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1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Y:\PO WER\Monitoring\Sprawozdania_PO WER\sprawozdanie KOŃCOWE\OPIS i ZAŁĄCZNIKI\"/>
    </mc:Choice>
  </mc:AlternateContent>
  <xr:revisionPtr revIDLastSave="0" documentId="13_ncr:1_{72BF1F15-6D1B-412C-B6BC-C11D1CC8E1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ie I, II, III, V, VII" sheetId="1" r:id="rId1"/>
    <sheet name="Oś IV" sheetId="2" r:id="rId2"/>
    <sheet name="Oś VIII" sheetId="4" r:id="rId3"/>
    <sheet name="Oś VI" sheetId="3" r:id="rId4"/>
  </sheets>
  <definedNames>
    <definedName name="_xlnm._FilterDatabase" localSheetId="0" hidden="1">'Osie I, II, III, V, VII'!$B$1:$B$514</definedName>
    <definedName name="_xlnm.Print_Area" localSheetId="0">'Osie I, II, III, V, VII'!$A$1:$CP$519,'Osie I, II, III, V, VII'!$CQ:$CV,'Osie I, II, III, V, VII'!$CW$180:$CY$200,'Osie I, II, III, V, VII'!$CW$37:$CX$55,'Osie I, II, III, V, VII'!$CW$210:$CX$238</definedName>
    <definedName name="_xlnm.Print_Area" localSheetId="1">'Oś IV'!$A$1:$BU$314</definedName>
    <definedName name="Z_188E1FD5_F1EF_4134_B6A1_2D4CAD11A26D_.wvu.Cols" localSheetId="0" hidden="1">'Osie I, II, III, V, VII'!$R:$R,'Osie I, II, III, V, VII'!$AS:$CD</definedName>
    <definedName name="Z_188E1FD5_F1EF_4134_B6A1_2D4CAD11A26D_.wvu.PrintArea" localSheetId="1" hidden="1">'Oś IV'!$A$1:$AQ$314</definedName>
    <definedName name="Z_1B8777F4_0828_4087_ACAB_9052BC24F959_.wvu.FilterData" localSheetId="0" hidden="1">'Osie I, II, III, V, VII'!$B$1:$B$514</definedName>
    <definedName name="Z_1C0B5C16_915E_4808_92D9_66933759A01F_.wvu.Cols" localSheetId="0" hidden="1">'Osie I, II, III, V, VII'!$R:$R,'Osie I, II, III, V, VII'!$AS:$CD</definedName>
    <definedName name="Z_1C0B5C16_915E_4808_92D9_66933759A01F_.wvu.PrintArea" localSheetId="1" hidden="1">'Oś IV'!$A$1:$AQ$314</definedName>
    <definedName name="Z_1E16467D_0ADC_405D_A5D9_0C9C9AC00543_.wvu.FilterData" localSheetId="0" hidden="1">'Osie I, II, III, V, VII'!$B$1:$B$514</definedName>
    <definedName name="Z_208043FA_A75E_49C0_9B29_981C59F0676D_.wvu.Cols" localSheetId="0" hidden="1">'Osie I, II, III, V, VII'!$R:$R,'Osie I, II, III, V, VII'!$AS:$CD</definedName>
    <definedName name="Z_208043FA_A75E_49C0_9B29_981C59F0676D_.wvu.FilterData" localSheetId="0" hidden="1">'Osie I, II, III, V, VII'!$B$1:$B$514</definedName>
    <definedName name="Z_208043FA_A75E_49C0_9B29_981C59F0676D_.wvu.PrintArea" localSheetId="1" hidden="1">'Oś IV'!$A$1:$AQ$314</definedName>
    <definedName name="Z_268CE7DC_13FF_4476_8103_F2B31152348A_.wvu.Cols" localSheetId="0" hidden="1">'Osie I, II, III, V, VII'!$R:$R,'Osie I, II, III, V, VII'!$AS:$CD</definedName>
    <definedName name="Z_268CE7DC_13FF_4476_8103_F2B31152348A_.wvu.FilterData" localSheetId="0" hidden="1">'Osie I, II, III, V, VII'!$B$1:$B$514</definedName>
    <definedName name="Z_268CE7DC_13FF_4476_8103_F2B31152348A_.wvu.PrintArea" localSheetId="1" hidden="1">'Oś IV'!$A$1:$AQ$314</definedName>
    <definedName name="Z_31C25B68_0167_4B20_8A62_9253BC9068F0_.wvu.FilterData" localSheetId="0" hidden="1">'Osie I, II, III, V, VII'!$B$1:$B$514</definedName>
    <definedName name="Z_37450E91_25DA_4081_877C_494978974060_.wvu.Cols" localSheetId="0" hidden="1">'Osie I, II, III, V, VII'!$R:$R,'Osie I, II, III, V, VII'!$AS:$CD</definedName>
    <definedName name="Z_37450E91_25DA_4081_877C_494978974060_.wvu.FilterData" localSheetId="0" hidden="1">'Osie I, II, III, V, VII'!$B$1:$B$514</definedName>
    <definedName name="Z_37450E91_25DA_4081_877C_494978974060_.wvu.PrintArea" localSheetId="1" hidden="1">'Oś IV'!$A$1:$AQ$314</definedName>
    <definedName name="Z_4801242E_BA30_498F_B075_C7533F40E470_.wvu.Cols" localSheetId="0" hidden="1">'Osie I, II, III, V, VII'!$R:$R,'Osie I, II, III, V, VII'!$AS:$CD</definedName>
    <definedName name="Z_4801242E_BA30_498F_B075_C7533F40E470_.wvu.FilterData" localSheetId="0" hidden="1">'Osie I, II, III, V, VII'!$A$180:$AV$200</definedName>
    <definedName name="Z_4801242E_BA30_498F_B075_C7533F40E470_.wvu.PrintArea" localSheetId="1" hidden="1">'Oś IV'!$A$1:$AQ$314</definedName>
    <definedName name="Z_4966BAAB_9281_4D73_BFF7_7C0C9D53E24C_.wvu.Cols" localSheetId="0" hidden="1">'Osie I, II, III, V, VII'!$R:$R,'Osie I, II, III, V, VII'!$AS:$CD</definedName>
    <definedName name="Z_4966BAAB_9281_4D73_BFF7_7C0C9D53E24C_.wvu.FilterData" localSheetId="0" hidden="1">'Osie I, II, III, V, VII'!$B$1:$B$514</definedName>
    <definedName name="Z_4966BAAB_9281_4D73_BFF7_7C0C9D53E24C_.wvu.PrintArea" localSheetId="1" hidden="1">'Oś IV'!$A$1:$AQ$314</definedName>
    <definedName name="Z_54BCB268_E8F9_4AE0_8B0D_A161205C36FF_.wvu.FilterData" localSheetId="0" hidden="1">'Osie I, II, III, V, VII'!$B$1:$B$514</definedName>
    <definedName name="Z_5BCE6A84_0A38_4CB7_845B_9E7EA7FAE513_.wvu.Cols" localSheetId="0" hidden="1">'Osie I, II, III, V, VII'!$R:$R,'Osie I, II, III, V, VII'!$AS:$CD</definedName>
    <definedName name="Z_5BCE6A84_0A38_4CB7_845B_9E7EA7FAE513_.wvu.FilterData" localSheetId="0" hidden="1">'Osie I, II, III, V, VII'!$B$1:$B$514</definedName>
    <definedName name="Z_5BCE6A84_0A38_4CB7_845B_9E7EA7FAE513_.wvu.PrintArea" localSheetId="1" hidden="1">'Oś IV'!$A$1:$AQ$314</definedName>
    <definedName name="Z_625D9541_79E9_4673_A5DB_4D92D4C5D351_.wvu.Cols" localSheetId="0" hidden="1">'Osie I, II, III, V, VII'!$R:$R,'Osie I, II, III, V, VII'!$AS:$CD</definedName>
    <definedName name="Z_625D9541_79E9_4673_A5DB_4D92D4C5D351_.wvu.FilterData" localSheetId="0" hidden="1">'Osie I, II, III, V, VII'!$B$1:$B$514</definedName>
    <definedName name="Z_625D9541_79E9_4673_A5DB_4D92D4C5D351_.wvu.PrintArea" localSheetId="1" hidden="1">'Oś IV'!$A$1:$AQ$314</definedName>
    <definedName name="Z_8172D4EB_0940_4120_A6E3_5A778B79D550_.wvu.Cols" localSheetId="0" hidden="1">'Osie I, II, III, V, VII'!$R:$R,'Osie I, II, III, V, VII'!$AS:$CD</definedName>
    <definedName name="Z_8172D4EB_0940_4120_A6E3_5A778B79D550_.wvu.FilterData" localSheetId="0" hidden="1">'Osie I, II, III, V, VII'!$B$1:$B$514</definedName>
    <definedName name="Z_8172D4EB_0940_4120_A6E3_5A778B79D550_.wvu.PrintArea" localSheetId="1" hidden="1">'Oś IV'!$A$1:$AQ$314</definedName>
    <definedName name="Z_84ED2E72_31EE_4580_B763_724616A996F1_.wvu.FilterData" localSheetId="0" hidden="1">'Osie I, II, III, V, VII'!$A$180:$AV$200</definedName>
    <definedName name="Z_9C03311D_084F_40C9_8BAA_0A8C2C90C5F2_.wvu.Cols" localSheetId="0" hidden="1">'Osie I, II, III, V, VII'!$R:$R,'Osie I, II, III, V, VII'!$AS:$CD</definedName>
    <definedName name="Z_9C03311D_084F_40C9_8BAA_0A8C2C90C5F2_.wvu.FilterData" localSheetId="0" hidden="1">'Osie I, II, III, V, VII'!$B$1:$B$514</definedName>
    <definedName name="Z_9C03311D_084F_40C9_8BAA_0A8C2C90C5F2_.wvu.PrintArea" localSheetId="1" hidden="1">'Oś IV'!$A$1:$AQ$314</definedName>
    <definedName name="Z_9D3ED962_A895_411C_8EA4_A043E27A210D_.wvu.FilterData" localSheetId="0" hidden="1">'Osie I, II, III, V, VII'!$B$1:$B$514</definedName>
    <definedName name="Z_A9DA41FB_AE38_42CD_8482_CFA5B7EED2AA_.wvu.Cols" localSheetId="0" hidden="1">'Osie I, II, III, V, VII'!$R:$R,'Osie I, II, III, V, VII'!$AS:$CD</definedName>
    <definedName name="Z_A9DA41FB_AE38_42CD_8482_CFA5B7EED2AA_.wvu.PrintArea" localSheetId="1" hidden="1">'Oś IV'!$A$1:$AQ$314</definedName>
    <definedName name="Z_AB18DE66_C0C8_4ABC_AAB5_C2AE93D43A9B_.wvu.Cols" localSheetId="0" hidden="1">'Osie I, II, III, V, VII'!$R:$R,'Osie I, II, III, V, VII'!$AS:$CD</definedName>
    <definedName name="Z_AB18DE66_C0C8_4ABC_AAB5_C2AE93D43A9B_.wvu.FilterData" localSheetId="0" hidden="1">'Osie I, II, III, V, VII'!$B$1:$B$514</definedName>
    <definedName name="Z_AB18DE66_C0C8_4ABC_AAB5_C2AE93D43A9B_.wvu.PrintArea" localSheetId="1" hidden="1">'Oś IV'!$A$1:$AQ$314</definedName>
    <definedName name="Z_B337A184_554D_443F_AA1E_4BEF4491FF9E_.wvu.Cols" localSheetId="0" hidden="1">'Osie I, II, III, V, VII'!$R:$R,'Osie I, II, III, V, VII'!$AS:$CD</definedName>
    <definedName name="Z_B337A184_554D_443F_AA1E_4BEF4491FF9E_.wvu.FilterData" localSheetId="0" hidden="1">'Osie I, II, III, V, VII'!$B$1:$B$514</definedName>
    <definedName name="Z_B337A184_554D_443F_AA1E_4BEF4491FF9E_.wvu.PrintArea" localSheetId="1" hidden="1">'Oś IV'!$A$1:$AQ$314</definedName>
    <definedName name="Z_B3E5E046_E6AB_43B2_85AE_3F1BC76DE8F3_.wvu.Cols" localSheetId="0" hidden="1">'Osie I, II, III, V, VII'!$R:$R,'Osie I, II, III, V, VII'!$AS:$CD</definedName>
    <definedName name="Z_B3E5E046_E6AB_43B2_85AE_3F1BC76DE8F3_.wvu.FilterData" localSheetId="0" hidden="1">'Osie I, II, III, V, VII'!$B$1:$B$514</definedName>
    <definedName name="Z_B3E5E046_E6AB_43B2_85AE_3F1BC76DE8F3_.wvu.PrintArea" localSheetId="1" hidden="1">'Oś IV'!$A$1:$AQ$314</definedName>
    <definedName name="Z_DD7A5D91_DE48_4E38_8209_FE3C569229B3_.wvu.Cols" localSheetId="0" hidden="1">'Osie I, II, III, V, VII'!$R:$R,'Osie I, II, III, V, VII'!$AS:$CD</definedName>
    <definedName name="Z_DD7A5D91_DE48_4E38_8209_FE3C569229B3_.wvu.FilterData" localSheetId="0" hidden="1">'Osie I, II, III, V, VII'!$B$1:$B$514</definedName>
    <definedName name="Z_DD7A5D91_DE48_4E38_8209_FE3C569229B3_.wvu.PrintArea" localSheetId="1" hidden="1">'Oś IV'!$A$1:$AQ$314</definedName>
    <definedName name="Z_E3E6BEE4_0283_4687_95D7_914AB9384F17_.wvu.Cols" localSheetId="0" hidden="1">'Osie I, II, III, V, VII'!$R:$R,'Osie I, II, III, V, VII'!$AS:$CD</definedName>
    <definedName name="Z_E3E6BEE4_0283_4687_95D7_914AB9384F17_.wvu.FilterData" localSheetId="0" hidden="1">'Osie I, II, III, V, VII'!$B$1:$B$514</definedName>
    <definedName name="Z_E3E6BEE4_0283_4687_95D7_914AB9384F17_.wvu.PrintArea" localSheetId="1" hidden="1">'Oś IV'!$A$1:$AQ$314</definedName>
    <definedName name="Z_F63A55C4_49E7_402A_95B1_D92E399E624D_.wvu.FilterData" localSheetId="0" hidden="1">'Osie I, II, III, V, VII'!$B$1:$B$514</definedName>
    <definedName name="Z_F82259A6_6EF9_4A58_8B8B_C5AC281B52F9_.wvu.Cols" localSheetId="0" hidden="1">'Osie I, II, III, V, VII'!$R:$R,'Osie I, II, III, V, VII'!$AS:$CD</definedName>
    <definedName name="Z_F82259A6_6EF9_4A58_8B8B_C5AC281B52F9_.wvu.FilterData" localSheetId="0" hidden="1">'Osie I, II, III, V, VII'!$B$1:$B$514</definedName>
    <definedName name="Z_F82259A6_6EF9_4A58_8B8B_C5AC281B52F9_.wvu.PrintArea" localSheetId="1" hidden="1">'Oś IV'!$A$1:$AQ$314</definedName>
    <definedName name="Z_F8AB4DAD_C4F2_4083_879A_F4F758368536_.wvu.FilterData" localSheetId="0" hidden="1">'Osie I, II, III, V, VII'!$B$1:$B$514</definedName>
    <definedName name="Z_FBAF54DE_BC13_4EB6_8E50_3E263A62A7CD_.wvu.FilterData" localSheetId="0" hidden="1">'Osie I, II, III, V, VII'!$B$1:$B$514</definedName>
    <definedName name="Z_FF5F062D_AD7A_4393_B407_8AAAE04C35AF_.wvu.FilterData" localSheetId="0" hidden="1">'Osie I, II, III, V, VII'!$B$1:$B$514</definedName>
  </definedNames>
  <calcPr calcId="191028"/>
  <customWorkbookViews>
    <customWorkbookView name="Ida Szczepocka - Widok osobisty" guid="{268CE7DC-13FF-4476-8103-F2B31152348A}" mergeInterval="0" personalView="1" xWindow="30" yWindow="11" windowWidth="1858" windowHeight="985" activeSheetId="2" showComments="commIndAndComment"/>
    <customWorkbookView name="Joanna Maciukiewicz - Widok osobisty" guid="{51166B89-1671-4857-8977-527C94150D38}" mergeInterval="0" personalView="1" maximized="1" windowWidth="1916" windowHeight="855" activeSheetId="1" showComments="commIndAndComment"/>
    <customWorkbookView name="Jakub Schimanek - Widok osobisty" guid="{B3E5E046-E6AB-43B2-85AE-3F1BC76DE8F3}" mergeInterval="0" personalView="1" maximized="1" windowWidth="1916" windowHeight="855" activeSheetId="1"/>
    <customWorkbookView name="Martyna Stawiarska - Widok osobisty" guid="{8172D4EB-0940-4120-A6E3-5A778B79D550}" mergeInterval="0" personalView="1" maximized="1" windowWidth="1916" windowHeight="855" activeSheetId="1"/>
    <customWorkbookView name="Malgorzata Mika - Widok osobisty" guid="{4966BAAB-9281-4D73-BFF7-7C0C9D53E24C}" mergeInterval="0" personalView="1" maximized="1" windowWidth="1916" windowHeight="854" activeSheetId="3"/>
    <customWorkbookView name="Monika Wieladek-Pierscinska - Widok osobisty" guid="{DD7A5D91-DE48-4E38-8209-FE3C569229B3}" mergeInterval="0" personalView="1" maximized="1" windowWidth="1916" windowHeight="855" activeSheetId="1"/>
    <customWorkbookView name="Anna Kamienska - Widok osobisty" guid="{37450E91-25DA-4081-877C-494978974060}" mergeInterval="0" personalView="1" maximized="1" windowWidth="1916" windowHeight="854" activeSheetId="2"/>
    <customWorkbookView name="Anna Komorowska - Widok osobisty" guid="{B337A184-554D-443F-AA1E-4BEF4491FF9E}" mergeInterval="0" personalView="1" maximized="1" windowWidth="1916" windowHeight="855" activeSheetId="1" showComments="commIndAndComment"/>
    <customWorkbookView name="Joanna Bogaj - Widok osobisty" guid="{208043FA-A75E-49C0-9B29-981C59F0676D}" mergeInterval="0" personalView="1" maximized="1" windowWidth="1916" windowHeight="795" activeSheetId="1"/>
    <customWorkbookView name="Beata Lewczuk - Widok osobisty" guid="{AB18DE66-C0C8-4ABC-AAB5-C2AE93D43A9B}" mergeInterval="0" personalView="1" maximized="1" windowWidth="1916" windowHeight="815" activeSheetId="1"/>
    <customWorkbookView name="Hanna Lodczyk - Widok osobisty" guid="{4801242E-BA30-498F-B075-C7533F40E470}" mergeInterval="0" personalView="1" maximized="1" windowWidth="1916" windowHeight="775" activeSheetId="1" showComments="commIndAndComment"/>
    <customWorkbookView name="Pawel Szymanski - Widok osobisty" guid="{1C0B5C16-915E-4808-92D9-66933759A01F}" mergeInterval="0" personalView="1" maximized="1" windowWidth="1916" windowHeight="855" activeSheetId="1"/>
    <customWorkbookView name="Ryszard Jagiello - Widok osobisty" guid="{A9DA41FB-AE38-42CD-8482-CFA5B7EED2AA}" mergeInterval="0" personalView="1" maximized="1" windowWidth="1916" windowHeight="835" activeSheetId="1"/>
    <customWorkbookView name="Anna Bienczyk - Widok osobisty" guid="{188E1FD5-F1EF-4134-B6A1-2D4CAD11A26D}" mergeInterval="0" personalView="1" maximized="1" windowWidth="1916" windowHeight="815" activeSheetId="3"/>
    <customWorkbookView name="Dominika Dobrowolska - Widok osobisty" guid="{5BCE6A84-0A38-4CB7-845B-9E7EA7FAE513}" mergeInterval="0" personalView="1" maximized="1" windowWidth="1916" windowHeight="855" activeSheetId="1"/>
    <customWorkbookView name="Beata Wernio - Widok osobisty" guid="{625D9541-79E9-4673-A5DB-4D92D4C5D351}" mergeInterval="0" personalView="1" maximized="1" windowWidth="1276" windowHeight="799" activeSheetId="1" showComments="commIndAndComment"/>
    <customWorkbookView name="Paulina Tarsa - Widok osobisty" guid="{9A5FA345-1FB3-41E3-9DF2-44ECC523E7BC}" mergeInterval="0" personalView="1" maximized="1" windowWidth="1916" windowHeight="675" activeSheetId="1" showComments="commIndAndComment"/>
    <customWorkbookView name="Sylwia Zawadzka - Widok osobisty" guid="{F82259A6-6EF9-4A58-8B8B-C5AC281B52F9}" mergeInterval="0" personalView="1" maximized="1" windowWidth="1916" windowHeight="855" activeSheetId="2"/>
    <customWorkbookView name="IS - Widok osobisty" guid="{E3E6BEE4-0283-4687-95D7-914AB9384F17}" mergeInterval="0" personalView="1" maximized="1" windowWidth="1817" windowHeight="686" activeSheetId="1" showComments="commIndAndComment"/>
    <customWorkbookView name="MFiPR, IS - Widok osobisty" guid="{9C03311D-084F-40C9-8BAA-0A8C2C90C5F2}" mergeInterval="0" personalView="1" xWindow="10" yWindow="158" windowWidth="1890" windowHeight="882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28" i="1" l="1"/>
  <c r="AR28" i="1"/>
  <c r="AS28" i="1"/>
  <c r="BR4" i="4" l="1"/>
  <c r="BR10" i="3"/>
  <c r="BR7" i="3"/>
  <c r="BR5" i="3"/>
  <c r="BR6" i="3"/>
  <c r="CT253" i="1"/>
  <c r="CT252" i="1"/>
  <c r="CT304" i="1"/>
  <c r="CT303" i="1"/>
  <c r="CN212" i="1"/>
  <c r="CT228" i="1"/>
  <c r="CT227" i="1"/>
  <c r="CT217" i="1"/>
  <c r="CT218" i="1"/>
  <c r="CT219" i="1"/>
  <c r="CT220" i="1"/>
  <c r="CT221" i="1"/>
  <c r="CT222" i="1"/>
  <c r="CT223" i="1"/>
  <c r="CT224" i="1"/>
  <c r="CT225" i="1"/>
  <c r="CT226" i="1"/>
  <c r="CT229" i="1"/>
  <c r="CT230" i="1"/>
  <c r="CT231" i="1"/>
  <c r="CT232" i="1"/>
  <c r="CT233" i="1"/>
  <c r="CT234" i="1"/>
  <c r="CT235" i="1"/>
  <c r="CT236" i="1"/>
  <c r="CT237" i="1"/>
  <c r="CT238" i="1"/>
  <c r="CT216" i="1"/>
  <c r="CT213" i="1"/>
  <c r="CT214" i="1"/>
  <c r="CT215" i="1"/>
  <c r="CT212" i="1"/>
  <c r="CT211" i="1"/>
  <c r="CT181" i="1"/>
  <c r="CT39" i="1"/>
  <c r="CT40" i="1"/>
  <c r="CT41" i="1"/>
  <c r="CT42" i="1"/>
  <c r="CT43" i="1"/>
  <c r="CT44" i="1"/>
  <c r="CT45" i="1"/>
  <c r="CT46" i="1"/>
  <c r="CT48" i="1"/>
  <c r="CT49" i="1"/>
  <c r="CT50" i="1"/>
  <c r="CT51" i="1"/>
  <c r="CT52" i="1"/>
  <c r="CT53" i="1"/>
  <c r="CT54" i="1"/>
  <c r="CT55" i="1"/>
  <c r="CT38" i="1"/>
  <c r="CQ47" i="1"/>
  <c r="CT47" i="1" s="1"/>
  <c r="CQ46" i="1"/>
  <c r="CT182" i="1"/>
  <c r="CT183" i="1"/>
  <c r="CT184" i="1"/>
  <c r="CT185" i="1"/>
  <c r="CT186" i="1"/>
  <c r="CT187" i="1"/>
  <c r="CT188" i="1"/>
  <c r="CT189" i="1"/>
  <c r="CT190" i="1"/>
  <c r="CT191" i="1"/>
  <c r="CT192" i="1"/>
  <c r="CT193" i="1"/>
  <c r="CT194" i="1"/>
  <c r="CT195" i="1"/>
  <c r="CT196" i="1"/>
  <c r="AZ509" i="1"/>
  <c r="CQ398" i="1"/>
  <c r="CT398" i="1" s="1"/>
  <c r="CQ399" i="1"/>
  <c r="CT399" i="1" s="1"/>
  <c r="CQ400" i="1"/>
  <c r="CT400" i="1" s="1"/>
  <c r="CQ401" i="1"/>
  <c r="CT401" i="1" s="1"/>
  <c r="CT355" i="1"/>
  <c r="CT356" i="1"/>
  <c r="CT357" i="1"/>
  <c r="CT358" i="1"/>
  <c r="CT359" i="1"/>
  <c r="CT360" i="1"/>
  <c r="CT361" i="1"/>
  <c r="CT362" i="1"/>
  <c r="CT365" i="1"/>
  <c r="CT366" i="1"/>
  <c r="CT367" i="1"/>
  <c r="CT368" i="1"/>
  <c r="CT369" i="1"/>
  <c r="CT370" i="1"/>
  <c r="CT375" i="1"/>
  <c r="CT376" i="1"/>
  <c r="CT377" i="1"/>
  <c r="CT378" i="1"/>
  <c r="CQ380" i="1"/>
  <c r="CT380" i="1" s="1"/>
  <c r="CQ381" i="1"/>
  <c r="CT381" i="1" s="1"/>
  <c r="CQ382" i="1"/>
  <c r="CT382" i="1" s="1"/>
  <c r="CQ383" i="1"/>
  <c r="CT383" i="1" s="1"/>
  <c r="CQ384" i="1"/>
  <c r="CT384" i="1" s="1"/>
  <c r="CQ385" i="1"/>
  <c r="CT385" i="1" s="1"/>
  <c r="CQ386" i="1"/>
  <c r="CT386" i="1" s="1"/>
  <c r="CQ387" i="1"/>
  <c r="CT387" i="1" s="1"/>
  <c r="CQ388" i="1"/>
  <c r="CT388" i="1" s="1"/>
  <c r="CQ389" i="1"/>
  <c r="CT389" i="1" s="1"/>
  <c r="CQ390" i="1"/>
  <c r="CT390" i="1" s="1"/>
  <c r="CQ379" i="1"/>
  <c r="CT379" i="1" s="1"/>
  <c r="CQ372" i="1"/>
  <c r="CT372" i="1" s="1"/>
  <c r="CQ373" i="1"/>
  <c r="CT373" i="1" s="1"/>
  <c r="CQ374" i="1"/>
  <c r="CT374" i="1" s="1"/>
  <c r="CQ371" i="1"/>
  <c r="CT371" i="1" s="1"/>
  <c r="CQ364" i="1"/>
  <c r="CT364" i="1" s="1"/>
  <c r="CQ363" i="1"/>
  <c r="CT363" i="1" s="1"/>
  <c r="CQ318" i="1"/>
  <c r="CT318" i="1" s="1"/>
  <c r="CQ319" i="1"/>
  <c r="CT319" i="1" s="1"/>
  <c r="CQ320" i="1"/>
  <c r="CT320" i="1" s="1"/>
  <c r="CQ321" i="1"/>
  <c r="CT321" i="1" s="1"/>
  <c r="CQ322" i="1"/>
  <c r="CT322" i="1" s="1"/>
  <c r="CQ323" i="1"/>
  <c r="CT323" i="1" s="1"/>
  <c r="CQ324" i="1"/>
  <c r="CT324" i="1" s="1"/>
  <c r="CQ325" i="1"/>
  <c r="CT325" i="1" s="1"/>
  <c r="CQ326" i="1"/>
  <c r="CT326" i="1" s="1"/>
  <c r="CQ327" i="1"/>
  <c r="CT327" i="1" s="1"/>
  <c r="CQ328" i="1"/>
  <c r="CT328" i="1" s="1"/>
  <c r="CQ329" i="1"/>
  <c r="CT329" i="1" s="1"/>
  <c r="CQ330" i="1"/>
  <c r="CT330" i="1" s="1"/>
  <c r="CQ331" i="1"/>
  <c r="CT331" i="1" s="1"/>
  <c r="CQ332" i="1"/>
  <c r="CT332" i="1" s="1"/>
  <c r="CQ333" i="1"/>
  <c r="CT333" i="1" s="1"/>
  <c r="CQ334" i="1"/>
  <c r="CT334" i="1" s="1"/>
  <c r="CQ335" i="1"/>
  <c r="CT335" i="1" s="1"/>
  <c r="CQ336" i="1"/>
  <c r="CT336" i="1" s="1"/>
  <c r="CQ337" i="1"/>
  <c r="CT337" i="1" s="1"/>
  <c r="CQ338" i="1"/>
  <c r="CT338" i="1" s="1"/>
  <c r="CQ339" i="1"/>
  <c r="CT339" i="1" s="1"/>
  <c r="CQ340" i="1"/>
  <c r="CT340" i="1" s="1"/>
  <c r="CQ341" i="1"/>
  <c r="CT341" i="1" s="1"/>
  <c r="CQ342" i="1"/>
  <c r="CT342" i="1" s="1"/>
  <c r="CQ343" i="1"/>
  <c r="CT343" i="1" s="1"/>
  <c r="CQ344" i="1"/>
  <c r="CT344" i="1" s="1"/>
  <c r="CQ345" i="1"/>
  <c r="CT345" i="1" s="1"/>
  <c r="CQ346" i="1"/>
  <c r="CT346" i="1" s="1"/>
  <c r="CQ347" i="1"/>
  <c r="CT347" i="1" s="1"/>
  <c r="CQ348" i="1"/>
  <c r="CT348" i="1" s="1"/>
  <c r="CQ349" i="1"/>
  <c r="CT349" i="1" s="1"/>
  <c r="CQ350" i="1"/>
  <c r="CT350" i="1" s="1"/>
  <c r="CQ351" i="1"/>
  <c r="CT351" i="1" s="1"/>
  <c r="CQ352" i="1"/>
  <c r="CT352" i="1" s="1"/>
  <c r="CQ353" i="1"/>
  <c r="CT353" i="1" s="1"/>
  <c r="CQ354" i="1"/>
  <c r="CT354" i="1" s="1"/>
  <c r="CQ317" i="1"/>
  <c r="CT317" i="1" s="1"/>
  <c r="CS166" i="1"/>
  <c r="CR166" i="1"/>
  <c r="CN166" i="1"/>
  <c r="CN165" i="1"/>
  <c r="CN164" i="1"/>
  <c r="AW25" i="1"/>
  <c r="AW24" i="1"/>
  <c r="CE24" i="1" s="1"/>
  <c r="CK24" i="1" s="1"/>
  <c r="CQ24" i="1" s="1"/>
  <c r="CT263" i="1"/>
  <c r="CT262" i="1"/>
  <c r="BS5" i="2"/>
  <c r="BS303" i="2"/>
  <c r="BS304" i="2"/>
  <c r="BS305" i="2"/>
  <c r="BS306" i="2"/>
  <c r="BS307" i="2"/>
  <c r="BS308" i="2"/>
  <c r="BS309" i="2"/>
  <c r="BS302" i="2"/>
  <c r="BS265" i="2"/>
  <c r="BS283" i="2"/>
  <c r="BS284" i="2"/>
  <c r="BS285" i="2"/>
  <c r="BS286" i="2"/>
  <c r="BS287" i="2"/>
  <c r="BS288" i="2"/>
  <c r="BS289" i="2"/>
  <c r="BS282" i="2"/>
  <c r="BS264" i="2"/>
  <c r="BS266" i="2"/>
  <c r="BS267" i="2"/>
  <c r="BS268" i="2"/>
  <c r="BS269" i="2"/>
  <c r="BS270" i="2"/>
  <c r="BS263" i="2"/>
  <c r="BS245" i="2"/>
  <c r="BS246" i="2"/>
  <c r="BS247" i="2"/>
  <c r="BS248" i="2"/>
  <c r="BS249" i="2"/>
  <c r="BS250" i="2"/>
  <c r="BS251" i="2"/>
  <c r="BS244" i="2"/>
  <c r="BS164" i="2"/>
  <c r="BS165" i="2"/>
  <c r="BS166" i="2"/>
  <c r="BS167" i="2"/>
  <c r="BS168" i="2"/>
  <c r="BS169" i="2"/>
  <c r="BS170" i="2"/>
  <c r="BS171" i="2"/>
  <c r="BS143" i="2"/>
  <c r="BS124" i="2"/>
  <c r="BS125" i="2"/>
  <c r="BS126" i="2"/>
  <c r="BS127" i="2"/>
  <c r="BS128" i="2"/>
  <c r="BS129" i="2"/>
  <c r="BS130" i="2"/>
  <c r="BS123" i="2"/>
  <c r="BS103" i="2"/>
  <c r="BS104" i="2"/>
  <c r="BS105" i="2"/>
  <c r="BS106" i="2"/>
  <c r="BS107" i="2"/>
  <c r="BS108" i="2"/>
  <c r="BS109" i="2"/>
  <c r="BS102" i="2"/>
  <c r="BS83" i="2"/>
  <c r="BS84" i="2"/>
  <c r="BS85" i="2"/>
  <c r="BS86" i="2"/>
  <c r="BS87" i="2"/>
  <c r="BS88" i="2"/>
  <c r="BS89" i="2"/>
  <c r="BS82" i="2"/>
  <c r="BS63" i="2"/>
  <c r="BS64" i="2"/>
  <c r="BS65" i="2"/>
  <c r="BS66" i="2"/>
  <c r="BS67" i="2"/>
  <c r="BS68" i="2"/>
  <c r="BS69" i="2"/>
  <c r="BS62" i="2"/>
  <c r="BS44" i="2"/>
  <c r="BS45" i="2"/>
  <c r="BS46" i="2"/>
  <c r="BS47" i="2"/>
  <c r="BS48" i="2"/>
  <c r="BS49" i="2"/>
  <c r="BS50" i="2"/>
  <c r="BS43" i="2"/>
  <c r="BS25" i="2"/>
  <c r="BS26" i="2"/>
  <c r="BS27" i="2"/>
  <c r="BS28" i="2"/>
  <c r="BS29" i="2"/>
  <c r="BS30" i="2"/>
  <c r="BS31" i="2"/>
  <c r="BS24" i="2"/>
  <c r="BS7" i="2"/>
  <c r="BS8" i="2"/>
  <c r="BS9" i="2"/>
  <c r="BS10" i="2"/>
  <c r="BS11" i="2"/>
  <c r="BS12" i="2"/>
  <c r="BS72" i="2"/>
  <c r="BS144" i="2"/>
  <c r="BS145" i="2"/>
  <c r="BS146" i="2"/>
  <c r="BS147" i="2"/>
  <c r="BS148" i="2"/>
  <c r="BS149" i="2"/>
  <c r="BS150" i="2"/>
  <c r="BS15" i="2"/>
  <c r="BS6" i="2"/>
  <c r="CT306" i="1"/>
  <c r="CT305" i="1"/>
  <c r="CT302" i="1"/>
  <c r="CT301" i="1"/>
  <c r="CT300" i="1"/>
  <c r="CT299" i="1"/>
  <c r="CK300" i="1"/>
  <c r="CK299" i="1"/>
  <c r="CE300" i="1"/>
  <c r="CE299" i="1"/>
  <c r="CT290" i="1"/>
  <c r="CT289" i="1"/>
  <c r="CT288" i="1"/>
  <c r="CT287" i="1"/>
  <c r="CT286" i="1"/>
  <c r="CT285" i="1"/>
  <c r="CT284" i="1"/>
  <c r="CT282" i="1"/>
  <c r="CT281" i="1"/>
  <c r="CT278" i="1"/>
  <c r="CT277" i="1"/>
  <c r="CT265" i="1"/>
  <c r="CT264" i="1"/>
  <c r="CT261" i="1"/>
  <c r="CT260" i="1"/>
  <c r="CT259" i="1"/>
  <c r="CT258" i="1"/>
  <c r="CT255" i="1"/>
  <c r="CT256" i="1"/>
  <c r="CT257" i="1"/>
  <c r="CT254" i="1"/>
  <c r="CT251" i="1"/>
  <c r="CT250" i="1"/>
  <c r="CT249" i="1"/>
  <c r="CT248" i="1"/>
  <c r="CQ86" i="1"/>
  <c r="CK86" i="1"/>
  <c r="CN86" i="1" s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N82" i="1"/>
  <c r="CN83" i="1"/>
  <c r="CN84" i="1"/>
  <c r="CN85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T82" i="1"/>
  <c r="CT83" i="1"/>
  <c r="CT84" i="1"/>
  <c r="CT85" i="1"/>
  <c r="CT64" i="1"/>
  <c r="BS292" i="2"/>
  <c r="BS293" i="2"/>
  <c r="BS273" i="2"/>
  <c r="BS274" i="2"/>
  <c r="BS254" i="2"/>
  <c r="BS255" i="2"/>
  <c r="BS194" i="2"/>
  <c r="BS195" i="2"/>
  <c r="BS16" i="2"/>
  <c r="BS34" i="2"/>
  <c r="BS35" i="2"/>
  <c r="BS73" i="2"/>
  <c r="BS92" i="2"/>
  <c r="BS93" i="2"/>
  <c r="BS112" i="2"/>
  <c r="BS113" i="2"/>
  <c r="BS133" i="2"/>
  <c r="BS134" i="2"/>
  <c r="BS153" i="2"/>
  <c r="BS154" i="2"/>
  <c r="BS174" i="2"/>
  <c r="BS175" i="2"/>
  <c r="BM15" i="2"/>
  <c r="BG274" i="2"/>
  <c r="W271" i="2"/>
  <c r="CT506" i="1"/>
  <c r="CT507" i="1"/>
  <c r="CT508" i="1"/>
  <c r="CT509" i="1"/>
  <c r="CT510" i="1"/>
  <c r="CT505" i="1"/>
  <c r="CT493" i="1"/>
  <c r="CT494" i="1"/>
  <c r="CT495" i="1"/>
  <c r="CT496" i="1"/>
  <c r="CN471" i="1"/>
  <c r="CN472" i="1"/>
  <c r="CN473" i="1"/>
  <c r="CN474" i="1"/>
  <c r="CN475" i="1"/>
  <c r="CN476" i="1"/>
  <c r="CN477" i="1"/>
  <c r="CN478" i="1"/>
  <c r="CN479" i="1"/>
  <c r="CN480" i="1"/>
  <c r="CN481" i="1"/>
  <c r="CN482" i="1"/>
  <c r="CN483" i="1"/>
  <c r="CN484" i="1"/>
  <c r="CT471" i="1"/>
  <c r="CT472" i="1"/>
  <c r="CT473" i="1"/>
  <c r="CT474" i="1"/>
  <c r="CT475" i="1"/>
  <c r="CT476" i="1"/>
  <c r="CT477" i="1"/>
  <c r="CT478" i="1"/>
  <c r="CT479" i="1"/>
  <c r="CT480" i="1"/>
  <c r="CT481" i="1"/>
  <c r="CT482" i="1"/>
  <c r="CT483" i="1"/>
  <c r="CT484" i="1"/>
  <c r="CT458" i="1"/>
  <c r="CT459" i="1"/>
  <c r="CT460" i="1"/>
  <c r="CT461" i="1"/>
  <c r="CT462" i="1"/>
  <c r="CT463" i="1"/>
  <c r="CN458" i="1"/>
  <c r="CN459" i="1"/>
  <c r="CN460" i="1"/>
  <c r="CN461" i="1"/>
  <c r="CN462" i="1"/>
  <c r="CN463" i="1"/>
  <c r="CN211" i="1"/>
  <c r="CW211" i="1" s="1"/>
  <c r="CX211" i="1" s="1"/>
  <c r="CW212" i="1"/>
  <c r="CX212" i="1" s="1"/>
  <c r="CN213" i="1"/>
  <c r="CW213" i="1" s="1"/>
  <c r="CX213" i="1" s="1"/>
  <c r="CN214" i="1"/>
  <c r="CW214" i="1" s="1"/>
  <c r="CX214" i="1" s="1"/>
  <c r="CN215" i="1"/>
  <c r="CW215" i="1" s="1"/>
  <c r="CX215" i="1" s="1"/>
  <c r="CW216" i="1"/>
  <c r="CX216" i="1" s="1"/>
  <c r="CN217" i="1"/>
  <c r="CW217" i="1" s="1"/>
  <c r="CX217" i="1" s="1"/>
  <c r="CN218" i="1"/>
  <c r="CW218" i="1" s="1"/>
  <c r="CX218" i="1" s="1"/>
  <c r="CN219" i="1"/>
  <c r="CW219" i="1" s="1"/>
  <c r="CX219" i="1" s="1"/>
  <c r="CN220" i="1"/>
  <c r="CW220" i="1" s="1"/>
  <c r="CX220" i="1" s="1"/>
  <c r="CN221" i="1"/>
  <c r="CW221" i="1" s="1"/>
  <c r="CX221" i="1" s="1"/>
  <c r="CN222" i="1"/>
  <c r="CW222" i="1" s="1"/>
  <c r="CX222" i="1" s="1"/>
  <c r="CN223" i="1"/>
  <c r="CW223" i="1" s="1"/>
  <c r="CX223" i="1" s="1"/>
  <c r="CN224" i="1"/>
  <c r="CW224" i="1" s="1"/>
  <c r="CX224" i="1" s="1"/>
  <c r="CN225" i="1"/>
  <c r="CW225" i="1" s="1"/>
  <c r="CX225" i="1" s="1"/>
  <c r="CN226" i="1"/>
  <c r="CW226" i="1" s="1"/>
  <c r="CX226" i="1" s="1"/>
  <c r="CW227" i="1"/>
  <c r="CX227" i="1" s="1"/>
  <c r="CW228" i="1"/>
  <c r="CX228" i="1" s="1"/>
  <c r="CN229" i="1"/>
  <c r="CW229" i="1" s="1"/>
  <c r="CX229" i="1" s="1"/>
  <c r="CN230" i="1"/>
  <c r="CW230" i="1" s="1"/>
  <c r="CX230" i="1" s="1"/>
  <c r="CN231" i="1"/>
  <c r="CW231" i="1" s="1"/>
  <c r="CX231" i="1" s="1"/>
  <c r="CN232" i="1"/>
  <c r="CW232" i="1" s="1"/>
  <c r="CX232" i="1" s="1"/>
  <c r="CN233" i="1"/>
  <c r="CW233" i="1" s="1"/>
  <c r="CX233" i="1" s="1"/>
  <c r="CN234" i="1"/>
  <c r="CW234" i="1" s="1"/>
  <c r="CX234" i="1" s="1"/>
  <c r="CN235" i="1"/>
  <c r="CW235" i="1" s="1"/>
  <c r="CX235" i="1" s="1"/>
  <c r="CN236" i="1"/>
  <c r="CW236" i="1" s="1"/>
  <c r="CX236" i="1" s="1"/>
  <c r="CN237" i="1"/>
  <c r="CW237" i="1" s="1"/>
  <c r="CX237" i="1" s="1"/>
  <c r="CN238" i="1"/>
  <c r="CW238" i="1" s="1"/>
  <c r="CX238" i="1" s="1"/>
  <c r="CN130" i="1"/>
  <c r="CN195" i="1"/>
  <c r="CN38" i="1" l="1"/>
  <c r="CW38" i="1" s="1"/>
  <c r="CX38" i="1" s="1"/>
  <c r="CN39" i="1"/>
  <c r="CN40" i="1"/>
  <c r="CW40" i="1" s="1"/>
  <c r="CX40" i="1" s="1"/>
  <c r="CN41" i="1"/>
  <c r="CW41" i="1" s="1"/>
  <c r="CX41" i="1" s="1"/>
  <c r="CN42" i="1"/>
  <c r="CW42" i="1" s="1"/>
  <c r="CX42" i="1" s="1"/>
  <c r="CN43" i="1"/>
  <c r="CW43" i="1" s="1"/>
  <c r="CX43" i="1" s="1"/>
  <c r="CN44" i="1"/>
  <c r="CW44" i="1" s="1"/>
  <c r="CX44" i="1" s="1"/>
  <c r="CN45" i="1"/>
  <c r="CW45" i="1" s="1"/>
  <c r="CX45" i="1" s="1"/>
  <c r="CN46" i="1"/>
  <c r="CW46" i="1" s="1"/>
  <c r="CX46" i="1" s="1"/>
  <c r="CN47" i="1"/>
  <c r="CW47" i="1" s="1"/>
  <c r="CX47" i="1" s="1"/>
  <c r="CN48" i="1"/>
  <c r="CW48" i="1" s="1"/>
  <c r="CX48" i="1" s="1"/>
  <c r="CN49" i="1"/>
  <c r="CW49" i="1" s="1"/>
  <c r="CX49" i="1" s="1"/>
  <c r="CN50" i="1"/>
  <c r="CN51" i="1"/>
  <c r="CN52" i="1"/>
  <c r="CN53" i="1"/>
  <c r="CN54" i="1"/>
  <c r="CW54" i="1" s="1"/>
  <c r="CX54" i="1" s="1"/>
  <c r="CN55" i="1"/>
  <c r="CW55" i="1" s="1"/>
  <c r="CX55" i="1" s="1"/>
  <c r="CN181" i="1"/>
  <c r="CW39" i="1"/>
  <c r="CX39" i="1" s="1"/>
  <c r="CH181" i="1"/>
  <c r="CN197" i="1"/>
  <c r="CN129" i="1"/>
  <c r="CN182" i="1"/>
  <c r="CN183" i="1"/>
  <c r="CN184" i="1"/>
  <c r="CN185" i="1"/>
  <c r="CN186" i="1"/>
  <c r="CN187" i="1"/>
  <c r="CN188" i="1"/>
  <c r="CN189" i="1"/>
  <c r="CN190" i="1"/>
  <c r="CN191" i="1"/>
  <c r="CN192" i="1"/>
  <c r="CN193" i="1"/>
  <c r="CN194" i="1"/>
  <c r="CN196" i="1"/>
  <c r="CN198" i="1"/>
  <c r="CN132" i="1"/>
  <c r="CW181" i="1" l="1"/>
  <c r="CX181" i="1" s="1"/>
  <c r="CT171" i="1"/>
  <c r="CT170" i="1"/>
  <c r="CT169" i="1"/>
  <c r="CT168" i="1"/>
  <c r="CT163" i="1"/>
  <c r="CT162" i="1"/>
  <c r="CT161" i="1"/>
  <c r="CT160" i="1"/>
  <c r="CT159" i="1"/>
  <c r="CT158" i="1"/>
  <c r="CT157" i="1"/>
  <c r="CT156" i="1"/>
  <c r="CT155" i="1"/>
  <c r="CT154" i="1"/>
  <c r="CT153" i="1"/>
  <c r="CT152" i="1"/>
  <c r="CT151" i="1"/>
  <c r="CT150" i="1"/>
  <c r="CT147" i="1"/>
  <c r="CT146" i="1"/>
  <c r="CT145" i="1"/>
  <c r="CT144" i="1"/>
  <c r="CT143" i="1"/>
  <c r="CT142" i="1"/>
  <c r="CT141" i="1"/>
  <c r="CT140" i="1"/>
  <c r="CT138" i="1"/>
  <c r="CT137" i="1"/>
  <c r="CT136" i="1"/>
  <c r="CT135" i="1"/>
  <c r="CT134" i="1"/>
  <c r="CT133" i="1"/>
  <c r="CT132" i="1"/>
  <c r="CT131" i="1"/>
  <c r="CT130" i="1"/>
  <c r="CT129" i="1"/>
  <c r="CT128" i="1"/>
  <c r="CN128" i="1"/>
  <c r="CN131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5" i="1"/>
  <c r="CN146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1" i="1"/>
  <c r="CN162" i="1"/>
  <c r="CN163" i="1"/>
  <c r="CN168" i="1"/>
  <c r="CN169" i="1"/>
  <c r="CN170" i="1"/>
  <c r="CN171" i="1"/>
  <c r="CH493" i="1"/>
  <c r="CH471" i="1"/>
  <c r="AC273" i="2"/>
  <c r="AC274" i="2"/>
  <c r="AI272" i="2"/>
  <c r="AI273" i="2"/>
  <c r="AI274" i="2"/>
  <c r="AI271" i="2"/>
  <c r="AO272" i="2"/>
  <c r="AO273" i="2"/>
  <c r="AO274" i="2"/>
  <c r="AO271" i="2"/>
  <c r="AU263" i="2"/>
  <c r="AU264" i="2"/>
  <c r="AU265" i="2"/>
  <c r="AU266" i="2"/>
  <c r="AU267" i="2"/>
  <c r="AU268" i="2"/>
  <c r="AU269" i="2"/>
  <c r="AU270" i="2"/>
  <c r="AU272" i="2"/>
  <c r="AU273" i="2"/>
  <c r="AU274" i="2"/>
  <c r="AU271" i="2"/>
  <c r="BA272" i="2"/>
  <c r="BA273" i="2"/>
  <c r="BA274" i="2"/>
  <c r="BA271" i="2"/>
  <c r="BG273" i="2"/>
  <c r="BG272" i="2"/>
  <c r="BG271" i="2"/>
  <c r="CH199" i="1"/>
  <c r="CH200" i="1"/>
  <c r="CT199" i="1"/>
  <c r="CT200" i="1"/>
  <c r="CH182" i="1"/>
  <c r="CW182" i="1" s="1"/>
  <c r="CX182" i="1" s="1"/>
  <c r="CH183" i="1"/>
  <c r="CW183" i="1" s="1"/>
  <c r="CX183" i="1" s="1"/>
  <c r="CH184" i="1"/>
  <c r="CW184" i="1" s="1"/>
  <c r="CX184" i="1" s="1"/>
  <c r="CH187" i="1"/>
  <c r="CH188" i="1"/>
  <c r="CH189" i="1"/>
  <c r="CH190" i="1"/>
  <c r="CH191" i="1"/>
  <c r="CH192" i="1"/>
  <c r="CH193" i="1"/>
  <c r="CH194" i="1"/>
  <c r="CH195" i="1"/>
  <c r="CW195" i="1" s="1"/>
  <c r="CX195" i="1" s="1"/>
  <c r="CH196" i="1"/>
  <c r="CW196" i="1" s="1"/>
  <c r="CX196" i="1" s="1"/>
  <c r="CH197" i="1"/>
  <c r="CW197" i="1" s="1"/>
  <c r="CX197" i="1" s="1"/>
  <c r="CH198" i="1"/>
  <c r="CW198" i="1" s="1"/>
  <c r="CX198" i="1" s="1"/>
  <c r="AK359" i="1"/>
  <c r="AQ359" i="1" s="1"/>
  <c r="CH265" i="1"/>
  <c r="CH264" i="1"/>
  <c r="CH285" i="1"/>
  <c r="CK12" i="1"/>
  <c r="CF165" i="1"/>
  <c r="CG165" i="1"/>
  <c r="CL166" i="1"/>
  <c r="CM166" i="1"/>
  <c r="CF167" i="1"/>
  <c r="CL167" i="1" s="1"/>
  <c r="CG167" i="1"/>
  <c r="CM167" i="1" s="1"/>
  <c r="CG164" i="1"/>
  <c r="CF164" i="1"/>
  <c r="CH165" i="1"/>
  <c r="CH166" i="1"/>
  <c r="CH167" i="1"/>
  <c r="CH164" i="1"/>
  <c r="AZ165" i="1"/>
  <c r="AZ166" i="1"/>
  <c r="CE166" i="1" s="1"/>
  <c r="AZ167" i="1"/>
  <c r="AZ164" i="1"/>
  <c r="CL164" i="1" l="1"/>
  <c r="CR164" i="1"/>
  <c r="CM164" i="1"/>
  <c r="CS164" i="1"/>
  <c r="CM165" i="1"/>
  <c r="CS165" i="1"/>
  <c r="CL165" i="1"/>
  <c r="CR165" i="1"/>
  <c r="CK166" i="1"/>
  <c r="CE25" i="1"/>
  <c r="CK25" i="1" s="1"/>
  <c r="CQ25" i="1" s="1"/>
  <c r="CE459" i="1"/>
  <c r="CE475" i="1"/>
  <c r="CH475" i="1" s="1"/>
  <c r="CE476" i="1"/>
  <c r="CH476" i="1" s="1"/>
  <c r="AZ64" i="1"/>
  <c r="AZ85" i="1"/>
  <c r="AZ71" i="1"/>
  <c r="CT297" i="1"/>
  <c r="CE355" i="1"/>
  <c r="CE356" i="1"/>
  <c r="CE357" i="1"/>
  <c r="CE358" i="1"/>
  <c r="CE359" i="1"/>
  <c r="CE360" i="1"/>
  <c r="CE361" i="1"/>
  <c r="CE362" i="1"/>
  <c r="CE365" i="1"/>
  <c r="CE366" i="1"/>
  <c r="CE367" i="1"/>
  <c r="CE368" i="1"/>
  <c r="CE369" i="1"/>
  <c r="CE370" i="1"/>
  <c r="CE375" i="1"/>
  <c r="CE376" i="1"/>
  <c r="CE377" i="1"/>
  <c r="CE378" i="1"/>
  <c r="AW10" i="3"/>
  <c r="AE477" i="1"/>
  <c r="AE478" i="1"/>
  <c r="AB478" i="1"/>
  <c r="CE478" i="1" s="1"/>
  <c r="CH478" i="1" s="1"/>
  <c r="AB477" i="1"/>
  <c r="CE477" i="1" s="1"/>
  <c r="CH477" i="1" s="1"/>
  <c r="AZ510" i="1"/>
  <c r="AZ508" i="1"/>
  <c r="AZ507" i="1"/>
  <c r="CH495" i="1"/>
  <c r="CH494" i="1"/>
  <c r="CE473" i="1"/>
  <c r="CH473" i="1" s="1"/>
  <c r="AZ480" i="1"/>
  <c r="AZ479" i="1"/>
  <c r="AZ484" i="1"/>
  <c r="CE484" i="1" s="1"/>
  <c r="CH484" i="1" s="1"/>
  <c r="AZ483" i="1"/>
  <c r="CE483" i="1" s="1"/>
  <c r="CH483" i="1" s="1"/>
  <c r="AZ482" i="1"/>
  <c r="CE482" i="1" s="1"/>
  <c r="CH482" i="1" s="1"/>
  <c r="AZ481" i="1"/>
  <c r="CE481" i="1" s="1"/>
  <c r="CH481" i="1" s="1"/>
  <c r="AZ472" i="1"/>
  <c r="CE472" i="1" s="1"/>
  <c r="CH472" i="1" s="1"/>
  <c r="AW129" i="1"/>
  <c r="CE129" i="1" s="1"/>
  <c r="CH129" i="1" s="1"/>
  <c r="AW128" i="1"/>
  <c r="AQ148" i="1"/>
  <c r="AW148" i="1" s="1"/>
  <c r="CE148" i="1" s="1"/>
  <c r="CH148" i="1" s="1"/>
  <c r="AQ132" i="1"/>
  <c r="AW132" i="1" s="1"/>
  <c r="CE132" i="1" s="1"/>
  <c r="CH132" i="1" s="1"/>
  <c r="AQ133" i="1"/>
  <c r="AW133" i="1" s="1"/>
  <c r="CE133" i="1" s="1"/>
  <c r="CH133" i="1" s="1"/>
  <c r="AQ134" i="1"/>
  <c r="AW134" i="1" s="1"/>
  <c r="CE134" i="1" s="1"/>
  <c r="CH134" i="1" s="1"/>
  <c r="AQ135" i="1"/>
  <c r="AW135" i="1" s="1"/>
  <c r="CE135" i="1" s="1"/>
  <c r="CH135" i="1" s="1"/>
  <c r="AQ136" i="1"/>
  <c r="AW136" i="1" s="1"/>
  <c r="CE136" i="1" s="1"/>
  <c r="CH136" i="1" s="1"/>
  <c r="AQ137" i="1"/>
  <c r="AW137" i="1" s="1"/>
  <c r="CE137" i="1" s="1"/>
  <c r="CH137" i="1" s="1"/>
  <c r="AK140" i="1"/>
  <c r="AQ140" i="1" s="1"/>
  <c r="AW140" i="1" s="1"/>
  <c r="CE140" i="1" s="1"/>
  <c r="CH140" i="1" s="1"/>
  <c r="AK141" i="1"/>
  <c r="AQ141" i="1" s="1"/>
  <c r="AW141" i="1" s="1"/>
  <c r="CE141" i="1" s="1"/>
  <c r="CH141" i="1" s="1"/>
  <c r="AK146" i="1"/>
  <c r="AN146" i="1" s="1"/>
  <c r="AK147" i="1"/>
  <c r="AN147" i="1" s="1"/>
  <c r="AK148" i="1"/>
  <c r="AK149" i="1"/>
  <c r="AQ149" i="1" s="1"/>
  <c r="AW149" i="1" s="1"/>
  <c r="CE149" i="1" s="1"/>
  <c r="CH149" i="1" s="1"/>
  <c r="AK150" i="1"/>
  <c r="AQ150" i="1" s="1"/>
  <c r="AW150" i="1" s="1"/>
  <c r="AZ150" i="1" s="1"/>
  <c r="AK151" i="1"/>
  <c r="AQ151" i="1" s="1"/>
  <c r="AW151" i="1" s="1"/>
  <c r="AZ151" i="1" s="1"/>
  <c r="AK152" i="1"/>
  <c r="AQ152" i="1" s="1"/>
  <c r="AW152" i="1" s="1"/>
  <c r="CE152" i="1" s="1"/>
  <c r="CH152" i="1" s="1"/>
  <c r="AK153" i="1"/>
  <c r="AQ153" i="1" s="1"/>
  <c r="AW153" i="1" s="1"/>
  <c r="CE153" i="1" s="1"/>
  <c r="CH153" i="1" s="1"/>
  <c r="AK154" i="1"/>
  <c r="AQ154" i="1" s="1"/>
  <c r="AW154" i="1" s="1"/>
  <c r="CE154" i="1" s="1"/>
  <c r="CH154" i="1" s="1"/>
  <c r="AK155" i="1"/>
  <c r="AQ155" i="1" s="1"/>
  <c r="AW155" i="1" s="1"/>
  <c r="CE155" i="1" s="1"/>
  <c r="CH155" i="1" s="1"/>
  <c r="AK156" i="1"/>
  <c r="AQ156" i="1" s="1"/>
  <c r="AK157" i="1"/>
  <c r="AQ157" i="1" s="1"/>
  <c r="AK158" i="1"/>
  <c r="AQ158" i="1" s="1"/>
  <c r="AW158" i="1" s="1"/>
  <c r="CE158" i="1" s="1"/>
  <c r="CH158" i="1" s="1"/>
  <c r="AK159" i="1"/>
  <c r="AQ159" i="1" s="1"/>
  <c r="AW159" i="1" s="1"/>
  <c r="CE159" i="1" s="1"/>
  <c r="CH159" i="1" s="1"/>
  <c r="AK160" i="1"/>
  <c r="AQ160" i="1" s="1"/>
  <c r="AW160" i="1" s="1"/>
  <c r="CE160" i="1" s="1"/>
  <c r="CH160" i="1" s="1"/>
  <c r="AK161" i="1"/>
  <c r="AQ161" i="1" s="1"/>
  <c r="AW161" i="1" s="1"/>
  <c r="CE161" i="1" s="1"/>
  <c r="CH161" i="1" s="1"/>
  <c r="AK162" i="1"/>
  <c r="AQ162" i="1" s="1"/>
  <c r="AW162" i="1" s="1"/>
  <c r="CE162" i="1" s="1"/>
  <c r="CH162" i="1" s="1"/>
  <c r="AK163" i="1"/>
  <c r="AQ163" i="1" s="1"/>
  <c r="AW163" i="1" s="1"/>
  <c r="CE163" i="1" s="1"/>
  <c r="CH163" i="1" s="1"/>
  <c r="AK164" i="1"/>
  <c r="AQ164" i="1" s="1"/>
  <c r="AW164" i="1" s="1"/>
  <c r="CE164" i="1" s="1"/>
  <c r="AK165" i="1"/>
  <c r="AQ165" i="1" s="1"/>
  <c r="AW165" i="1" s="1"/>
  <c r="CE165" i="1" s="1"/>
  <c r="AK166" i="1"/>
  <c r="AQ166" i="1" s="1"/>
  <c r="AK167" i="1"/>
  <c r="AQ167" i="1" s="1"/>
  <c r="AK170" i="1"/>
  <c r="AQ170" i="1" s="1"/>
  <c r="AW170" i="1" s="1"/>
  <c r="CE170" i="1" s="1"/>
  <c r="CH170" i="1" s="1"/>
  <c r="AK171" i="1"/>
  <c r="AQ171" i="1" s="1"/>
  <c r="AW171" i="1" s="1"/>
  <c r="CE171" i="1" s="1"/>
  <c r="CH171" i="1" s="1"/>
  <c r="AH145" i="1"/>
  <c r="AH144" i="1"/>
  <c r="AH143" i="1"/>
  <c r="AH142" i="1"/>
  <c r="AH131" i="1"/>
  <c r="AH130" i="1"/>
  <c r="AH139" i="1"/>
  <c r="AH138" i="1"/>
  <c r="CK165" i="1" l="1"/>
  <c r="CQ165" i="1"/>
  <c r="CK164" i="1"/>
  <c r="CQ164" i="1"/>
  <c r="AK138" i="1"/>
  <c r="AN138" i="1" s="1"/>
  <c r="AK130" i="1"/>
  <c r="AN130" i="1" s="1"/>
  <c r="AK142" i="1"/>
  <c r="AN142" i="1" s="1"/>
  <c r="AK144" i="1"/>
  <c r="AN144" i="1" s="1"/>
  <c r="AK145" i="1"/>
  <c r="AN145" i="1" s="1"/>
  <c r="AK143" i="1"/>
  <c r="AN143" i="1" s="1"/>
  <c r="AK139" i="1"/>
  <c r="AN139" i="1" s="1"/>
  <c r="AQ139" i="1" s="1"/>
  <c r="CE128" i="1"/>
  <c r="CH128" i="1" s="1"/>
  <c r="CE151" i="1"/>
  <c r="CH151" i="1" s="1"/>
  <c r="CE150" i="1"/>
  <c r="CH150" i="1" s="1"/>
  <c r="AQ147" i="1"/>
  <c r="AQ146" i="1"/>
  <c r="CT298" i="1"/>
  <c r="AQ130" i="1" l="1"/>
  <c r="AT130" i="1" s="1"/>
  <c r="AQ138" i="1"/>
  <c r="AQ144" i="1"/>
  <c r="AQ145" i="1"/>
  <c r="AQ142" i="1"/>
  <c r="AT142" i="1" s="1"/>
  <c r="AQ143" i="1"/>
  <c r="AT143" i="1" s="1"/>
  <c r="AT144" i="1"/>
  <c r="AT145" i="1"/>
  <c r="AT138" i="1"/>
  <c r="AW138" i="1" s="1"/>
  <c r="AT146" i="1"/>
  <c r="AT147" i="1"/>
  <c r="AT139" i="1"/>
  <c r="AW139" i="1" s="1"/>
  <c r="AW143" i="1" l="1"/>
  <c r="AZ143" i="1" s="1"/>
  <c r="CE143" i="1" s="1"/>
  <c r="CH143" i="1" s="1"/>
  <c r="AW130" i="1"/>
  <c r="AZ130" i="1" s="1"/>
  <c r="CE130" i="1" s="1"/>
  <c r="CH130" i="1" s="1"/>
  <c r="AW145" i="1"/>
  <c r="AZ145" i="1" s="1"/>
  <c r="CE145" i="1" s="1"/>
  <c r="CH145" i="1" s="1"/>
  <c r="AW144" i="1"/>
  <c r="AZ144" i="1" s="1"/>
  <c r="AW147" i="1"/>
  <c r="CE147" i="1" s="1"/>
  <c r="CH147" i="1" s="1"/>
  <c r="AW142" i="1"/>
  <c r="AZ142" i="1" s="1"/>
  <c r="AW146" i="1"/>
  <c r="CE146" i="1" s="1"/>
  <c r="CH146" i="1" s="1"/>
  <c r="AZ139" i="1"/>
  <c r="CE139" i="1" s="1"/>
  <c r="CH139" i="1" s="1"/>
  <c r="AZ138" i="1"/>
  <c r="CT104" i="1"/>
  <c r="CE142" i="1" l="1"/>
  <c r="CH142" i="1" s="1"/>
  <c r="CE144" i="1"/>
  <c r="CH144" i="1" s="1"/>
  <c r="CE138" i="1"/>
  <c r="CH138" i="1" s="1"/>
  <c r="AW226" i="1"/>
  <c r="AW225" i="1"/>
  <c r="AW194" i="1" l="1"/>
  <c r="AW193" i="1"/>
  <c r="AW192" i="1"/>
  <c r="AW191" i="1"/>
  <c r="AW190" i="1"/>
  <c r="AW189" i="1"/>
  <c r="AW188" i="1"/>
  <c r="AW187" i="1"/>
  <c r="AT194" i="1"/>
  <c r="CW194" i="1" s="1"/>
  <c r="CX194" i="1" s="1"/>
  <c r="AT193" i="1"/>
  <c r="CW193" i="1" s="1"/>
  <c r="CX193" i="1" s="1"/>
  <c r="AT192" i="1"/>
  <c r="CW192" i="1" s="1"/>
  <c r="CX192" i="1" s="1"/>
  <c r="AT191" i="1"/>
  <c r="CW191" i="1" s="1"/>
  <c r="CX191" i="1" s="1"/>
  <c r="AT190" i="1"/>
  <c r="CW190" i="1" s="1"/>
  <c r="CX190" i="1" s="1"/>
  <c r="AT189" i="1"/>
  <c r="CW189" i="1" s="1"/>
  <c r="CX189" i="1" s="1"/>
  <c r="AT188" i="1"/>
  <c r="CW188" i="1" s="1"/>
  <c r="CX188" i="1" s="1"/>
  <c r="AT187" i="1"/>
  <c r="CW187" i="1" s="1"/>
  <c r="CX187" i="1" s="1"/>
  <c r="CE47" i="1" l="1"/>
  <c r="AW38" i="1"/>
  <c r="CE38" i="1" s="1"/>
  <c r="AW39" i="1"/>
  <c r="CE39" i="1" s="1"/>
  <c r="AW40" i="1"/>
  <c r="AW41" i="1"/>
  <c r="AW42" i="1"/>
  <c r="AW43" i="1"/>
  <c r="AW44" i="1"/>
  <c r="AW45" i="1"/>
  <c r="CE46" i="1"/>
  <c r="AW4" i="3" l="1"/>
  <c r="AE169" i="1"/>
  <c r="AH169" i="1" s="1"/>
  <c r="AE168" i="1"/>
  <c r="AH168" i="1" s="1"/>
  <c r="M65" i="1"/>
  <c r="S65" i="1" s="1"/>
  <c r="Y65" i="1" s="1"/>
  <c r="AE65" i="1" s="1"/>
  <c r="AK65" i="1" s="1"/>
  <c r="AQ65" i="1" s="1"/>
  <c r="AW65" i="1" s="1"/>
  <c r="M66" i="1"/>
  <c r="S66" i="1" s="1"/>
  <c r="Y66" i="1" s="1"/>
  <c r="AE66" i="1" s="1"/>
  <c r="AK66" i="1" s="1"/>
  <c r="AQ66" i="1" s="1"/>
  <c r="AW66" i="1" s="1"/>
  <c r="CE66" i="1" s="1"/>
  <c r="CH66" i="1" s="1"/>
  <c r="M67" i="1"/>
  <c r="S67" i="1" s="1"/>
  <c r="Y67" i="1" s="1"/>
  <c r="AE67" i="1" s="1"/>
  <c r="AK67" i="1" s="1"/>
  <c r="AQ67" i="1" s="1"/>
  <c r="AW67" i="1" s="1"/>
  <c r="CE67" i="1" s="1"/>
  <c r="CH67" i="1" s="1"/>
  <c r="M68" i="1"/>
  <c r="S68" i="1" s="1"/>
  <c r="Y68" i="1" s="1"/>
  <c r="AE68" i="1" s="1"/>
  <c r="AK68" i="1" s="1"/>
  <c r="AQ68" i="1" s="1"/>
  <c r="AW68" i="1" s="1"/>
  <c r="M69" i="1"/>
  <c r="S69" i="1" s="1"/>
  <c r="Y69" i="1" s="1"/>
  <c r="AE69" i="1" s="1"/>
  <c r="AK69" i="1" s="1"/>
  <c r="AQ69" i="1" s="1"/>
  <c r="AW69" i="1" s="1"/>
  <c r="M70" i="1"/>
  <c r="S70" i="1" s="1"/>
  <c r="Y70" i="1" s="1"/>
  <c r="AE70" i="1" s="1"/>
  <c r="AK70" i="1" s="1"/>
  <c r="AQ70" i="1" s="1"/>
  <c r="AW70" i="1" s="1"/>
  <c r="M71" i="1"/>
  <c r="S71" i="1" s="1"/>
  <c r="Y71" i="1" s="1"/>
  <c r="AE71" i="1" s="1"/>
  <c r="AK71" i="1" s="1"/>
  <c r="AQ71" i="1" s="1"/>
  <c r="AW71" i="1" s="1"/>
  <c r="M72" i="1"/>
  <c r="S72" i="1" s="1"/>
  <c r="Y72" i="1" s="1"/>
  <c r="AE72" i="1" s="1"/>
  <c r="AK72" i="1" s="1"/>
  <c r="AQ72" i="1" s="1"/>
  <c r="AW72" i="1" s="1"/>
  <c r="M73" i="1"/>
  <c r="S73" i="1" s="1"/>
  <c r="Y73" i="1" s="1"/>
  <c r="AE73" i="1" s="1"/>
  <c r="AK73" i="1" s="1"/>
  <c r="AQ73" i="1" s="1"/>
  <c r="AW73" i="1" s="1"/>
  <c r="M74" i="1"/>
  <c r="S74" i="1" s="1"/>
  <c r="Y74" i="1" s="1"/>
  <c r="AE74" i="1" s="1"/>
  <c r="AK74" i="1" s="1"/>
  <c r="AQ74" i="1" s="1"/>
  <c r="AW74" i="1" s="1"/>
  <c r="M75" i="1"/>
  <c r="S75" i="1" s="1"/>
  <c r="Y75" i="1" s="1"/>
  <c r="AE75" i="1" s="1"/>
  <c r="AK75" i="1" s="1"/>
  <c r="AQ75" i="1" s="1"/>
  <c r="AW75" i="1" s="1"/>
  <c r="M76" i="1"/>
  <c r="S76" i="1" s="1"/>
  <c r="Y76" i="1" s="1"/>
  <c r="AE76" i="1" s="1"/>
  <c r="AK76" i="1" s="1"/>
  <c r="AQ76" i="1" s="1"/>
  <c r="AW76" i="1" s="1"/>
  <c r="M77" i="1"/>
  <c r="S77" i="1" s="1"/>
  <c r="Y77" i="1" s="1"/>
  <c r="AE77" i="1" s="1"/>
  <c r="AK77" i="1" s="1"/>
  <c r="AQ77" i="1" s="1"/>
  <c r="AW77" i="1" s="1"/>
  <c r="M78" i="1"/>
  <c r="S78" i="1" s="1"/>
  <c r="Y78" i="1" s="1"/>
  <c r="AE78" i="1" s="1"/>
  <c r="AK78" i="1" s="1"/>
  <c r="AQ78" i="1" s="1"/>
  <c r="AW78" i="1" s="1"/>
  <c r="M79" i="1"/>
  <c r="S79" i="1" s="1"/>
  <c r="Y79" i="1" s="1"/>
  <c r="AE79" i="1" s="1"/>
  <c r="AK79" i="1" s="1"/>
  <c r="AQ79" i="1" s="1"/>
  <c r="AW79" i="1" s="1"/>
  <c r="M80" i="1"/>
  <c r="S80" i="1" s="1"/>
  <c r="Y80" i="1" s="1"/>
  <c r="AE80" i="1" s="1"/>
  <c r="AK80" i="1" s="1"/>
  <c r="AQ80" i="1" s="1"/>
  <c r="AW80" i="1" s="1"/>
  <c r="M81" i="1"/>
  <c r="S81" i="1" s="1"/>
  <c r="Y81" i="1" s="1"/>
  <c r="AE81" i="1" s="1"/>
  <c r="AK81" i="1" s="1"/>
  <c r="AQ81" i="1" s="1"/>
  <c r="AW81" i="1" s="1"/>
  <c r="M82" i="1"/>
  <c r="S82" i="1" s="1"/>
  <c r="Y82" i="1" s="1"/>
  <c r="AE82" i="1" s="1"/>
  <c r="AK82" i="1" s="1"/>
  <c r="AQ82" i="1" s="1"/>
  <c r="AW82" i="1" s="1"/>
  <c r="M83" i="1"/>
  <c r="S83" i="1" s="1"/>
  <c r="Y83" i="1" s="1"/>
  <c r="AE83" i="1" s="1"/>
  <c r="AK83" i="1" s="1"/>
  <c r="AQ83" i="1" s="1"/>
  <c r="AW83" i="1" s="1"/>
  <c r="M84" i="1"/>
  <c r="S84" i="1" s="1"/>
  <c r="Y84" i="1" s="1"/>
  <c r="AE84" i="1" s="1"/>
  <c r="AK84" i="1" s="1"/>
  <c r="AQ84" i="1" s="1"/>
  <c r="AW84" i="1" s="1"/>
  <c r="M85" i="1"/>
  <c r="S85" i="1" s="1"/>
  <c r="Y85" i="1" s="1"/>
  <c r="AE85" i="1" s="1"/>
  <c r="AK85" i="1" s="1"/>
  <c r="AQ85" i="1" s="1"/>
  <c r="AW85" i="1" s="1"/>
  <c r="M64" i="1"/>
  <c r="S64" i="1" s="1"/>
  <c r="Y64" i="1" s="1"/>
  <c r="AE64" i="1" s="1"/>
  <c r="AK64" i="1" s="1"/>
  <c r="AQ64" i="1" s="1"/>
  <c r="AW64" i="1" s="1"/>
  <c r="CE64" i="1" s="1"/>
  <c r="CH64" i="1" s="1"/>
  <c r="AK365" i="1"/>
  <c r="AQ365" i="1" s="1"/>
  <c r="Z291" i="2"/>
  <c r="AF291" i="2" s="1"/>
  <c r="Z290" i="2"/>
  <c r="AF290" i="2" s="1"/>
  <c r="T272" i="2"/>
  <c r="T271" i="2"/>
  <c r="Z253" i="2"/>
  <c r="Z252" i="2"/>
  <c r="AF174" i="2"/>
  <c r="Z32" i="2"/>
  <c r="T32" i="2"/>
  <c r="AF14" i="2"/>
  <c r="AF13" i="2"/>
  <c r="Z13" i="2"/>
  <c r="T13" i="2"/>
  <c r="CH496" i="1"/>
  <c r="AT157" i="1"/>
  <c r="AT156" i="1"/>
  <c r="AQ286" i="1"/>
  <c r="AQ285" i="1"/>
  <c r="AQ282" i="1"/>
  <c r="AQ281" i="1"/>
  <c r="AQ278" i="1"/>
  <c r="AQ277" i="1"/>
  <c r="CT115" i="1"/>
  <c r="CT114" i="1"/>
  <c r="AQ494" i="1"/>
  <c r="AW494" i="1" s="1"/>
  <c r="AQ493" i="1"/>
  <c r="AQ472" i="1"/>
  <c r="AW472" i="1" s="1"/>
  <c r="AQ473" i="1"/>
  <c r="AW473" i="1" s="1"/>
  <c r="AQ475" i="1"/>
  <c r="AW475" i="1" s="1"/>
  <c r="AQ476" i="1"/>
  <c r="AW476" i="1" s="1"/>
  <c r="AQ483" i="1"/>
  <c r="AW483" i="1" s="1"/>
  <c r="AQ484" i="1"/>
  <c r="AW484" i="1" s="1"/>
  <c r="AQ471" i="1"/>
  <c r="M222" i="1"/>
  <c r="S222" i="1" s="1"/>
  <c r="Y222" i="1" s="1"/>
  <c r="AE222" i="1" s="1"/>
  <c r="AK222" i="1" s="1"/>
  <c r="M221" i="1"/>
  <c r="S221" i="1" s="1"/>
  <c r="Y221" i="1" s="1"/>
  <c r="AK221" i="1" s="1"/>
  <c r="AQ221" i="1" s="1"/>
  <c r="M212" i="1"/>
  <c r="S212" i="1" s="1"/>
  <c r="Y212" i="1" s="1"/>
  <c r="AK212" i="1" s="1"/>
  <c r="M211" i="1"/>
  <c r="S211" i="1" s="1"/>
  <c r="Y211" i="1" s="1"/>
  <c r="AK211" i="1" s="1"/>
  <c r="M218" i="1"/>
  <c r="S218" i="1" s="1"/>
  <c r="Y218" i="1" s="1"/>
  <c r="AE218" i="1" s="1"/>
  <c r="AK218" i="1" s="1"/>
  <c r="AQ218" i="1" s="1"/>
  <c r="M217" i="1"/>
  <c r="S217" i="1" s="1"/>
  <c r="Y217" i="1" s="1"/>
  <c r="AE217" i="1" s="1"/>
  <c r="AK217" i="1" s="1"/>
  <c r="AQ217" i="1" s="1"/>
  <c r="AK43" i="1"/>
  <c r="AK42" i="1"/>
  <c r="Z311" i="2"/>
  <c r="AF311" i="2" s="1"/>
  <c r="T311" i="2"/>
  <c r="Z310" i="2"/>
  <c r="AF310" i="2" s="1"/>
  <c r="T310" i="2"/>
  <c r="T291" i="2"/>
  <c r="T290" i="2"/>
  <c r="T253" i="2"/>
  <c r="T252" i="2"/>
  <c r="AF232" i="2"/>
  <c r="T232" i="2"/>
  <c r="AF52" i="2"/>
  <c r="AF51" i="2"/>
  <c r="Z51" i="2"/>
  <c r="T51" i="2"/>
  <c r="AQ213" i="1"/>
  <c r="AQ214" i="1"/>
  <c r="AQ215" i="1"/>
  <c r="AQ216" i="1"/>
  <c r="AQ219" i="1"/>
  <c r="AQ220" i="1"/>
  <c r="AQ223" i="1"/>
  <c r="AQ224" i="1"/>
  <c r="AQ225" i="1"/>
  <c r="AQ226" i="1"/>
  <c r="AQ229" i="1"/>
  <c r="AQ230" i="1"/>
  <c r="AQ231" i="1"/>
  <c r="AQ232" i="1"/>
  <c r="AQ233" i="1"/>
  <c r="AQ234" i="1"/>
  <c r="AQ235" i="1"/>
  <c r="AQ236" i="1"/>
  <c r="AQ237" i="1"/>
  <c r="AQ238" i="1"/>
  <c r="AQ181" i="1"/>
  <c r="AW181" i="1" s="1"/>
  <c r="AQ182" i="1"/>
  <c r="AW182" i="1" s="1"/>
  <c r="AQ183" i="1"/>
  <c r="AW183" i="1" s="1"/>
  <c r="AQ184" i="1"/>
  <c r="AW184" i="1" s="1"/>
  <c r="AQ185" i="1"/>
  <c r="AQ186" i="1"/>
  <c r="AQ187" i="1"/>
  <c r="AQ188" i="1"/>
  <c r="AQ189" i="1"/>
  <c r="AQ190" i="1"/>
  <c r="AQ191" i="1"/>
  <c r="AQ192" i="1"/>
  <c r="AQ193" i="1"/>
  <c r="AQ194" i="1"/>
  <c r="AK482" i="1"/>
  <c r="AQ482" i="1" s="1"/>
  <c r="AW482" i="1" s="1"/>
  <c r="AK481" i="1"/>
  <c r="AQ481" i="1" s="1"/>
  <c r="AW481" i="1" s="1"/>
  <c r="CE480" i="1"/>
  <c r="CH480" i="1" s="1"/>
  <c r="AQ478" i="1"/>
  <c r="AW478" i="1" s="1"/>
  <c r="AQ477" i="1"/>
  <c r="AW477" i="1" s="1"/>
  <c r="AN474" i="1"/>
  <c r="M10" i="3"/>
  <c r="M9" i="3"/>
  <c r="S9" i="3" s="1"/>
  <c r="Y9" i="3" s="1"/>
  <c r="AE9" i="3" s="1"/>
  <c r="AK9" i="3" s="1"/>
  <c r="AQ9" i="3" s="1"/>
  <c r="M7" i="3"/>
  <c r="S7" i="3" s="1"/>
  <c r="Y7" i="3" s="1"/>
  <c r="AE7" i="3" s="1"/>
  <c r="AK7" i="3" s="1"/>
  <c r="AQ7" i="3" s="1"/>
  <c r="AW7" i="3" s="1"/>
  <c r="M5" i="3"/>
  <c r="S5" i="3" s="1"/>
  <c r="Y5" i="3" s="1"/>
  <c r="AE5" i="3" s="1"/>
  <c r="AK5" i="3" s="1"/>
  <c r="AQ5" i="3" s="1"/>
  <c r="AK131" i="1"/>
  <c r="AK355" i="1"/>
  <c r="AK356" i="1"/>
  <c r="AK357" i="1"/>
  <c r="AQ357" i="1" s="1"/>
  <c r="AK358" i="1"/>
  <c r="AQ358" i="1" s="1"/>
  <c r="AK360" i="1"/>
  <c r="AQ360" i="1" s="1"/>
  <c r="AK361" i="1"/>
  <c r="AK362" i="1"/>
  <c r="AK366" i="1"/>
  <c r="AQ366" i="1" s="1"/>
  <c r="AK367" i="1"/>
  <c r="AK368" i="1"/>
  <c r="AK369" i="1"/>
  <c r="AK370" i="1"/>
  <c r="AK375" i="1"/>
  <c r="AK376" i="1"/>
  <c r="AK377" i="1"/>
  <c r="AK378" i="1"/>
  <c r="AQ474" i="1" l="1"/>
  <c r="AW474" i="1" s="1"/>
  <c r="CE474" i="1"/>
  <c r="CH474" i="1" s="1"/>
  <c r="AW479" i="1"/>
  <c r="CE479" i="1"/>
  <c r="CH479" i="1" s="1"/>
  <c r="AW186" i="1"/>
  <c r="CE186" i="1"/>
  <c r="CH186" i="1" s="1"/>
  <c r="CW186" i="1" s="1"/>
  <c r="CX186" i="1" s="1"/>
  <c r="AW185" i="1"/>
  <c r="CE185" i="1"/>
  <c r="CH185" i="1" s="1"/>
  <c r="CW185" i="1" s="1"/>
  <c r="CX185" i="1" s="1"/>
  <c r="CH85" i="1"/>
  <c r="CH84" i="1"/>
  <c r="CE83" i="1"/>
  <c r="CE82" i="1"/>
  <c r="CE81" i="1"/>
  <c r="CE80" i="1"/>
  <c r="CE79" i="1"/>
  <c r="CE78" i="1"/>
  <c r="CE77" i="1"/>
  <c r="CE76" i="1"/>
  <c r="CE75" i="1"/>
  <c r="CE74" i="1"/>
  <c r="CE73" i="1"/>
  <c r="CE72" i="1"/>
  <c r="CE71" i="1"/>
  <c r="CE70" i="1"/>
  <c r="CE69" i="1"/>
  <c r="CE68" i="1"/>
  <c r="CE65" i="1"/>
  <c r="AW156" i="1"/>
  <c r="CE156" i="1" s="1"/>
  <c r="CH156" i="1" s="1"/>
  <c r="AW157" i="1"/>
  <c r="CE157" i="1" s="1"/>
  <c r="CH157" i="1" s="1"/>
  <c r="AN131" i="1"/>
  <c r="AK169" i="1"/>
  <c r="AK168" i="1"/>
  <c r="AW480" i="1"/>
  <c r="AW9" i="3"/>
  <c r="AQ131" i="1" l="1"/>
  <c r="AT131" i="1" s="1"/>
  <c r="CH65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AN169" i="1"/>
  <c r="AN168" i="1"/>
  <c r="AQ169" i="1" l="1"/>
  <c r="AT169" i="1" s="1"/>
  <c r="AW169" i="1" s="1"/>
  <c r="AZ169" i="1" s="1"/>
  <c r="AQ168" i="1"/>
  <c r="AT168" i="1"/>
  <c r="AW168" i="1" s="1"/>
  <c r="AZ168" i="1" s="1"/>
  <c r="AW131" i="1"/>
  <c r="AZ131" i="1" l="1"/>
  <c r="CE168" i="1"/>
  <c r="CH168" i="1" s="1"/>
  <c r="CE169" i="1"/>
  <c r="CH169" i="1" s="1"/>
  <c r="AC271" i="2"/>
  <c r="W272" i="2"/>
  <c r="AC272" i="2"/>
  <c r="CE131" i="1" l="1"/>
  <c r="CH131" i="1" s="1"/>
  <c r="AT167" i="1"/>
  <c r="AW167" i="1"/>
  <c r="CE167" i="1"/>
  <c r="CK1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tc={06F24E51-5C5C-4490-B702-62B37843EDC1}</author>
    <author>tc={6BA76750-967D-4691-BE80-EBAC7E422938}</author>
    <author>tc={2E12F39D-BC60-49D9-A11F-D2DA13592E5E}</author>
    <author>tc={19D92ADF-2024-49C4-B5C9-1D055DF7DFDC}</author>
  </authors>
  <commentList>
    <comment ref="AZ195" authorId="0" shapeId="0" xr:uid="{06F24E51-5C5C-4490-B702-62B37843EDC1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wg raportów 1, ale wiemy że to błąd</t>
        </r>
      </text>
    </comment>
    <comment ref="CK195" authorId="1" shapeId="0" xr:uid="{6BA76750-967D-4691-BE80-EBAC7E422938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jak w 2021</t>
        </r>
      </text>
    </comment>
    <comment ref="CK197" authorId="2" shapeId="0" xr:uid="{2E12F39D-BC60-49D9-A11F-D2DA13592E5E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Wg raportów 3, ale wiemy ze to błąd</t>
        </r>
      </text>
    </comment>
    <comment ref="CK198" authorId="3" shapeId="0" xr:uid="{19D92ADF-2024-49C4-B5C9-1D055DF7DFDC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Wg raportów 1, ale wiemy że to błąd </t>
        </r>
      </text>
    </comment>
  </commentList>
</comments>
</file>

<file path=xl/sharedStrings.xml><?xml version="1.0" encoding="utf-8"?>
<sst xmlns="http://schemas.openxmlformats.org/spreadsheetml/2006/main" count="30559" uniqueCount="402">
  <si>
    <t>Tabela 2C</t>
  </si>
  <si>
    <t>Wskaźniki rezultatu specyficzne dla programu w odniesieniu do EFS (w stosownych przypadkach według osi priorytetowej, priorytetu inwestycyjnego i kategorii regionu); ma zastosowanie także do osi priorytetowej „Pomoc techniczna”</t>
  </si>
  <si>
    <t>W przypadku wskaźników specyficznych dla programu w odniesieniu do Inicjatywy na rzecz zatrudnienia ludzi młodych: podział według kategorii regionu nie jest wymagany dla każdej osi lub części tej osi wspierającej Inicjatywę na rzecz zatrudnienia ludzi młodych</t>
  </si>
  <si>
    <t>Oś Priorytetowa I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</si>
  <si>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na rzecz zatrudnienia oraz wspieranie mobilności pracowników</t>
    </r>
  </si>
  <si>
    <t>NR IDENTYFIKACYJNY</t>
  </si>
  <si>
    <t>Wskaźnik</t>
  </si>
  <si>
    <t>EFS/Inicjatywa na rzecz zatrudnienia ludzi młodych</t>
  </si>
  <si>
    <t>Kategoria regionu (w stosownych przypadkach)</t>
  </si>
  <si>
    <t>Jednostka miary dla wskaźnika</t>
  </si>
  <si>
    <t>Jednostka miary dla wartości bazowej i docelowej</t>
  </si>
  <si>
    <t>Wartość docelowa (2023 r.)
Ogółem</t>
  </si>
  <si>
    <t>Wartość docelowa (2023 r.)
M</t>
  </si>
  <si>
    <t>Wartość docelowa (2023 r.)
K</t>
  </si>
  <si>
    <t>2014 r.
r
Ogółem</t>
  </si>
  <si>
    <t>2014 r.
r
M</t>
  </si>
  <si>
    <t xml:space="preserve">2014 r.
r
K
</t>
  </si>
  <si>
    <t>2014 r.
s
Ogółem</t>
  </si>
  <si>
    <t>2014 r.
s
M</t>
  </si>
  <si>
    <t>2014 r.
s
K</t>
  </si>
  <si>
    <t>2015 r.
r
Ogółem</t>
  </si>
  <si>
    <t>2015 r.
r
M</t>
  </si>
  <si>
    <t>2015 r.
r
K</t>
  </si>
  <si>
    <t>2015 r.
s
Ogółem</t>
  </si>
  <si>
    <t>2015 r.
s
M</t>
  </si>
  <si>
    <t>2015 r.
s
K</t>
  </si>
  <si>
    <t>2016 r.
r
Ogółem</t>
  </si>
  <si>
    <t>2016 r.
r
M</t>
  </si>
  <si>
    <t>2016 r.
r
K</t>
  </si>
  <si>
    <t>2016 r.
s
Ogółem</t>
  </si>
  <si>
    <t>2016 r.
s
M</t>
  </si>
  <si>
    <t>2016 r.
s
K</t>
  </si>
  <si>
    <t>2017 r.
r
Ogółem2</t>
  </si>
  <si>
    <t>2017 r.
r
M</t>
  </si>
  <si>
    <t>2017 r.
r
K</t>
  </si>
  <si>
    <t>2017 r.
s
Ogółem</t>
  </si>
  <si>
    <t>2017 r.
s
M</t>
  </si>
  <si>
    <t>2017 r.
s
K</t>
  </si>
  <si>
    <t>2018 r.
r
Ogółem</t>
  </si>
  <si>
    <t>2018 r.
r
M</t>
  </si>
  <si>
    <t>2018 r.
r
K</t>
  </si>
  <si>
    <t>2018 r.
s
Ogółem</t>
  </si>
  <si>
    <t>2018 r.
s
M</t>
  </si>
  <si>
    <t>2018 r.
s
K</t>
  </si>
  <si>
    <t>2019 r.
r
Ogółem</t>
  </si>
  <si>
    <t>2019 r.
r
M</t>
  </si>
  <si>
    <t>2019 r.
r
K</t>
  </si>
  <si>
    <t>2019 r.
s
Ogółem</t>
  </si>
  <si>
    <t>2019 r.
s
M</t>
  </si>
  <si>
    <t>2019 r.
s
K</t>
  </si>
  <si>
    <t>2020 r.
r
Ogółem</t>
  </si>
  <si>
    <t>2020 r.
r
M</t>
  </si>
  <si>
    <t>2020 r.
r
K</t>
  </si>
  <si>
    <t>2020 r.
s
Ogółem</t>
  </si>
  <si>
    <t>2020 r.
s
M</t>
  </si>
  <si>
    <t>2020 r.
s
K</t>
  </si>
  <si>
    <t>2021 r.  
r  
Ogółem</t>
  </si>
  <si>
    <t>2021 r.  
r  
M</t>
  </si>
  <si>
    <t>2021 r.  
r  
K</t>
  </si>
  <si>
    <t>Kolumna4</t>
  </si>
  <si>
    <t>Kolumna5</t>
  </si>
  <si>
    <t>Kolumna6</t>
  </si>
  <si>
    <t>Kolumna7</t>
  </si>
  <si>
    <t>Kolumna8</t>
  </si>
  <si>
    <t>Kolumna9</t>
  </si>
  <si>
    <t>2021 r.  r  Ogółem0</t>
  </si>
  <si>
    <t>2021 r.  r  Ogółem1</t>
  </si>
  <si>
    <t>2021 r.  r  Ogółem2</t>
  </si>
  <si>
    <t>2021 r.  r  Ogółem3</t>
  </si>
  <si>
    <t>2021 r.  r  Ogółem4</t>
  </si>
  <si>
    <t>2021 r.  r  Ogółem5</t>
  </si>
  <si>
    <t>2021 r.  r  Ogółem6</t>
  </si>
  <si>
    <t>2021 r.  r  Ogółem7</t>
  </si>
  <si>
    <t>2021 r.  r  Ogółem8</t>
  </si>
  <si>
    <t>2021 r.  r  Ogółem9</t>
  </si>
  <si>
    <t>2021 r.  r  M0</t>
  </si>
  <si>
    <t>2021 r.  r  M1</t>
  </si>
  <si>
    <t>2021 r.  r  M2</t>
  </si>
  <si>
    <t>2021 r.  r  M3</t>
  </si>
  <si>
    <t>2021 r.  r  M4</t>
  </si>
  <si>
    <t>2021 r.  r  M5</t>
  </si>
  <si>
    <t>2021 r.  r  M6</t>
  </si>
  <si>
    <t>2021 r.  r  M7</t>
  </si>
  <si>
    <t>2021 r.  r  M8</t>
  </si>
  <si>
    <t>2021 r.  r  M9</t>
  </si>
  <si>
    <t>2021 r.  r  K0</t>
  </si>
  <si>
    <t>2021 r.  r  K1</t>
  </si>
  <si>
    <t>2021 r.  
s  
Ogółem</t>
  </si>
  <si>
    <t>2021 r.  
s  
M</t>
  </si>
  <si>
    <t>2021 r.  
s  
K</t>
  </si>
  <si>
    <t>2022 r.
r
Ogółem</t>
  </si>
  <si>
    <t>2022 r.
r
M</t>
  </si>
  <si>
    <t>2022 r.
r
K</t>
  </si>
  <si>
    <t>2022 r.
s
Ogółem</t>
  </si>
  <si>
    <t>2022 r.
s
M</t>
  </si>
  <si>
    <t>2022 r.
s
K</t>
  </si>
  <si>
    <t>2023 r.
r
Ogółem</t>
  </si>
  <si>
    <t>2023 r.
r
M</t>
  </si>
  <si>
    <t>2023 r.
r
K</t>
  </si>
  <si>
    <t>2023 r.
s
Ogółem</t>
  </si>
  <si>
    <t>2023 r.
s
M</t>
  </si>
  <si>
    <t>2023 r.
s
K</t>
  </si>
  <si>
    <t>Wskaźnik osiągnięć
Ogółem</t>
  </si>
  <si>
    <t>Wskaźnik osiągnięć
M</t>
  </si>
  <si>
    <t>Wskaźnik osiągnięć
K</t>
  </si>
  <si>
    <t>Liczba osób z niepełnosprawnościami, które uzyskały kwalifikacje lub nabyły kompetencje po opuszczeniu programu</t>
  </si>
  <si>
    <t>EFS</t>
  </si>
  <si>
    <t>słabiej rozwinięte</t>
  </si>
  <si>
    <t>osoba</t>
  </si>
  <si>
    <t>procent</t>
  </si>
  <si>
    <t>nie dotyczy</t>
  </si>
  <si>
    <t>lepiej rozwinięte</t>
  </si>
  <si>
    <t>Liczba osób z niepełnosprawnościami znajdujących się w lepszej sytuacji na rynku pracy 6 miesięcy po opuszczeniu programu</t>
  </si>
  <si>
    <t>Liczba osób z niepełnosprawnościami pracujących 6 miesięcy po opuszczeniu programu (łącznie z pracującymi na własny rachunek)</t>
  </si>
  <si>
    <r>
      <t xml:space="preserve">Priorytet inwestycyjny: 8ii </t>
    </r>
    <r>
      <rPr>
        <i/>
        <sz val="12"/>
        <rFont val="Arial"/>
        <family val="2"/>
        <charset val="238"/>
      </rPr>
      <t>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</t>
    </r>
  </si>
  <si>
    <t>2021 r.  r  Ogółem</t>
  </si>
  <si>
    <t>2021 r.  r  M</t>
  </si>
  <si>
    <t>2021 r.  r  K</t>
  </si>
  <si>
    <t>2021 r.  s  Ogółem</t>
  </si>
  <si>
    <t>2021 r.  s  M</t>
  </si>
  <si>
    <t>2021 r.  s  K</t>
  </si>
  <si>
    <t>Liczba osób poniżej 30 lat, które uzyskały kwalifikacje lub nabyły kompetencje po opuszczeniu programu</t>
  </si>
  <si>
    <t>Liczba osób znajdujących się w lepszej sytuacji na rynku pracy 6 miesięcy po opuszczeniu programu</t>
  </si>
  <si>
    <t>Liczba osób młodych poniżej 30 lat, które podniosły kompetencje społeczne przydatne na rynku pracy</t>
  </si>
  <si>
    <t>Liczba osób poniżej 30 lat, pracujących 6 miesięcy po opuszczeniu programu (łącznie z pracującymi na własny rachunek)</t>
  </si>
  <si>
    <t>Podanie wartości rocznej i skumulowanej jest obowiązkowe. W przypadku gdy nie można podać wartości rocznej (np. ponieważ zgłaszane są wartości procentowe i mianownik wynosiłby zero), wartość roczną oznacza się jako „nie dotyczy”. Wartości skumulowane wskaźników wyrażone w liczbach absolutnych i procentowo w stosunku do referencyjnych wskaźników produktu są obliczane automatycznie.</t>
  </si>
  <si>
    <t>Dane dot. wykonania wskaźników należy wykazać w ujęciu rocznym. W bieżącym sprawozdaniu należy dokonać ewentualnych korekt danych za poprzednie lata.</t>
  </si>
  <si>
    <t>* W tabeli „s” oznacza skumulowane, litera „r” roczne.</t>
  </si>
  <si>
    <t>Oś Priorytetowa II</t>
  </si>
  <si>
    <r>
      <t xml:space="preserve">Priorytet inwestycyjny: 8iv </t>
    </r>
    <r>
      <rPr>
        <i/>
        <sz val="12"/>
        <rFont val="Arial"/>
        <family val="2"/>
        <charset val="238"/>
      </rPr>
      <t>równość szans mężczyzn i kobiet we wszystkich dziedzinach, w tym w dostępie do zatrudnienia, rozwoju kariery, godzenia życia zawodowego  i prywatnego</t>
    </r>
  </si>
  <si>
    <t>2024 r.
r
K2</t>
  </si>
  <si>
    <t>2014 - 2023</t>
  </si>
  <si>
    <t>wartość osiągnięta skumulowana w 2023 i wartość skumulowana ogółem</t>
  </si>
  <si>
    <t>Liczba średnich przedsiębiorstw, które dzięki wsparciu programu wdrożyły narzędzie wspierajace równość kobiet i mężczyzn w procesach podejmowania decyzji ekonomicznych</t>
  </si>
  <si>
    <t>sztuka</t>
  </si>
  <si>
    <t>Liczba małych przedsiębiorstw, w których zostało wdrożone narzędzie wspierające przeciwdziałanie dyskryminacji w miejscu pracy i w dostępie do zatrudnienia</t>
  </si>
  <si>
    <t>Liczba przedstawicieli podmiotów tworzących i prowadzących instytucje opieki nad dziećmi w wieku do lat 3, którzy podnieśli lub nabyli kompetencje w zakresie rozwiązań związanych z organizacją i finansowaniem opieki nad dziećmi do lat 3</t>
  </si>
  <si>
    <t>Liczba pakietów rekomendacji dotyczących wyrównywania szans płci, które zostały wdrożone w ramach wojewódzkich strategii w zakresie polityki społecznej</t>
  </si>
  <si>
    <t>Odsetek Wojewódzkich Pełnomocników ds. Równego Traktowania, którzy nabyli wiedzę na temat równości szans płci</t>
  </si>
  <si>
    <t>Liczba instytucji w których został wdrożony system monitorowania równości szans płci</t>
  </si>
  <si>
    <t>Liczba instytucji w których pilotażowo wdrożono model współpracy międzysektorowej na rzecz równości szans płci</t>
  </si>
  <si>
    <t>Liczba urzędów centralnych, w których został wdrożony zestaw zadań i obszarów odpowiedzialności koordynatorów ds. równego traktowania</t>
  </si>
  <si>
    <t>Liczba pracowników instytucji publicznych, którzy nabyli kompetencje w zakresie równości szans płci</t>
  </si>
  <si>
    <r>
      <t xml:space="preserve">Priorytet inwestycyjny: 8v </t>
    </r>
    <r>
      <rPr>
        <i/>
        <sz val="12"/>
        <rFont val="Arial"/>
        <family val="2"/>
        <charset val="238"/>
      </rPr>
      <t>przystosowanie pracowników, przedsiębiorstw i przedsiębiorców do zmian</t>
    </r>
  </si>
  <si>
    <t>2014 r.
r
Ogółem</t>
  </si>
  <si>
    <t>2014 r.
r
M</t>
  </si>
  <si>
    <t>2020 r.
r
Ogółem</t>
  </si>
  <si>
    <t>2020 r.
r
M</t>
  </si>
  <si>
    <t>2020 r.
r
K</t>
  </si>
  <si>
    <t>2020 r.
s
Ogółem</t>
  </si>
  <si>
    <t>2020 r.
s
M</t>
  </si>
  <si>
    <t>2020 r.
s
K</t>
  </si>
  <si>
    <t>Liczba mikro, małych i średnich przedsiębiorstw, które przy wsparciu partnerów społecznych opracowały analizę potrzeb rozwojowych swojej firmy</t>
  </si>
  <si>
    <t>Liczba mikro, małych i średnich przedsiębiorstw, których przedstawiciele nabyli wiedzę w zakresie zamówień publicznych</t>
  </si>
  <si>
    <t>Liczba mikro, małych i średnich przedsiębiorstw, których przedstawiciele nabyli wiedzę dot. realizacji przedsięwzięć w formule partnerstwa publiczno – prywatnego</t>
  </si>
  <si>
    <t>Liczba podmiotów świadczących usługi rozwojowe wpisanych do Bazy Usług Rozwojowych</t>
  </si>
  <si>
    <t>Liczba pracowników, którzy podnieśli kompetencje w zakresie zarządzania przedsiębiorstwem, w tym zarządzania zasobami ludzkimi</t>
  </si>
  <si>
    <t>Liczba pracowników, w tym pracowników dużych przedsiębiorstw*,  którzy podnieśli kompetencje w zakresie procesów innowacyjnych 
* Liczba pracowników dużych przedsiębiorstw nie może przekroczyć odsetka 25% liczby osób objętych wsparciem</t>
  </si>
  <si>
    <t>Liczba firm rodzinnych, które wdrożyły rozwiązania w zakresie sukcesji w firmach rodzinnych</t>
  </si>
  <si>
    <t>Liczba pracowników, w tym pracowników dużych przedsiębiorstw , którzy podnieśli kompetencje w zakresie rekomendowanym przez sektorowe rady ds. kompetencji
* Liczba pracowników dużych przedsiębiorstw nie może przekroczyć odsetka 25% liczby osób objętych wsparciem</t>
  </si>
  <si>
    <t xml:space="preserve">Liczba przedsiębiorstw w trudnościach, które wdrożyły rozwiązania służące przeciwdziałaniu ich trudnej sytuacji </t>
  </si>
  <si>
    <t>Liczba przedsiębiorstw ponownie podejmujących nową działalność, które otrzymały wsparcie w ponownym prowadzeniu działalności</t>
  </si>
  <si>
    <t>Liczba pracowników, którzy podnieśli kompetencje w zakresie wdrażania i rozwoju technologii kompensacyjnych i asystujących</t>
  </si>
  <si>
    <r>
      <t xml:space="preserve">Priorytet inwestycyjny: 8vii </t>
    </r>
    <r>
      <rPr>
        <i/>
        <sz val="12"/>
        <rFont val="Arial"/>
        <family val="2"/>
        <charset val="238"/>
      </rPr>
      <t>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</t>
    </r>
  </si>
  <si>
    <t>Odsetek publicznych służb zatrudnienia, w których pilotażowo wdrożono opracowane procedury</t>
  </si>
  <si>
    <t>niie dotyczy</t>
  </si>
  <si>
    <t>Odsetek OHP, w których pilotażowo wdrożono procedury dot. realizacji zadań na rzecz osób znajdujących się w najtrudniejszej sytuacji, wymiany informacji, współpracy z pracodawcami</t>
  </si>
  <si>
    <t>Liczba agencji zatrudnienia, w których pilotażowo wdrożono procedury dot. realizacji zadań na rzecz osób znajdujących się w najtrudniejszej sytuacji, wymiany informacji, współpracy z pracodawcami</t>
  </si>
  <si>
    <t>Liczba instytucji szkoleniowych, w których pilotażowo wdrożono procedurę wymiany informacji i współpracy z pracodawcami</t>
  </si>
  <si>
    <t>Odsetek pracowników PSZ objętych wsparciem, którzy nabyli kompetencje w zakresie rozwiązań zwiększających efektywność usług świadczonych na rzecz osób pozostających bez zatrudnienia</t>
  </si>
  <si>
    <t>Liczba pracowników instytucji rynku pracy objętych wsparciem, innych niż PSZ, którzy nabyli kompetencje w zakresie rozwiązań zwiększających efektywność usług świadczonych na rzecz osób pozostających bez zatrudnienia</t>
  </si>
  <si>
    <t>Odsetek publicznych służb zatrudnienia wykorzystujących informację o zawodach wypracowaną w ramach programu</t>
  </si>
  <si>
    <t>Liczba instytucji rynku pracy, innych niż PSZ, wykorzystujących informacje o zawodach wypracowane w ramach programu</t>
  </si>
  <si>
    <t>Liczba jednostek tworzących publiczne służby zatrudnienia, których pracownicy wykorzystują w pracy z klientami prognozy popytu na pracę oszacowane za pomocą rozbudowanego w ramach programu narzędzia</t>
  </si>
  <si>
    <t>Liczba wdrożonych zestawów rekomendacji opracowanych dla polityki na rzecz aktywizacji zawodowej i zatrudnienia osób w wieku 50 lat i więcej</t>
  </si>
  <si>
    <t>Liczba zestawów rekomendacji (wypracowanych w ramach partnerstw) wykorzystanych przez instytucje rynku pracy przy udzielaniu wsparcia osobom młodym znajdującym się w najtrudniejszej sytuacji na rynku pracy</t>
  </si>
  <si>
    <t>Odsetek urzędów pracy, które wykorzystują opracowaną w ramach programu metodologię przy pomiarze efektywności zatrudnieniowej</t>
  </si>
  <si>
    <t>100%%</t>
  </si>
  <si>
    <t>Odsetek urzędów pracy poddanych ocenie jakości usług z wykorzystaniem narzędzi opracowanych w programie</t>
  </si>
  <si>
    <r>
      <t xml:space="preserve">Priorytet inwestycyjny: 9i </t>
    </r>
    <r>
      <rPr>
        <i/>
        <sz val="12"/>
        <rFont val="Arial"/>
        <family val="2"/>
        <charset val="238"/>
      </rPr>
      <t>aktywne włączenie, w tym z myślą o promowaniu równych szans oraz aktywnego uczestnictwa i zwiększaniu szans na zatrudnienie</t>
    </r>
  </si>
  <si>
    <t>g</t>
  </si>
  <si>
    <t>2021 r. 
 r
  Ogółem</t>
  </si>
  <si>
    <t>2021 r.
  s
  Ogółem</t>
  </si>
  <si>
    <t>Liczba jednostek samorządu terytorialnego, które wykorzystały stworzone narzędzie do poprawy jakości strategii rozwiązywania problemów społecznych</t>
  </si>
  <si>
    <t>Liczba osób zarządzających i pracowników instytucji pomocyi integracji społecznych oraz pracowników socjalnych zatrudnionych poza systemem pomocy i integracji społecznej, którzy w wyniku wsparcia EFS uzyskali kwalifikacje</t>
  </si>
  <si>
    <t>Liczba nowych specjalności zawodowych, dotyczących pracy socjalnej, wprowadzonych do systemu kształcenia</t>
  </si>
  <si>
    <t>Liczba podmiotów reintegracji społecznej i zawodowej, do których powstania przyczyniły się działania upowszechniające realizowane przez sieć współpracy</t>
  </si>
  <si>
    <t>Liczba jednostek samorządu terytorialnego, w których pilotażowo wdrożono model kooperacji instytucji pomocy i integracji społecznej oraz podmiotów innych polityk sektorowych</t>
  </si>
  <si>
    <t>Liczba jednostek organizacyjnych pomocy społecznej, w których w wyniku wsparcia EFS nastąpiło oddzielenie zadań związanych z prowadzeniem postępowania administracyjnego od wykonywania pracy socjalnej oraz świadczenia usług socjalnych</t>
  </si>
  <si>
    <t>Liczba instytucji, które zostały przygotowane do wdrożenia modelu, w zakresie przygotowania osób zagrożonych wykluczeniem społecznym, do świadczenia usług społecznych</t>
  </si>
  <si>
    <t>Liczba Romów pracujących po opuszczeniu programu (łącznie z pracującymi na własny rachunek)</t>
  </si>
  <si>
    <t>Liczba więźniów oraz byłych więźniów pracujących po opuszczeniu programu (łącznie z pracującymi na własny rachunek)</t>
  </si>
  <si>
    <t>Liczba instytucji, które wykorzystały wypracowane rekomendacje do zmiany w zakresie realizowanych zadań</t>
  </si>
  <si>
    <t>Odsetek rekomendacji w zakresie dostosowania polityk publicznych do postanowień Konwencji ONZ o prawach osób niepełnosprawnych przyjętych przez Komitet Koordynacyjny UP</t>
  </si>
  <si>
    <t>Liczba osób uczestniczących w procesie kształtowania i wdrażania polityk publicznych, które w wyniku wsparcia EFS nabyły kompetencje w zakresie zapewnienia równości szans i dostępności dla osób z niepełnosprawnościami</t>
  </si>
  <si>
    <t>Liczba wdrożonych instrumentów, wspierających zatrudnienie i utrzymanie się na rynku pracy osób niepełnosprawnych</t>
  </si>
  <si>
    <t>Liczba wdrożonych zmian w instrumentach rehabilitacji społecznej osób niepełnosprawnych</t>
  </si>
  <si>
    <t>Liczba pracodawców, wśród których upowszechniono model wsparcia osób niepełnosprawnych w miejscu pracy</t>
  </si>
  <si>
    <t>Liczba wdrożonych standardów usług asystenckich świadczonych na rzecz osób niepełnosprawnych</t>
  </si>
  <si>
    <t>Liczba osób kierujących schroniskami dla osób bezdomnych, które w wyniku wsparcia EFS uzyskały kwalifikacje wymagane ustawą o pomocy społecznej</t>
  </si>
  <si>
    <t>Liczba ośrodków, które pilotażowo wdrożyły kompleksową rehabilitację</t>
  </si>
  <si>
    <t>Liczba osób poszukujących pracy po opuszczeniu programu</t>
  </si>
  <si>
    <t>Liczba osób pracujących, w tym samozatrudnionych, po opuszczeniu programu</t>
  </si>
  <si>
    <t>Liczba osób zarządzających i pracowników instytucji pomocy i integracji społecznej oraz pracowników socjalnych zatrudnionych poza systemem pomocy i integracji społecznej, którzy w wyniku wsparcia EFS nabyli kompetencje w zakresie realizacji działań na rzecz osób zagrożonych ubóstwem lub wykluczeniem społecznym</t>
  </si>
  <si>
    <t>Liczba pracowników transportu zbiorowego, którzy nabyli kompetencje w zakresie  profesjonalnej obsługi osób o szczególnych potrzebach, w tym osób z niepełnosprawnościami</t>
  </si>
  <si>
    <r>
      <t xml:space="preserve">Priorytet inwestycyjny: 9iv </t>
    </r>
    <r>
      <rPr>
        <i/>
        <sz val="12"/>
        <rFont val="Arial"/>
        <family val="2"/>
        <charset val="238"/>
      </rPr>
      <t>ułatwianie dostępu do przystępnych cenowo, trwałych oraz wysokiej jakości usług, w tym opieki zdrowotnej i usług socjalnych świadczonych w interesie ogólnym</t>
    </r>
  </si>
  <si>
    <t>Liczba pracowników instytucji systemu wsparcia rodziny i pieczy zastępczej, którzy podnieśli kompetencje w zakresie wspierania rodziny i systemu pieczy zastępczej</t>
  </si>
  <si>
    <t>Liczba osób, które uczestniczyły w szkoleniach w zakresie usług asystenckich i opiekuńczych zgodnie z wypracowanymi standardami kształcenia oraz standardami usług, jako efekt wdrożenia wypracowanych standardów</t>
  </si>
  <si>
    <t>Liczba gminnych jednostek samorządu terytorialnego, które pilotażowo wdrożyły standardy w obszarze deinstytucjonalizacji</t>
  </si>
  <si>
    <t>Liczba osób, które przeszły z opieki instytucjonalnej do usług świadczonych w społeczności lokalnej</t>
  </si>
  <si>
    <t>Liczba pracowników opieki instytucjonalnej, którzy rozpoczęli świadczenie usług w społeczności lokalnej</t>
  </si>
  <si>
    <t>Liczba jst, które oferują usługę indywidualnego transportu door-to-door dla osób o ograniczonej mobilności po zakończeniu udziału w projekcie</t>
  </si>
  <si>
    <t>Liczba osób korzystających z infrastruktury zwiększającej dostępność architektoniczną budynków</t>
  </si>
  <si>
    <t>Liczba centrów usług społecznych funkcjonujących po zakończeniu projektu</t>
  </si>
  <si>
    <t>Liczba utworzonych miejsc świadczenia usług społecznych istniejących po zakończeniu projektu</t>
  </si>
  <si>
    <t>Liczba inicjatyw wdrożonych w celu przeciwdziałania skutkom wystąpienia COVID-19</t>
  </si>
  <si>
    <r>
      <t xml:space="preserve">Priorytet inwestycyjny: 9v </t>
    </r>
    <r>
      <rPr>
        <i/>
        <sz val="12"/>
        <rFont val="Arial"/>
        <family val="2"/>
        <charset val="238"/>
      </rPr>
      <t>wspieranie przedsiębiorczości społecznej i integracji zawodowej w przedsiębiorstwach społecznych oraz ekonomii społecznej i solidarnej w celu ułatwiania dostępu do zatrudnienia</t>
    </r>
  </si>
  <si>
    <t>Liczba miejsc pracy utworzonych w podmiotach ekonomii społecznej</t>
  </si>
  <si>
    <t xml:space="preserve">EFS </t>
  </si>
  <si>
    <t>Liczba miejsc pracy istniejących co najmniej 30 miesięcy, utworzonych w podmiotach ekonomii społecznej</t>
  </si>
  <si>
    <t>Liczba jednostek samorządu terytorialnego na poziomie regionu, które skorzystały z doradztwa w zakresie narzędzia do tworzenia programów ekonomii społecznej</t>
  </si>
  <si>
    <t>Liczba pracowników ośrodków wsparcia ekonomii społecznej, którzy w wyniku wsparcia EFS podnieśli kompetencje w zakresie standardów usług oraz zamówień publicznych</t>
  </si>
  <si>
    <t>Liczba konsultantów regionalnych przygotowanych do świadczenia usług w zakresie udziału w zamówieniach publicznych</t>
  </si>
  <si>
    <t>Liczba ośrodków wsparcia ekonomii społecznej, które uzyskały akredytację dot. świadczenia usług na rzecz podmiotów ekonomii społecznej</t>
  </si>
  <si>
    <t>Liczba podmiotów ekonomii społecznej zrzeszonych w ponadregionalnych sieciach</t>
  </si>
  <si>
    <t>Liczba podmiotów, które otrzymały certyfikat jakości w obszarze ekonomii społecznej</t>
  </si>
  <si>
    <t>Liczba podmiotów ekonomii społecznej, które po opuszczeniu programu zwiększyły częstotliwość udziału w postępowaniach o udzielenie zamówienia publicznego</t>
  </si>
  <si>
    <t>Liczba szkół, które pilotażowo wdrożyły pakiet edukacyjny dotyczący ekonomii społecznej</t>
  </si>
  <si>
    <t>Liczba przedsiębiorstw społecznych, w których pilotażowo wdrożono model przedsiębiorstwa społecznego o charakterze usługowym i realizujących zadania użyteczności publicznej w zakresie rozwoju lokalnego</t>
  </si>
  <si>
    <t>Liczba osób które zwiększyły kwalifikacje w zakresie zarządzania przedsiębiorstwem społecznym dzięki uczestnictwu w studiach menedżerskich i MBA finansowanych w ramach EFS</t>
  </si>
  <si>
    <t>Liczba jednostek samorządu terytorialnego, w których po udziale w projekcie wzrosła liczba zlecanych usług społecznych</t>
  </si>
  <si>
    <t>Nowy standard usługi świadczonej przez Ośrodki Wsparcia Ekonomii Społecznej uwzględniony w systemie AKSES</t>
  </si>
  <si>
    <r>
      <t xml:space="preserve">Priorytet inwestycyjny: 10i </t>
    </r>
    <r>
      <rPr>
        <i/>
        <sz val="12"/>
        <rFont val="Arial"/>
        <family val="2"/>
        <charset val="238"/>
      </rPr>
      <t>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</t>
    </r>
  </si>
  <si>
    <t>Odsetek szkół korzystających z kompleksowego modelu wspierania pracy szkoły dzięki wsparciu z EFS</t>
  </si>
  <si>
    <t>Odsetek poradni psychologiczno-pedagogicznych stosujących wypracowane narzędzia do pracy z uczniami o specjalnych potrzebach edukacyjnych dzięki wsparciu z EFS</t>
  </si>
  <si>
    <t>Odsetek szkół korzystających z opracowanych w ramach Programu narzędzi edukacyjnych w wymiarze co najmniej 25% przedmiotów</t>
  </si>
  <si>
    <t>Wdrożony zintegrowany system informatyczny dla oświaty</t>
  </si>
  <si>
    <t>Stworzenie standardu usług asystenckich dla uczniów ze specjalnymi potrzebami edukacyjnymi, w tym z niepełnosprawnościami</t>
  </si>
  <si>
    <t>Liczba uczniów ze specjalnymi potrzebami edukacyjnymi, w tym z niepełnosprawnościami, którzy objęci zostali usługami asystenckimi</t>
  </si>
  <si>
    <t>Liczba Specjalistycznych Centrów Wspierających Edukację Włączającą funkcjonujących po opuszczeniu Programu</t>
  </si>
  <si>
    <t>Liczba podmiotów systemu oświaty, które skorzystały ze wsparcia Specjalistycznych Centrów Wspierających Edukację Włączającą</t>
  </si>
  <si>
    <t>Liczba przedstawicieli kadry systemu oświaty, którzy podnieśli wiedzę nt. edukacji włączającej</t>
  </si>
  <si>
    <r>
      <t>Priorytet inwestycyjny: 10iii</t>
    </r>
    <r>
      <rPr>
        <i/>
        <sz val="12"/>
        <rFont val="Arial"/>
        <family val="2"/>
        <charset val="238"/>
      </rPr>
      <t xml:space="preserve">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</t>
    </r>
  </si>
  <si>
    <t>Odsetek pełnych kwalifikacji wpisanych do ZRK</t>
  </si>
  <si>
    <t>Słabiej rozwinięte</t>
  </si>
  <si>
    <t>0
%</t>
  </si>
  <si>
    <t>Lepiej rozwinięte</t>
  </si>
  <si>
    <t>Liczba kwalifikacji cząstkowych spoza systemu oświaty i szkolnictwa wyższego wpisanych do ZRK</t>
  </si>
  <si>
    <t>Liczba ministrów właściwych, którzy wdrożyli rozwiązania na rzecz optymalizacji jakości kwalifikacji włączonych do ZSK</t>
  </si>
  <si>
    <t>Liczba sektorów gospodarki, dla których zidentyfikowano potrzeby kwalifikacyjno-zawodowe przy współudziale przedsiębiorców</t>
  </si>
  <si>
    <t>Odsetek szkół i placówek prowadzących pozaszkolne formy kształcenia dorosłych, które stosują modelowe programy nauczania dla kursów opracowanych w programie</t>
  </si>
  <si>
    <t>Liczba szkół pełniących rolę Lokalnego Ośrodka Wiedzy i Edukacji po opuszczeniu programu</t>
  </si>
  <si>
    <t>Liczba funkcjonujących mechanizmów współpracy między interesariuszami polityki uczenia się przez całe życie</t>
  </si>
  <si>
    <t>Odsetek szkół i placówek dla młodzieży i dorosłych, w których funkcjonuje doradztwo edukacyjno-zawodowe zgodnie z wypracowanymi wzorcami</t>
  </si>
  <si>
    <r>
      <t>Priorytet inwestycyjny: 10iv</t>
    </r>
    <r>
      <rPr>
        <i/>
        <sz val="12"/>
        <rFont val="Arial"/>
        <family val="2"/>
        <charset val="238"/>
      </rPr>
      <t xml:space="preserve"> 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</t>
    </r>
  </si>
  <si>
    <t>Odsetek ponadpodstawowych publicznych szkół zawodowych dla młodzieży, które realizują kształcenie w zawodach objętych modernizacją w oparciu o zmodernizowane we współpracy z pracodawcami podstawy programowe</t>
  </si>
  <si>
    <t>Odsetek partnerów społecznych reprezentatywnych dla zawodów szkolnictwa zawodowego, trwale zaangażowanych w działania służące dostosowaniu tego kształcenia do potrzeb rynku pracy</t>
  </si>
  <si>
    <t>Odsetek kwalifikacji, dla których przeprowadzono egzamin z wykorzystaniem opracowanych w programie zadań egzaminacyjnych</t>
  </si>
  <si>
    <t>Odsetek ponadpodstawowych publicznych szkół zawodowych dla młodzieży kształcących na poziomie kwalifikacji technika, wykorzystujących wypracowane w Programie rozwiązania organizacyjne w zakresie praktycznej nauki zawodu</t>
  </si>
  <si>
    <t>Odsetek publicznych szkół ponadpodstawowych prowadzących kształcenie zawodowe korzystających z tworzonych w ramach programu e-materiałów</t>
  </si>
  <si>
    <t>Odsetek szkół prowadzących kształcenie zawodowe w zawodach objętych wsparciem, które wykorzystują wypracowane rozwiązania w zakresie współpracy ze szkołami wyższymi</t>
  </si>
  <si>
    <t>Odsetek szkół zawodowych, w których przeprowadzono badania losów absolwenta</t>
  </si>
  <si>
    <t>100
%</t>
  </si>
  <si>
    <r>
      <t xml:space="preserve">Priorytet inwestycyjny: 11i </t>
    </r>
    <r>
      <rPr>
        <i/>
        <sz val="12"/>
        <rFont val="Arial"/>
        <family val="2"/>
        <charset val="238"/>
      </rPr>
      <t>inwestycje w zdolności instytucjonalne i w sprawność administracji publicznej oraz efektywność usług publicznych na szczeblu krajowym, regionalnym i lokalnym w celu przeprowadzenia reform, z uwzględnieniem lepszego stanowienia prawa i dobrego rządzenia</t>
    </r>
  </si>
  <si>
    <t>Liczba pracowników administracji publicznej, którzy nabyli kompetencje w zakresie oceny wpływu regulacji</t>
  </si>
  <si>
    <t>Liczba przedstawicieli partnerów społecznych, którzy nabyli kompetencje w zakresie legislacji i procesu stanowienia prawa</t>
  </si>
  <si>
    <t>Liczba przedstawicieli organizacji pozarządowych, którzy nabyli kompetencje w zakresie legislacji i procesu stanowienia prawa</t>
  </si>
  <si>
    <t>Liczba organizacji strażniczych, które uczestniczyły w procesie monitorowania prawa po opuszczeniu programu</t>
  </si>
  <si>
    <t>Liczba organizacji partnerów społecznych, które uczestniczyły w procesie monitorowania prawa po opuszczeniu programu</t>
  </si>
  <si>
    <t>Liczba instytucji, które zastosowały aktywne formy konsultacji społecznych w trakcie projektu lub do 6 miesięcy od jego zakończenia</t>
  </si>
  <si>
    <t>Liczba sądów oraz jednostek organizacyjnych prokuratury, w których wdrożono usprawnienia w zakresie zarządzania i komunikacji</t>
  </si>
  <si>
    <t>Liczba pracowników wymiaru sprawiedliwości, którzy podnieśli kompetencje w zakresie prawa cywilnego i gospodarczego</t>
  </si>
  <si>
    <t>Liczba utworzonych i zmodernizowanych centralnych rejestrów sądowych</t>
  </si>
  <si>
    <t>Liczba Centrów Arbitrażu i Mediacji funkcjonujących przez 2 lata po zakończeniu realizacji projektu na podstawie jednolitych standardów działania</t>
  </si>
  <si>
    <t>Liczba utworzonych rejestrów mediatorów na poziomie krajowym</t>
  </si>
  <si>
    <t>Funkcjonujący powszechny system monitorowania usług publicznych</t>
  </si>
  <si>
    <t>Liczba jednostek samorządu terytorialnego, które wdrożyły rozwiązania usprawniające pracę urzędu w obszarze obsługi podatkowej przedsiębiorców</t>
  </si>
  <si>
    <t>Liczba jednostek samorządu terytorialnego, które wdrożyły rozwiązania usprawniające pracę urzędu w obszarze zarządzania nieruchomościami</t>
  </si>
  <si>
    <t>Liczba jednostek samorządu terytorialnego, które wdrożyły lub zmodernizowały procedury obsługi inwestora</t>
  </si>
  <si>
    <t>Liczba jednostek administracji skarbowej, które wdrożyły narzędzia doskonalenia jakości funkcjonowania i obsługi przedsiębiorców (sztuki)</t>
  </si>
  <si>
    <t>Liczba jednostek administracji publicznej, które wdrożyły narzędzia poprawy jakości funkcjonowania nadzoru administracyjnego</t>
  </si>
  <si>
    <t>Liczba pracowników administracji rządowej, samorządowej i jednostek jej podległych oraz instytucji kontrolnych, którzy podnieśli poziom wiedzy w zakresie udzielania zamówień publicznych</t>
  </si>
  <si>
    <t>Liczba instytucji, których pracownicy podnieśli swoją wiedzę na temat partnerstwa publiczno-prywatnego</t>
  </si>
  <si>
    <t>Liczba jednostek administracji publicznej, których pracownicy zostali przygotowani do opracowywania aktów planistycznych oraz monitorowania zjawisk przestrzennych w oparciu o dane znajdujące się w systemach informacji przestrzennej</t>
  </si>
  <si>
    <t>Liczba jednostek samorządu terytorialnego, które przedłożyły do zatwierdzenia dokumenty dotyczące planowania przestrzennego wypracowane wspólnie z NGO</t>
  </si>
  <si>
    <t>Liczba jednostek administracji architektoniczno-budowlanej oraz nadzoru budowlanego, których pracownicy zostali przygotowani do stosowania aktualnych przepisów prawa budowlanego lub wyrobów budowlanych lub obsługi nowoutworzonych/zmodernizowanych rejestrów elektronicznych</t>
  </si>
  <si>
    <t>Odsetek powierzchni polskich obszarów morskich objętych planami zagospodarowania przestrzennego dzięki wsparciu EFS</t>
  </si>
  <si>
    <t>Liczba jednostek administracji skarbowej, które wdrożyły model zarządzania relacjami z klientem oraz w których pracownicy podnieśli kompetencje w zakresie zarządzania relacjami z klientami KAS (sztuki)</t>
  </si>
  <si>
    <t>Liczba jednostek administracji publicznej, których pracownicy podnieśli poziom wiedzy w zakresie dostępności przestrzeni i budynków dla osób z niepełnosprawnościami oraz projektowania uniwersalnego</t>
  </si>
  <si>
    <t>Liczba osób, które nabyły kompetencje w zakresie dostępności przestrzeni  i  budynków dla osób z niepełnosprawnościami, w tym projektowania uniwersalnego</t>
  </si>
  <si>
    <t>Raport z realizacji wsparciadla podmiotów publicznych z zakresu dostępności architektonicznej budynków dla osób z niepełnosprawnościami i projektowania uniwersalnego</t>
  </si>
  <si>
    <t>Liczba pracowników administracji publicznej, którzy podnieśli kompetencje z zakresu zapewnienia dostępności przygotowywanych i udostępnianych dokumentów urzędowych, treści zamieszczanych na stronach internetowych oraz innych materiałów/publikacji</t>
  </si>
  <si>
    <t>Liczba pracowników administracji publicznej, którzy podnieśli kompetencje z zakresu stosowania rozwiązań uławiających zatrudnianie osób niepełnosprawnych</t>
  </si>
  <si>
    <t>Liczba opracowań dot. wdrażania dostępności w różnych politykach publicznych przyjętych przez instytucje oraz inne struktury organizacyjne powołane w celu koordynacji procesów związanych z włączeniem idei dostępności do głównego nurtu dobrego rządzenia</t>
  </si>
  <si>
    <t>Liczba obszarów tematycznych, w których wprowadzono zmiany prawa służące uwzględnieniu aspektu dostępności</t>
  </si>
  <si>
    <t>Liczba organizacji pozarządowych i partnerów społecznych, które po opuszczeniu programu uczestniczyły w procesie monitorowania prawa regulującego obowiązki związane ze stosowaniem zasad dostępności</t>
  </si>
  <si>
    <t>Liczba urzędów administracji publicznej, w których wdrożono wnioski i rekomendacje dotyczące dostosowania procedur do potrzeb osób z niepełnosprawnościami</t>
  </si>
  <si>
    <t>Liczba koordynatorów dostępności w jednostkach administracji publicznej, którzy podnieśli kompetencje</t>
  </si>
  <si>
    <t>Liczba podmiotów, w których wdrożono usprawnienia w zakresie dostępności dla osób z niepełnosprawnościam</t>
  </si>
  <si>
    <t>Liczba organizacji pozarządowych działających na rzecz upowszechnienia idei dostępności, które zostały przygotowane do wykonywania zadań służących zwiększeniu dostępności obiektów infrastrukturalnych oraz innych produktów i usług publicznych</t>
  </si>
  <si>
    <t>Liczba jst które poprawiły dostępność swoich usług</t>
  </si>
  <si>
    <r>
      <t>Priorytet inwestycyjny: 11ii b</t>
    </r>
    <r>
      <rPr>
        <i/>
        <sz val="12"/>
        <rFont val="Arial"/>
        <family val="2"/>
        <charset val="238"/>
      </rPr>
      <t>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</t>
    </r>
  </si>
  <si>
    <t>Liczba przedstawicieli partnerów społecznych, którzy zwiększyli kompetencje niezbędne do udziału w dialogu społecznym w obszarze rynku pracy i dostosowania do jego potrzeb systemów edukacji i szkolenia</t>
  </si>
  <si>
    <t xml:space="preserve">Liczba stanowisk w zakresie polityki rynku pracy i dostosowania do jego potrzeb systemów edukacji i szkolenia zgłaszanych przez przedstawicieli partnerów społecznych na forach instytucji dialogu społecznego: 
a) krajowych – Rada Dialogu Społecznego , b) regionalnych – WRDS i Rady Rynku Pracy  i 
c) lokalnych – 
Powiatowe Rady Rynku Pracy ,
w których wykorzystano wyniki badań i analiz dofinansowanych ze środków EFS
</t>
  </si>
  <si>
    <t>Oś Priorytetowa III</t>
  </si>
  <si>
    <t>Liczba osób, które po opuszczeniu programu podjęły pracę lub kontynuowały zatrudnienie</t>
  </si>
  <si>
    <r>
      <t>Priorytet inwestycyjny: 10ii</t>
    </r>
    <r>
      <rPr>
        <i/>
        <sz val="12"/>
        <rFont val="Arial"/>
        <family val="2"/>
        <charset val="238"/>
      </rPr>
      <t xml:space="preserve"> poprawa jakości, skuteczności i dostępności szkolnictwa wyższego oraz kształcenia na poziomie równoważnym w celu zwiększenia udziału i poziomu osiągnięć, zwłaszcza w przypadku grup w niekorzystnej sytuacji</t>
    </r>
  </si>
  <si>
    <t>Odsetek objętych wsparciem EFS absolwentów uczelni, którzy podjęli zatrudnienie w ciągu 12 m-cy od zakończenia kształcenia</t>
  </si>
  <si>
    <t>Liczba osób, które podniosły kompetencje w ramach działań uczelni wspartych z EFS</t>
  </si>
  <si>
    <t>Liczba absolwentów programów studiów doktoranckich dofinansowanych ze środków EFS</t>
  </si>
  <si>
    <t>Liczba osób, które ukończyły międzynarodowe programy kształcenia uruchomione dzięki wsparciu EFS</t>
  </si>
  <si>
    <t>Liczba zagranicznych akredytacji uzyskanych przez podstawowe jednostki organizacyjne uczelni w ramach procesu wspartego z EFS</t>
  </si>
  <si>
    <t>Liczba uczelni, które wdrożyły zmiany w zakresie zarządzania procesem kształcenia</t>
  </si>
  <si>
    <t>Liczba utworzonych związków międzyuczelnianych lub zrealizowanych procesów konsolidacji uczelni dzięki wsparciu EFS</t>
  </si>
  <si>
    <t>Liczba pracowników uczelni, którzy dzięki wsparciu EFS podnieśli swoje kompetencje dydaktyczne</t>
  </si>
  <si>
    <t>Liczba pracowników uczelni, którzy dzięki wsparciu z EFS podnieśli swoje kompetencje zarządcze</t>
  </si>
  <si>
    <t>Liczba osób, które dzięki wsparciu EFS ukończyły proces kształcenia w ramach wymiany akademickiej</t>
  </si>
  <si>
    <t>Liczba osób, które dzięki wsparciu z EFS podniosły swoje kompetencje w zakresie zdolności instytucjonalnej uczelni w obszarze umiędzynarodowienia</t>
  </si>
  <si>
    <t>Liczba instytucji, które zwiększyły zdolność instytucjonalną dzięki wsparciu EFS</t>
  </si>
  <si>
    <t>Liczba centrów wiedzy o dostępności funkcjonujących po zakończeniu projektu</t>
  </si>
  <si>
    <t>Liczba uczelni, które wdrożyły rozwiązania niwelujące zidentyfikowane bariery dostępności</t>
  </si>
  <si>
    <t>Oś Priorytetowa V</t>
  </si>
  <si>
    <r>
      <t xml:space="preserve">Priorytet inwestycyjny: 8vi </t>
    </r>
    <r>
      <rPr>
        <i/>
        <sz val="12"/>
        <rFont val="Arial"/>
        <family val="2"/>
        <charset val="238"/>
      </rPr>
      <t>aktywne i zdrowe starzenie się</t>
    </r>
  </si>
  <si>
    <t>Liczba wdrożonych programów profilaktycznych w zakresie chorób negatywnie wpływających na zasoby pracy</t>
  </si>
  <si>
    <t>Liczba osób, które skorzystały z usługi medycznej w programie profilaktycznym dofinansowanej w ramach EFS</t>
  </si>
  <si>
    <t>Liczba osób, współpracujących lub pracujących na rzecz placówek podstawowej opieki zdrowotnej, którzy dzięki EFS podnieśli swoje kompetencje z zakresu wdrażania programów profilaktycznych opracowanych ze środków EFS</t>
  </si>
  <si>
    <t>Liczba podmiotów wykonujących szpitalną działalność leczniczą, które wdrożyły działania projakościowe w ramach programu</t>
  </si>
  <si>
    <t>Liczba podmiotów wykonujących podstawową opiekę zdrowotną, które wdrożyły działania projakościowe w ramach programu</t>
  </si>
  <si>
    <t>Liczba podmiotów (koordynatorów procesu) wykonujących działalność leczniczą, które wdrożyły model opieki koordynowanej w ramach programu</t>
  </si>
  <si>
    <t>Liczba zdeinstytucjonalizowanych miejsc opieki nad osobami zależnymi, które zostały utworzone w ramach programu</t>
  </si>
  <si>
    <t>Liczba pracowników podmiotów leczniczych, w tym administracji systemu ochrony zdrowia, którzy dzięki EFS podnieśli kompetencje w zakresie zarządzania i kontroli</t>
  </si>
  <si>
    <t>Liczba organizacji pozarządowych reprezentujących pacjentów, które zostały włączone w proces konsultacji społecznych dotyczących działań podejmowanych przez administrację państwową w obszarze ochrony zdrowia</t>
  </si>
  <si>
    <t>Liczba wdrożeń modeli analitycznych na rzecz ochrony zdrowia niezbędnych dla prawidłowego procesu mapowania potrzeb zdrowotnych</t>
  </si>
  <si>
    <t>Liczba wdrożonych programów rozwojowych na uczelniach kształcących na kierunkach medycznych opracowanych dzięki wsparciu z EFS</t>
  </si>
  <si>
    <t>Liczba osób, które dzięki wsparciu programu uzyskały uprawnienia do wykonywania zawodu pielęgniarki lub położnej</t>
  </si>
  <si>
    <t>2021 r.
r
Ogółem</t>
  </si>
  <si>
    <t>2021 r.
r
M</t>
  </si>
  <si>
    <t>2021 r.
r
K</t>
  </si>
  <si>
    <t>2024 r.
s
K</t>
  </si>
  <si>
    <t>2025 r.
s
K</t>
  </si>
  <si>
    <t>2026 r.
s
K</t>
  </si>
  <si>
    <t>2027 r.
s
K</t>
  </si>
  <si>
    <t>2028 r.
s
K</t>
  </si>
  <si>
    <t>2029 r.
s
K</t>
  </si>
  <si>
    <t>2030 r.
s
K</t>
  </si>
  <si>
    <t>2031 r.
s
K</t>
  </si>
  <si>
    <t>2032 r.
s
K</t>
  </si>
  <si>
    <t>2033 r.
s
K</t>
  </si>
  <si>
    <t>2034 r.
s
K</t>
  </si>
  <si>
    <t>2035 r.
s
K</t>
  </si>
  <si>
    <t>2036 r.
s
K</t>
  </si>
  <si>
    <t>2037 r.
s
K</t>
  </si>
  <si>
    <t>2038 r.
s
K</t>
  </si>
  <si>
    <t>2039 r.
s
K</t>
  </si>
  <si>
    <t>2040 r.
s
K</t>
  </si>
  <si>
    <t>2041 r.
s
K</t>
  </si>
  <si>
    <t>2042 r.
s
K</t>
  </si>
  <si>
    <t>2043 r.
s
K</t>
  </si>
  <si>
    <t>2044 r.
s
K</t>
  </si>
  <si>
    <t>2045 r.
s
K</t>
  </si>
  <si>
    <t>2046 r.
s
K</t>
  </si>
  <si>
    <t>2047 r.
s
K</t>
  </si>
  <si>
    <t>2048 r.
s
K</t>
  </si>
  <si>
    <t>2049 r.
s
K</t>
  </si>
  <si>
    <t>2050 r.
s
K</t>
  </si>
  <si>
    <t>2051 r.
s
K</t>
  </si>
  <si>
    <t>2021 r.
s
Ogółem</t>
  </si>
  <si>
    <t>2021 r.
s
M</t>
  </si>
  <si>
    <t>2021 r.
s
K</t>
  </si>
  <si>
    <t>Liczba pielęgniarek i położnych, które po zakończeniu udziału w programie uzyskały kwalifikacje w obszarach związanych z potrzebami epidemiologiczno-demograficznymi</t>
  </si>
  <si>
    <t>Liczba lekarzy, którzy dzięki EFS podnieśli swoje kwalifikacje zawodowe w obszarach związanych z potrzebami epidemiologiczno-demograficznymi</t>
  </si>
  <si>
    <t>Liczba przedstawicieli innych zawodów istotnych z punktu widzenia funkcjonowania systemu ochrony zdrowia, którzy dzięki EFS podnieśli swoje kompetencje zawodowe w obszarach związanych z potrzebami epidemiologiczno-demograficznymi</t>
  </si>
  <si>
    <t>Oś VII</t>
  </si>
  <si>
    <t>Priorytet inwestycyjny: 13i – (EFS) Wspieranie kryzysowych działań naprawczych w kontekście pandemii COVID-19 i przygotowania do ekologicznej i cyfrowej odbudowy gospodarki zwiększającej jej odporność</t>
  </si>
  <si>
    <t>Liczba przedstawicieli kadry medycznej, którzy podnieśli swoje kompetencje</t>
  </si>
  <si>
    <t>Oś Priorytetowa IV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</si>
  <si>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w zakresie zatrudnienia i wspieranie mobilności pracowników</t>
    </r>
  </si>
  <si>
    <t>Kolumna1</t>
  </si>
  <si>
    <t>2017 r.
r
Ogółem</t>
  </si>
  <si>
    <t>Liczba przetestowanych innowacji społecznych w skali mikro</t>
  </si>
  <si>
    <t>Liczba przetestowanych innowacji społecznych w skali makro</t>
  </si>
  <si>
    <t>Liczba przeskalowanych  innowacji społecznych</t>
  </si>
  <si>
    <t>Liczba podmiotów, które uzyskały wsparcie w zakresie upowszechniania idei innowacji społecznych</t>
  </si>
  <si>
    <t>Liczba osób, które nabyły kompetencje zawodowe lub kluczowe po opuszczeniu programu</t>
  </si>
  <si>
    <t>Liczba instytucji, które wdrożyły nowe rozwiązania dzięki współpracy z partnerem zagranicznym</t>
  </si>
  <si>
    <r>
      <t>Priorytet inwestycyjny: 8iii</t>
    </r>
    <r>
      <rPr>
        <i/>
        <sz val="12"/>
        <rFont val="Arial"/>
        <family val="2"/>
        <charset val="238"/>
      </rPr>
      <t xml:space="preserve"> praca na własny rachunek, przedsiębiorczość i tworzenie przedsiębiorstw, w tym innowacyjnych mikro, małych i średnich przedsiębiorstw</t>
    </r>
  </si>
  <si>
    <t>Priorytet inwestycyjny: 8iv równość szans mężczyzn i kobiet we wszystkich dziedzinach, w tym w dostępie do zatrudnienia, rozwoju kariery, godzenia życia zawodowego  i prywatnego</t>
  </si>
  <si>
    <t>n/d</t>
  </si>
  <si>
    <t xml:space="preserve"> </t>
  </si>
  <si>
    <t>Oś priorytetowa: VIII – POMOC TECHNICZNA REACT-EU</t>
  </si>
  <si>
    <t>Średni czas zatwierdzenia projektu (od złożenia wniosku o dofinansowanie do podpisania umowy)</t>
  </si>
  <si>
    <t>nd</t>
  </si>
  <si>
    <t>Oś Priorytetowa VI - Pomoc Techniczna</t>
  </si>
  <si>
    <t>Cel szczegółowy 1</t>
  </si>
  <si>
    <t>Średnioroczna liczba szkoleń na jednego pracownika instytucji systemu wdrażania FE</t>
  </si>
  <si>
    <t xml:space="preserve">Poziom fluktuacji pracowników w instytucjach zaangażowanych w politykę spójności </t>
  </si>
  <si>
    <t>współczynnik</t>
  </si>
  <si>
    <t>Cel szczegółowy 2</t>
  </si>
  <si>
    <t>Wytyczne koordynujące wdrażanie EFS w Polsce</t>
  </si>
  <si>
    <t>Odsetek wdrożonych rekomendacji operacyjnych</t>
  </si>
  <si>
    <t>dn</t>
  </si>
  <si>
    <t>W tabeli brakuje informacji nt. wykonania wskaźników długoterminowych w 2023 r. Instytucja Zarządzająca uzupełni brakujące informacje na podstawie danych otrzymanych z badań pn. Badanie ewaluacyjne dotyczące wyliczenia wartości wskaźników rezultatu długoterminowego w ramach Europejskiego Funduszu Społecznego oraz Inicjatywy na rzecz zatrudnienia osób młodych oraz Ewaluacja mid-term postępu rzeczowego i finansowego Programu Operacyjnego Wiedza Edukacja Rozwój oraz wyliczenie wartości wskaźnika rezultatu długoterminowego, które będą dostępne po 29 listopada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</si>
</sst>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%"/>
    <numFmt numFmtId="166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>
      <alignment vertical="center"/>
    </xf>
  </cellStyleXfs>
  <cellXfs count="255">
    <xf numFmtId="0" fontId="0" fillId="0" borderId="0" xfId="0"/>
    <xf numFmtId="9" fontId="3" fillId="0" borderId="0" xfId="2" applyFont="1" applyFill="1" applyAlignment="1">
      <alignment horizontal="left"/>
    </xf>
    <xf numFmtId="9" fontId="3" fillId="0" borderId="1" xfId="2" applyFont="1" applyFill="1" applyBorder="1" applyAlignment="1">
      <alignment horizontal="left" vertical="center" wrapText="1"/>
    </xf>
    <xf numFmtId="1" fontId="3" fillId="0" borderId="0" xfId="2" applyNumberFormat="1" applyFont="1" applyFill="1" applyBorder="1" applyAlignment="1">
      <alignment horizontal="left"/>
    </xf>
    <xf numFmtId="10" fontId="3" fillId="0" borderId="0" xfId="2" applyNumberFormat="1" applyFont="1" applyFill="1" applyAlignment="1">
      <alignment horizontal="left" wrapText="1"/>
    </xf>
    <xf numFmtId="9" fontId="3" fillId="0" borderId="2" xfId="2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left"/>
    </xf>
    <xf numFmtId="10" fontId="3" fillId="0" borderId="1" xfId="2" applyNumberFormat="1" applyFont="1" applyFill="1" applyBorder="1" applyAlignment="1">
      <alignment horizontal="left" wrapText="1"/>
    </xf>
    <xf numFmtId="9" fontId="3" fillId="0" borderId="0" xfId="2" applyFont="1" applyFill="1" applyBorder="1" applyAlignment="1">
      <alignment horizontal="left" vertical="center" wrapText="1"/>
    </xf>
    <xf numFmtId="9" fontId="3" fillId="0" borderId="0" xfId="2" applyFont="1" applyFill="1" applyAlignment="1">
      <alignment horizontal="center"/>
    </xf>
    <xf numFmtId="9" fontId="3" fillId="0" borderId="0" xfId="2" applyFont="1" applyFill="1" applyBorder="1" applyAlignment="1">
      <alignment horizontal="left" vertical="center"/>
    </xf>
    <xf numFmtId="9" fontId="3" fillId="0" borderId="0" xfId="2" applyFont="1" applyFill="1" applyBorder="1" applyAlignment="1">
      <alignment horizontal="center" vertical="center"/>
    </xf>
    <xf numFmtId="9" fontId="3" fillId="0" borderId="1" xfId="2" applyFont="1" applyFill="1" applyBorder="1" applyAlignment="1">
      <alignment horizontal="center" vertical="center" wrapText="1"/>
    </xf>
    <xf numFmtId="9" fontId="3" fillId="0" borderId="6" xfId="2" applyFont="1" applyFill="1" applyBorder="1" applyAlignment="1">
      <alignment horizontal="center" vertical="center" wrapText="1"/>
    </xf>
    <xf numFmtId="9" fontId="3" fillId="0" borderId="0" xfId="2" applyFont="1" applyFill="1" applyBorder="1" applyAlignment="1">
      <alignment horizontal="center" vertical="center" wrapText="1"/>
    </xf>
    <xf numFmtId="9" fontId="3" fillId="0" borderId="2" xfId="2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left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left"/>
    </xf>
    <xf numFmtId="9" fontId="3" fillId="0" borderId="6" xfId="2" applyFont="1" applyFill="1" applyBorder="1" applyAlignment="1">
      <alignment horizontal="left" vertical="center" wrapText="1"/>
    </xf>
    <xf numFmtId="0" fontId="3" fillId="0" borderId="0" xfId="2" applyNumberFormat="1" applyFont="1" applyFill="1" applyBorder="1" applyAlignment="1">
      <alignment horizontal="left"/>
    </xf>
    <xf numFmtId="165" fontId="3" fillId="0" borderId="6" xfId="2" applyNumberFormat="1" applyFont="1" applyFill="1" applyBorder="1" applyAlignment="1">
      <alignment horizontal="left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6" fillId="2" borderId="6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/>
    <xf numFmtId="0" fontId="6" fillId="2" borderId="8" xfId="0" applyFont="1" applyFill="1" applyBorder="1" applyAlignment="1">
      <alignment wrapText="1"/>
    </xf>
    <xf numFmtId="9" fontId="5" fillId="2" borderId="6" xfId="2" applyFont="1" applyFill="1" applyBorder="1" applyAlignment="1">
      <alignment horizontal="center"/>
    </xf>
    <xf numFmtId="0" fontId="5" fillId="2" borderId="6" xfId="0" applyFont="1" applyFill="1" applyBorder="1" applyAlignment="1">
      <alignment horizontal="left"/>
    </xf>
    <xf numFmtId="9" fontId="3" fillId="0" borderId="1" xfId="2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1" fontId="3" fillId="0" borderId="6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6" xfId="2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3" fillId="0" borderId="2" xfId="2" applyNumberFormat="1" applyFont="1" applyFill="1" applyBorder="1" applyAlignment="1">
      <alignment horizontal="left" vertical="center"/>
    </xf>
    <xf numFmtId="9" fontId="3" fillId="0" borderId="6" xfId="2" applyFont="1" applyFill="1" applyBorder="1" applyAlignment="1">
      <alignment horizontal="left"/>
    </xf>
    <xf numFmtId="9" fontId="3" fillId="0" borderId="1" xfId="2" applyFont="1" applyFill="1" applyBorder="1" applyAlignment="1">
      <alignment horizontal="left"/>
    </xf>
    <xf numFmtId="0" fontId="3" fillId="0" borderId="1" xfId="2" applyNumberFormat="1" applyFont="1" applyFill="1" applyBorder="1" applyAlignment="1">
      <alignment horizontal="left"/>
    </xf>
    <xf numFmtId="9" fontId="3" fillId="0" borderId="2" xfId="2" applyFont="1" applyFill="1" applyBorder="1" applyAlignment="1">
      <alignment horizontal="left"/>
    </xf>
    <xf numFmtId="9" fontId="3" fillId="0" borderId="0" xfId="2" applyFont="1" applyFill="1" applyBorder="1" applyAlignment="1">
      <alignment horizontal="left"/>
    </xf>
    <xf numFmtId="9" fontId="3" fillId="0" borderId="0" xfId="2" applyFont="1" applyFill="1" applyBorder="1" applyAlignment="1">
      <alignment horizontal="left" wrapText="1"/>
    </xf>
    <xf numFmtId="1" fontId="3" fillId="0" borderId="6" xfId="2" applyNumberFormat="1" applyFont="1" applyFill="1" applyBorder="1" applyAlignment="1">
      <alignment horizontal="left"/>
    </xf>
    <xf numFmtId="1" fontId="3" fillId="0" borderId="1" xfId="2" applyNumberFormat="1" applyFont="1" applyFill="1" applyBorder="1" applyAlignment="1">
      <alignment horizontal="left"/>
    </xf>
    <xf numFmtId="1" fontId="3" fillId="0" borderId="2" xfId="2" applyNumberFormat="1" applyFont="1" applyFill="1" applyBorder="1" applyAlignment="1">
      <alignment horizontal="left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3" fontId="3" fillId="0" borderId="0" xfId="2" applyNumberFormat="1" applyFont="1" applyFill="1" applyBorder="1" applyAlignment="1">
      <alignment horizontal="left"/>
    </xf>
    <xf numFmtId="3" fontId="3" fillId="0" borderId="0" xfId="2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164" fontId="5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3" fillId="2" borderId="0" xfId="0" applyFont="1" applyFill="1" applyAlignment="1">
      <alignment vertical="center"/>
    </xf>
    <xf numFmtId="9" fontId="5" fillId="2" borderId="1" xfId="0" applyNumberFormat="1" applyFont="1" applyFill="1" applyBorder="1" applyAlignment="1">
      <alignment vertical="center" wrapText="1"/>
    </xf>
    <xf numFmtId="10" fontId="5" fillId="2" borderId="1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9" fontId="5" fillId="2" borderId="2" xfId="0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4" fontId="5" fillId="2" borderId="1" xfId="1" applyFont="1" applyFill="1" applyBorder="1" applyAlignment="1">
      <alignment vertical="center"/>
    </xf>
    <xf numFmtId="10" fontId="5" fillId="2" borderId="5" xfId="0" applyNumberFormat="1" applyFont="1" applyFill="1" applyBorder="1" applyAlignment="1">
      <alignment vertical="center"/>
    </xf>
    <xf numFmtId="9" fontId="5" fillId="2" borderId="5" xfId="0" applyNumberFormat="1" applyFont="1" applyFill="1" applyBorder="1" applyAlignment="1">
      <alignment vertical="center"/>
    </xf>
    <xf numFmtId="9" fontId="5" fillId="2" borderId="1" xfId="2" applyFont="1" applyFill="1" applyBorder="1" applyAlignment="1">
      <alignment vertical="center"/>
    </xf>
    <xf numFmtId="10" fontId="5" fillId="2" borderId="0" xfId="0" applyNumberFormat="1" applyFont="1" applyFill="1" applyAlignment="1">
      <alignment vertical="center"/>
    </xf>
    <xf numFmtId="10" fontId="5" fillId="2" borderId="1" xfId="0" applyNumberFormat="1" applyFont="1" applyFill="1" applyBorder="1" applyAlignment="1">
      <alignment vertical="center"/>
    </xf>
    <xf numFmtId="1" fontId="5" fillId="2" borderId="1" xfId="2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9" fontId="5" fillId="2" borderId="1" xfId="2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10" fontId="5" fillId="2" borderId="13" xfId="0" applyNumberFormat="1" applyFont="1" applyFill="1" applyBorder="1" applyAlignment="1">
      <alignment vertical="center"/>
    </xf>
    <xf numFmtId="9" fontId="5" fillId="2" borderId="13" xfId="0" applyNumberFormat="1" applyFont="1" applyFill="1" applyBorder="1" applyAlignment="1">
      <alignment vertical="center"/>
    </xf>
    <xf numFmtId="9" fontId="5" fillId="2" borderId="2" xfId="2" applyFont="1" applyFill="1" applyBorder="1" applyAlignment="1">
      <alignment vertical="center"/>
    </xf>
    <xf numFmtId="10" fontId="5" fillId="2" borderId="2" xfId="0" applyNumberFormat="1" applyFont="1" applyFill="1" applyBorder="1" applyAlignment="1">
      <alignment vertical="center"/>
    </xf>
    <xf numFmtId="9" fontId="3" fillId="0" borderId="1" xfId="2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left" wrapText="1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0" fontId="3" fillId="0" borderId="0" xfId="0" applyNumberFormat="1" applyFont="1" applyFill="1" applyAlignment="1">
      <alignment horizontal="left"/>
    </xf>
    <xf numFmtId="10" fontId="2" fillId="0" borderId="0" xfId="0" applyNumberFormat="1" applyFont="1" applyFill="1" applyAlignment="1">
      <alignment horizontal="left"/>
    </xf>
    <xf numFmtId="165" fontId="3" fillId="0" borderId="1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1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left" vertical="center" wrapText="1"/>
    </xf>
    <xf numFmtId="10" fontId="3" fillId="0" borderId="2" xfId="2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1" fontId="3" fillId="0" borderId="11" xfId="2" applyNumberFormat="1" applyFont="1" applyFill="1" applyBorder="1" applyAlignment="1">
      <alignment horizontal="left" vertical="center"/>
    </xf>
    <xf numFmtId="9" fontId="3" fillId="0" borderId="11" xfId="2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9" fontId="3" fillId="0" borderId="11" xfId="0" applyNumberFormat="1" applyFont="1" applyFill="1" applyBorder="1" applyAlignment="1">
      <alignment horizontal="left" vertical="center" wrapText="1"/>
    </xf>
    <xf numFmtId="10" fontId="3" fillId="0" borderId="11" xfId="0" applyNumberFormat="1" applyFont="1" applyFill="1" applyBorder="1" applyAlignment="1">
      <alignment horizontal="left" vertical="center" wrapText="1"/>
    </xf>
    <xf numFmtId="10" fontId="3" fillId="0" borderId="11" xfId="2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1" fontId="3" fillId="0" borderId="2" xfId="0" applyNumberFormat="1" applyFont="1" applyFill="1" applyBorder="1" applyAlignment="1">
      <alignment horizontal="left" vertical="center" wrapText="1"/>
    </xf>
    <xf numFmtId="4" fontId="3" fillId="0" borderId="15" xfId="0" applyNumberFormat="1" applyFont="1" applyFill="1" applyBorder="1" applyAlignment="1">
      <alignment horizontal="right" vertical="top" wrapText="1"/>
    </xf>
    <xf numFmtId="10" fontId="3" fillId="0" borderId="0" xfId="0" applyNumberFormat="1" applyFont="1" applyFill="1"/>
    <xf numFmtId="1" fontId="3" fillId="0" borderId="16" xfId="0" applyNumberFormat="1" applyFont="1" applyFill="1" applyBorder="1" applyAlignment="1">
      <alignment horizontal="left" vertical="center" wrapText="1"/>
    </xf>
    <xf numFmtId="1" fontId="3" fillId="0" borderId="0" xfId="0" applyNumberFormat="1" applyFont="1" applyFill="1"/>
    <xf numFmtId="0" fontId="2" fillId="0" borderId="0" xfId="0" applyFont="1" applyFill="1" applyAlignment="1">
      <alignment horizontal="center" vertical="top"/>
    </xf>
    <xf numFmtId="3" fontId="3" fillId="0" borderId="0" xfId="0" applyNumberFormat="1" applyFont="1" applyFill="1" applyAlignment="1">
      <alignment horizontal="right" vertical="top" wrapText="1"/>
    </xf>
    <xf numFmtId="1" fontId="3" fillId="0" borderId="0" xfId="0" applyNumberFormat="1" applyFont="1" applyFill="1" applyAlignment="1">
      <alignment horizontal="left" vertical="center"/>
    </xf>
    <xf numFmtId="9" fontId="3" fillId="0" borderId="16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1" fontId="3" fillId="0" borderId="0" xfId="2" applyNumberFormat="1" applyFont="1" applyFill="1" applyBorder="1" applyAlignment="1">
      <alignment horizontal="left" vertical="center"/>
    </xf>
    <xf numFmtId="9" fontId="3" fillId="0" borderId="0" xfId="0" applyNumberFormat="1" applyFont="1" applyFill="1" applyAlignment="1">
      <alignment horizontal="left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left" vertical="center" wrapText="1"/>
    </xf>
    <xf numFmtId="10" fontId="3" fillId="0" borderId="6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3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3" fontId="3" fillId="0" borderId="0" xfId="0" applyNumberFormat="1" applyFont="1" applyFill="1" applyAlignment="1">
      <alignment horizontal="left"/>
    </xf>
    <xf numFmtId="166" fontId="3" fillId="0" borderId="5" xfId="0" applyNumberFormat="1" applyFont="1" applyFill="1" applyBorder="1" applyAlignment="1">
      <alignment wrapText="1"/>
    </xf>
    <xf numFmtId="0" fontId="3" fillId="0" borderId="9" xfId="0" applyFont="1" applyFill="1" applyBorder="1"/>
    <xf numFmtId="0" fontId="3" fillId="0" borderId="6" xfId="0" applyFont="1" applyFill="1" applyBorder="1"/>
    <xf numFmtId="3" fontId="3" fillId="0" borderId="2" xfId="0" applyNumberFormat="1" applyFont="1" applyFill="1" applyBorder="1" applyAlignment="1">
      <alignment horizontal="left" vertical="center" wrapText="1"/>
    </xf>
    <xf numFmtId="0" fontId="3" fillId="0" borderId="10" xfId="0" applyFont="1" applyFill="1" applyBorder="1"/>
    <xf numFmtId="9" fontId="3" fillId="0" borderId="0" xfId="0" applyNumberFormat="1" applyFont="1" applyFill="1" applyAlignment="1">
      <alignment horizontal="left" vertical="center"/>
    </xf>
    <xf numFmtId="9" fontId="3" fillId="0" borderId="0" xfId="0" applyNumberFormat="1" applyFont="1" applyFill="1" applyAlignment="1">
      <alignment horizontal="left" vertical="center" wrapText="1"/>
    </xf>
    <xf numFmtId="0" fontId="3" fillId="0" borderId="5" xfId="0" applyFont="1" applyFill="1" applyBorder="1"/>
    <xf numFmtId="0" fontId="3" fillId="0" borderId="16" xfId="0" applyFont="1" applyFill="1" applyBorder="1" applyAlignment="1">
      <alignment wrapText="1"/>
    </xf>
    <xf numFmtId="0" fontId="3" fillId="0" borderId="18" xfId="0" applyFont="1" applyFill="1" applyBorder="1" applyAlignment="1">
      <alignment wrapText="1"/>
    </xf>
    <xf numFmtId="0" fontId="3" fillId="0" borderId="18" xfId="0" applyFont="1" applyFill="1" applyBorder="1"/>
    <xf numFmtId="0" fontId="3" fillId="0" borderId="2" xfId="0" applyFont="1" applyFill="1" applyBorder="1" applyAlignment="1">
      <alignment wrapText="1"/>
    </xf>
    <xf numFmtId="0" fontId="3" fillId="0" borderId="13" xfId="0" applyFont="1" applyFill="1" applyBorder="1"/>
    <xf numFmtId="0" fontId="3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/>
    <xf numFmtId="0" fontId="4" fillId="0" borderId="10" xfId="0" applyFont="1" applyFill="1" applyBorder="1"/>
    <xf numFmtId="0" fontId="3" fillId="0" borderId="6" xfId="0" applyFont="1" applyFill="1" applyBorder="1" applyAlignment="1">
      <alignment horizontal="left"/>
    </xf>
    <xf numFmtId="1" fontId="3" fillId="0" borderId="6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/>
    </xf>
    <xf numFmtId="0" fontId="4" fillId="0" borderId="12" xfId="0" applyFont="1" applyFill="1" applyBorder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 wrapText="1"/>
    </xf>
    <xf numFmtId="165" fontId="3" fillId="0" borderId="0" xfId="2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165" fontId="3" fillId="0" borderId="2" xfId="2" applyNumberFormat="1" applyFont="1" applyFill="1" applyBorder="1" applyAlignment="1">
      <alignment horizontal="left" vertical="center" wrapText="1"/>
    </xf>
    <xf numFmtId="165" fontId="4" fillId="0" borderId="13" xfId="0" applyNumberFormat="1" applyFont="1" applyFill="1" applyBorder="1"/>
    <xf numFmtId="165" fontId="3" fillId="0" borderId="0" xfId="0" applyNumberFormat="1" applyFont="1" applyFill="1" applyBorder="1" applyAlignment="1">
      <alignment horizontal="left"/>
    </xf>
    <xf numFmtId="165" fontId="3" fillId="0" borderId="2" xfId="0" applyNumberFormat="1" applyFont="1" applyFill="1" applyBorder="1" applyAlignment="1">
      <alignment horizontal="left" wrapText="1"/>
    </xf>
    <xf numFmtId="165" fontId="3" fillId="0" borderId="2" xfId="2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left"/>
    </xf>
    <xf numFmtId="0" fontId="14" fillId="0" borderId="13" xfId="0" applyFont="1" applyFill="1" applyBorder="1" applyAlignment="1">
      <alignment horizontal="left" vertical="center"/>
    </xf>
    <xf numFmtId="10" fontId="2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2" fillId="0" borderId="7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0" xfId="0" applyNumberFormat="1" applyFont="1" applyFill="1"/>
  </cellXfs>
  <cellStyles count="5">
    <cellStyle name="Dziesiętny" xfId="1" builtinId="3"/>
    <cellStyle name="Normalny" xfId="0" builtinId="0"/>
    <cellStyle name="Normalny 2" xfId="3" xr:uid="{00000000-0005-0000-0000-000002000000}"/>
    <cellStyle name="Procentowy" xfId="2" builtinId="5"/>
    <cellStyle name="Procentowy 2" xfId="4" xr:uid="{00000000-0005-0000-0000-000004000000}"/>
  </cellStyles>
  <dxfs count="3548"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none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none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none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ogaj-Maciejewska Joanna" id="{65548084-8C3F-41FF-AF58-1AACCBE43412}" userId="S::joanna.bogaj-maciejewska@mfipr.gov.pl::536048c0-2317-463c-bdf3-7de6f60e2f8c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A63:CV86" totalsRowShown="0" headerRowDxfId="3542" dataDxfId="3540" headerRowBorderDxfId="3541" tableBorderDxfId="3539" totalsRowBorderDxfId="3538">
  <tableColumns count="100">
    <tableColumn id="1" xr3:uid="{00000000-0010-0000-0000-000001000000}" name="NR IDENTYFIKACYJNY" dataDxfId="3537"/>
    <tableColumn id="2" xr3:uid="{00000000-0010-0000-0000-000002000000}" name="Wskaźnik" dataDxfId="3536"/>
    <tableColumn id="3" xr3:uid="{00000000-0010-0000-0000-000003000000}" name="EFS/Inicjatywa na rzecz zatrudnienia ludzi młodych" dataDxfId="3535"/>
    <tableColumn id="4" xr3:uid="{00000000-0010-0000-0000-000004000000}" name="Kategoria regionu (w stosownych przypadkach)" dataDxfId="3534"/>
    <tableColumn id="5" xr3:uid="{00000000-0010-0000-0000-000005000000}" name="Jednostka miary dla wskaźnika" dataDxfId="3533"/>
    <tableColumn id="6" xr3:uid="{00000000-0010-0000-0000-000006000000}" name="Jednostka miary dla wartości bazowej i docelowej" dataDxfId="3532"/>
    <tableColumn id="7" xr3:uid="{00000000-0010-0000-0000-000007000000}" name="Wartość docelowa (2023 r.)_x000a__x000a_Ogółem" dataDxfId="3531"/>
    <tableColumn id="8" xr3:uid="{00000000-0010-0000-0000-000008000000}" name="Wartość docelowa (2023 r.)_x000a__x000a_M" dataDxfId="3530"/>
    <tableColumn id="9" xr3:uid="{00000000-0010-0000-0000-000009000000}" name="Wartość docelowa (2023 r.)_x000a__x000a_K" dataDxfId="3529"/>
    <tableColumn id="10" xr3:uid="{00000000-0010-0000-0000-00000A000000}" name="2014 r._x000a_r_x000a_Ogółem" dataDxfId="3528"/>
    <tableColumn id="11" xr3:uid="{00000000-0010-0000-0000-00000B000000}" name="2014 r._x000a_r_x000a_M" dataDxfId="3527"/>
    <tableColumn id="12" xr3:uid="{00000000-0010-0000-0000-00000C000000}" name="2014 r._x000a__x000a_r_x000a__x000a_K_x000a_" dataDxfId="3526"/>
    <tableColumn id="13" xr3:uid="{00000000-0010-0000-0000-00000D000000}" name="2014 r._x000a__x000a_s_x000a__x000a_Ogółem" dataDxfId="3525">
      <calculatedColumnFormula>Tabela3[[#This Row],[2014 r.
r
Ogółem]]</calculatedColumnFormula>
    </tableColumn>
    <tableColumn id="14" xr3:uid="{00000000-0010-0000-0000-00000E000000}" name="2014 r._x000a__x000a_s_x000a__x000a_M" dataDxfId="3524"/>
    <tableColumn id="15" xr3:uid="{00000000-0010-0000-0000-00000F000000}" name="2014 r._x000a__x000a_s_x000a__x000a_K" dataDxfId="3523"/>
    <tableColumn id="16" xr3:uid="{00000000-0010-0000-0000-000010000000}" name="2015 r._x000a__x000a_r_x000a__x000a_Ogółem" dataDxfId="3522"/>
    <tableColumn id="17" xr3:uid="{00000000-0010-0000-0000-000011000000}" name="2015 r._x000a__x000a_r_x000a__x000a_M" dataDxfId="3521"/>
    <tableColumn id="19" xr3:uid="{00000000-0010-0000-0000-000013000000}" name="2015 r._x000a__x000a_r_x000a__x000a_K" dataDxfId="3520"/>
    <tableColumn id="20" xr3:uid="{00000000-0010-0000-0000-000014000000}" name="2015 r._x000a__x000a_s_x000a__x000a_Ogółem" dataDxfId="3519">
      <calculatedColumnFormula>Tabela3[[#This Row],[2014 r.
s
Ogółem]]+Tabela3[[#This Row],[2015 r.
r
Ogółem]]</calculatedColumnFormula>
    </tableColumn>
    <tableColumn id="21" xr3:uid="{00000000-0010-0000-0000-000015000000}" name="2015 r._x000a__x000a_s_x000a__x000a_M" dataDxfId="3518"/>
    <tableColumn id="22" xr3:uid="{00000000-0010-0000-0000-000016000000}" name="2015 r._x000a__x000a_s_x000a__x000a_K" dataDxfId="3517"/>
    <tableColumn id="23" xr3:uid="{00000000-0010-0000-0000-000017000000}" name="2016 r._x000a__x000a_r_x000a__x000a_Ogółem" dataDxfId="3516"/>
    <tableColumn id="24" xr3:uid="{00000000-0010-0000-0000-000018000000}" name="2016 r._x000a__x000a_r_x000a__x000a_M" dataDxfId="3515"/>
    <tableColumn id="25" xr3:uid="{00000000-0010-0000-0000-000019000000}" name="2016 r._x000a__x000a_r_x000a__x000a_K" dataDxfId="3514"/>
    <tableColumn id="26" xr3:uid="{00000000-0010-0000-0000-00001A000000}" name="2016 r._x000a__x000a_s_x000a__x000a_Ogółem" dataDxfId="3513">
      <calculatedColumnFormula>Tabela3[[#This Row],[2015 r.
s
Ogółem]]+Tabela3[[#This Row],[2016 r.
r
Ogółem]]</calculatedColumnFormula>
    </tableColumn>
    <tableColumn id="27" xr3:uid="{00000000-0010-0000-0000-00001B000000}" name="2016 r._x000a__x000a_s_x000a__x000a_M" dataDxfId="3512"/>
    <tableColumn id="28" xr3:uid="{00000000-0010-0000-0000-00001C000000}" name="2016 r._x000a__x000a_s_x000a__x000a_K" dataDxfId="3511"/>
    <tableColumn id="29" xr3:uid="{00000000-0010-0000-0000-00001D000000}" name="2017 r._x000a__x000a_r_x000a__x000a_Ogółem2" dataDxfId="3510"/>
    <tableColumn id="30" xr3:uid="{00000000-0010-0000-0000-00001E000000}" name="2017 r._x000a__x000a_r_x000a__x000a_M" dataDxfId="3509"/>
    <tableColumn id="31" xr3:uid="{00000000-0010-0000-0000-00001F000000}" name="2017 r._x000a__x000a_r_x000a__x000a_K" dataDxfId="3508"/>
    <tableColumn id="32" xr3:uid="{00000000-0010-0000-0000-000020000000}" name="2017 r._x000a__x000a_s_x000a__x000a_Ogółem" dataDxfId="3507">
      <calculatedColumnFormula>Tabela3[[#This Row],[2016 r.
s
Ogółem]]+Tabela3[[#This Row],[2017 r.
r
Ogółem2]]</calculatedColumnFormula>
    </tableColumn>
    <tableColumn id="33" xr3:uid="{00000000-0010-0000-0000-000021000000}" name="2017 r._x000a__x000a_s_x000a__x000a_M" dataDxfId="3506"/>
    <tableColumn id="34" xr3:uid="{00000000-0010-0000-0000-000022000000}" name="2017 r._x000a__x000a_s_x000a__x000a_K" dataDxfId="3505"/>
    <tableColumn id="35" xr3:uid="{00000000-0010-0000-0000-000023000000}" name="2018 r._x000a__x000a_r_x000a__x000a_Ogółem" dataDxfId="3504"/>
    <tableColumn id="36" xr3:uid="{00000000-0010-0000-0000-000024000000}" name="2018 r._x000a__x000a_r_x000a__x000a_M" dataDxfId="3503"/>
    <tableColumn id="37" xr3:uid="{00000000-0010-0000-0000-000025000000}" name="2018 r._x000a__x000a_r_x000a__x000a_K" dataDxfId="3502"/>
    <tableColumn id="38" xr3:uid="{00000000-0010-0000-0000-000026000000}" name="2018 r._x000a__x000a_s_x000a__x000a_Ogółem" dataDxfId="3501">
      <calculatedColumnFormula>Tabela3[[#This Row],[2017 r.
s
Ogółem]]+Tabela3[[#This Row],[2018 r.
r
Ogółem]]</calculatedColumnFormula>
    </tableColumn>
    <tableColumn id="39" xr3:uid="{00000000-0010-0000-0000-000027000000}" name="2018 r._x000a__x000a_s_x000a__x000a_M" dataDxfId="3500"/>
    <tableColumn id="40" xr3:uid="{00000000-0010-0000-0000-000028000000}" name="2018 r._x000a__x000a_s_x000a__x000a_K" dataDxfId="3499"/>
    <tableColumn id="47" xr3:uid="{00000000-0010-0000-0000-00002F000000}" name="2019 r._x000a__x000a_r_x000a__x000a_Ogółem" dataDxfId="3498"/>
    <tableColumn id="48" xr3:uid="{00000000-0010-0000-0000-000030000000}" name="2019 r._x000a__x000a_r_x000a__x000a_M" dataDxfId="3497"/>
    <tableColumn id="49" xr3:uid="{00000000-0010-0000-0000-000031000000}" name="2019 r._x000a__x000a_r_x000a__x000a_K" dataDxfId="3496"/>
    <tableColumn id="44" xr3:uid="{00000000-0010-0000-0000-00002C000000}" name="2019 r._x000a__x000a_s_x000a__x000a_Ogółem" dataDxfId="3495">
      <calculatedColumnFormula>Tabela3[[#This Row],[2018 r.
s
Ogółem]]+Tabela3[[#This Row],[2019 r.
r
Ogółem]]</calculatedColumnFormula>
    </tableColumn>
    <tableColumn id="45" xr3:uid="{00000000-0010-0000-0000-00002D000000}" name="2019 r._x000a__x000a_s_x000a__x000a_M" dataDxfId="3494"/>
    <tableColumn id="46" xr3:uid="{00000000-0010-0000-0000-00002E000000}" name="2019 r._x000a__x000a_s_x000a__x000a_K" dataDxfId="3493"/>
    <tableColumn id="41" xr3:uid="{00000000-0010-0000-0000-000029000000}" name="2020 r._x000a_r_x000a_Ogółem" dataDxfId="3492" dataCellStyle="Procentowy"/>
    <tableColumn id="42" xr3:uid="{00000000-0010-0000-0000-00002A000000}" name="2020 r._x000a_r_x000a_M" dataDxfId="3491"/>
    <tableColumn id="43" xr3:uid="{00000000-0010-0000-0000-00002B000000}" name="2020 r._x000a_r_x000a_K" dataDxfId="3490"/>
    <tableColumn id="18" xr3:uid="{00000000-0010-0000-0000-000012000000}" name="2020 r._x000a_s_x000a_Ogółem" dataDxfId="3489">
      <calculatedColumnFormula>Tabela3[[#This Row],[2019 r.
s
Ogółem]]+Tabela3[[#This Row],[2020 r.
r
Ogółem]]</calculatedColumnFormula>
    </tableColumn>
    <tableColumn id="50" xr3:uid="{00000000-0010-0000-0000-000032000000}" name="2020 r._x000a_s_x000a_M" dataDxfId="3488"/>
    <tableColumn id="51" xr3:uid="{00000000-0010-0000-0000-000033000000}" name="2020 r._x000a_s_x000a_K" dataDxfId="3487"/>
    <tableColumn id="55" xr3:uid="{96323E77-E839-4496-8F19-C6E14F2C8E14}" name="2021 r.  r  Ogółem" dataDxfId="3486">
      <calculatedColumnFormula>BA64+BB64</calculatedColumnFormula>
    </tableColumn>
    <tableColumn id="56" xr3:uid="{ECDBE93E-233C-4F7A-8922-E73424B0C40F}" name="2021 r.  r  M" dataDxfId="3485"/>
    <tableColumn id="57" xr3:uid="{77848DCA-100C-44E7-A8DF-E7C0C1D592FE}" name="2021 r.  r  K" dataDxfId="3484"/>
    <tableColumn id="58" xr3:uid="{CE91FFB9-058E-4882-8C9F-D59ABEC24F2D}" name="Kolumna4" dataDxfId="3483"/>
    <tableColumn id="59" xr3:uid="{4FBE16D8-773E-448D-AA2D-FFDAFD131413}" name="Kolumna5" dataDxfId="3482"/>
    <tableColumn id="60" xr3:uid="{28D84085-EA4D-4650-AAA9-D46E8F48B34F}" name="Kolumna6" dataDxfId="3481"/>
    <tableColumn id="61" xr3:uid="{71777F83-9A67-4819-BF8D-65A5CABC45F4}" name="Kolumna7" dataDxfId="3480"/>
    <tableColumn id="62" xr3:uid="{7756B3DE-E612-463B-A049-CC071B0356BD}" name="Kolumna8" dataDxfId="3479"/>
    <tableColumn id="63" xr3:uid="{9C57AB4B-B39C-4888-B2F1-79200F89B32A}" name="Kolumna9" dataDxfId="3478"/>
    <tableColumn id="64" xr3:uid="{9834316A-7382-4D73-9148-9AD1E3864A5C}" name="2021 r.  r  Ogółem0" dataDxfId="3477"/>
    <tableColumn id="65" xr3:uid="{38E0E76A-CBDE-4008-A460-B0F204892BCB}" name="2021 r.  r  Ogółem1" dataDxfId="3476"/>
    <tableColumn id="66" xr3:uid="{AF114E10-2504-45A8-BBFD-E6F3A108C35C}" name="2021 r.  r  Ogółem2" dataDxfId="3475"/>
    <tableColumn id="67" xr3:uid="{C375E42A-30B4-4B34-B813-A8D0CDCE2A51}" name="2021 r.  r  Ogółem3" dataDxfId="3474"/>
    <tableColumn id="68" xr3:uid="{E650210D-5CFC-4523-B15D-ABCC2034C5FC}" name="2021 r.  r  Ogółem4" dataDxfId="3473"/>
    <tableColumn id="69" xr3:uid="{FD7A95BD-8C1B-4721-B280-C36DCE9C07FD}" name="2021 r.  r  Ogółem5" dataDxfId="3472"/>
    <tableColumn id="70" xr3:uid="{C75C91C7-173F-40C1-A633-66F915C5BBB1}" name="2021 r.  r  Ogółem6" dataDxfId="3471"/>
    <tableColumn id="71" xr3:uid="{F41C82E5-90CF-4A93-B4A8-4104F9E6AB13}" name="2021 r.  r  Ogółem7" dataDxfId="3470"/>
    <tableColumn id="72" xr3:uid="{EEC1140B-6215-416B-92F2-E3A5F0BDC543}" name="2021 r.  r  Ogółem8" dataDxfId="3469"/>
    <tableColumn id="73" xr3:uid="{51630FF0-39AF-48BE-B9F2-50E37DE3CA59}" name="2021 r.  r  Ogółem9" dataDxfId="3468"/>
    <tableColumn id="74" xr3:uid="{A210E98B-6EB4-429B-9BC3-2DAB6F5B88C3}" name="2021 r.  r  M0" dataDxfId="3467"/>
    <tableColumn id="75" xr3:uid="{457C5A32-F66A-4EA1-AE5A-56A53BD66CE9}" name="2021 r.  r  M1" dataDxfId="3466"/>
    <tableColumn id="76" xr3:uid="{9CFEB700-1D38-48BA-B46F-EE093AF304D3}" name="2021 r.  r  M2" dataDxfId="3465"/>
    <tableColumn id="77" xr3:uid="{78E48093-272E-4A1D-904F-40A5A8D69EF1}" name="2021 r.  r  M3" dataDxfId="3464"/>
    <tableColumn id="78" xr3:uid="{FC950728-3AB3-407B-B284-DF6523748084}" name="2021 r.  r  M4" dataDxfId="3463"/>
    <tableColumn id="79" xr3:uid="{CF59C9E7-2C93-4C7A-9732-0B96A639ABB5}" name="2021 r.  r  M5" dataDxfId="3462"/>
    <tableColumn id="80" xr3:uid="{6A8D27C9-CFEE-4C90-86D7-E8CC5D5428FC}" name="2021 r.  r  M6" dataDxfId="3461"/>
    <tableColumn id="81" xr3:uid="{90B67659-40D9-42F3-B953-600608AB5702}" name="2021 r.  r  M7" dataDxfId="3460"/>
    <tableColumn id="82" xr3:uid="{F5506C35-FC9E-4B95-B656-A5B8B841A20D}" name="2021 r.  r  M8" dataDxfId="3459"/>
    <tableColumn id="83" xr3:uid="{AC80B943-5892-4EEF-B8B0-AB24BA708F2D}" name="2021 r.  r  M9" dataDxfId="3458"/>
    <tableColumn id="84" xr3:uid="{C1CD150B-ABEF-4122-9F37-A8E21C9EF152}" name="2021 r.  r  K0" dataDxfId="3457"/>
    <tableColumn id="85" xr3:uid="{D8F23869-13B0-4765-8BE0-574CB7675031}" name="2021 r.  r  K1" dataDxfId="3456"/>
    <tableColumn id="86" xr3:uid="{3FE5934C-0E5B-4D86-929B-60F965C4C232}" name="2021 r.  s  Ogółem" dataDxfId="3455">
      <calculatedColumnFormula>AZ64+AW64</calculatedColumnFormula>
    </tableColumn>
    <tableColumn id="87" xr3:uid="{F879C147-3FF7-41CE-9E15-5146D6BD8C7B}" name="2021 r.  s  M" dataDxfId="3454"/>
    <tableColumn id="88" xr3:uid="{0470E226-7DA1-4477-BE40-C7E278BD3633}" name="2021 r.  s  K" dataDxfId="3453"/>
    <tableColumn id="89" xr3:uid="{FDF4831A-5DB5-405C-A2AF-735AE5849EE5}" name="2022 r._x000a__x000a_r_x000a__x000a_Ogółem" dataDxfId="3452">
      <calculatedColumnFormula>CK64-CE64</calculatedColumnFormula>
    </tableColumn>
    <tableColumn id="90" xr3:uid="{656AC228-0A0F-4E72-841D-38EEF1616165}" name="2022 r._x000a__x000a_r_x000a__x000a_M" dataDxfId="3451"/>
    <tableColumn id="91" xr3:uid="{ACB73B1F-2D6D-4CEF-82E3-CB14F37C59B3}" name="2022 r._x000a__x000a_r_x000a__x000a_K" dataDxfId="3450"/>
    <tableColumn id="92" xr3:uid="{79299709-50E8-4060-AD6E-8A3CAAB28B66}" name="2022 r._x000a__x000a_s_x000a__x000a_Ogółem" dataDxfId="3449"/>
    <tableColumn id="93" xr3:uid="{9D65E745-1365-4971-9260-CAB6BBE1821E}" name="2022 r._x000a__x000a_s_x000a__x000a_M" dataDxfId="3448"/>
    <tableColumn id="94" xr3:uid="{A260741E-1A74-428D-8CA2-057C65FC4F3E}" name="2022 r._x000a__x000a_s_x000a__x000a_K" dataDxfId="3447"/>
    <tableColumn id="98" xr3:uid="{152F0BF4-B14C-4C9D-9CC5-424E3A7D327A}" name="2023 r._x000a__x000a_r_x000a__x000a_Ogółem" dataDxfId="3446">
      <calculatedColumnFormula>CQ64-CK64</calculatedColumnFormula>
    </tableColumn>
    <tableColumn id="99" xr3:uid="{C3CF654B-2CE2-4735-BBBD-AC93A20EB801}" name="2023 r._x000a__x000a_r_x000a__x000a_M" dataDxfId="3445"/>
    <tableColumn id="100" xr3:uid="{51002A7D-254C-4ABC-8BA7-CFD59D19788F}" name="2023 r._x000a__x000a_r_x000a__x000a_K" dataDxfId="3444"/>
    <tableColumn id="95" xr3:uid="{8B0D8506-1A2C-47F6-9C11-CF3B64B0A117}" name="2023 r._x000a__x000a_s_x000a__x000a_Ogółem" dataDxfId="3443"/>
    <tableColumn id="96" xr3:uid="{854661FD-6E74-43CE-9984-FB9A1AE2FD5B}" name="2023 r._x000a__x000a_s_x000a__x000a_M" dataDxfId="3442"/>
    <tableColumn id="97" xr3:uid="{5EBE83A2-EE4E-482F-8FB5-DA15E39ECCD5}" name="2023 r._x000a__x000a_s_x000a__x000a_K" dataDxfId="3441"/>
    <tableColumn id="52" xr3:uid="{00000000-0010-0000-0000-000034000000}" name="Wskaźnik osiągnięć_x000a__x000a_Ogółem" dataDxfId="3440" dataCellStyle="Procentowy">
      <calculatedColumnFormula>CE64/G64</calculatedColumnFormula>
    </tableColumn>
    <tableColumn id="53" xr3:uid="{00000000-0010-0000-0000-000035000000}" name="Wskaźnik osiągnięć_x000a__x000a_M" dataDxfId="3439"/>
    <tableColumn id="54" xr3:uid="{00000000-0010-0000-0000-000036000000}" name="Wskaźnik osiągnięć_x000a__x000a_K" dataDxfId="3438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 8v" altTextSummary="W tabeli ujęto wskaźniki rezultatu specyficzne dla programu realizowane w Osi II w Priorytecie inwestycyjnym: 8v przystosowanie pracowników, przedsiębiorstw i przedsiębiorców do zmian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ela4" displayName="Tabela4" ref="A93:CV119" totalsRowShown="0" headerRowDxfId="3437" dataDxfId="3435" headerRowBorderDxfId="3436" tableBorderDxfId="3434" totalsRowBorderDxfId="3433">
  <tableColumns count="100">
    <tableColumn id="1" xr3:uid="{00000000-0010-0000-0100-000001000000}" name="NR IDENTYFIKACYJNY" dataDxfId="3432"/>
    <tableColumn id="2" xr3:uid="{00000000-0010-0000-0100-000002000000}" name="Wskaźnik" dataDxfId="3431"/>
    <tableColumn id="3" xr3:uid="{00000000-0010-0000-0100-000003000000}" name="EFS/Inicjatywa na rzecz zatrudnienia ludzi młodych" dataDxfId="3430"/>
    <tableColumn id="4" xr3:uid="{00000000-0010-0000-0100-000004000000}" name="Kategoria regionu (w stosownych przypadkach)" dataDxfId="3429"/>
    <tableColumn id="5" xr3:uid="{00000000-0010-0000-0100-000005000000}" name="Jednostka miary dla wskaźnika" dataDxfId="3428"/>
    <tableColumn id="6" xr3:uid="{00000000-0010-0000-0100-000006000000}" name="Jednostka miary dla wartości bazowej i docelowej" dataDxfId="3427"/>
    <tableColumn id="7" xr3:uid="{00000000-0010-0000-0100-000007000000}" name="Wartość docelowa (2023 r.)_x000a__x000a_Ogółem" dataDxfId="3426"/>
    <tableColumn id="8" xr3:uid="{00000000-0010-0000-0100-000008000000}" name="Wartość docelowa (2023 r.)_x000a__x000a_M" dataDxfId="3425"/>
    <tableColumn id="9" xr3:uid="{00000000-0010-0000-0100-000009000000}" name="Wartość docelowa (2023 r.)_x000a__x000a_K" dataDxfId="3424"/>
    <tableColumn id="10" xr3:uid="{00000000-0010-0000-0100-00000A000000}" name="2014 r._x000a__x000a_r_x000a__x000a_Ogółem" dataDxfId="3423"/>
    <tableColumn id="11" xr3:uid="{00000000-0010-0000-0100-00000B000000}" name="2014 r._x000a__x000a_r_x000a__x000a_M" dataDxfId="3422"/>
    <tableColumn id="12" xr3:uid="{00000000-0010-0000-0100-00000C000000}" name="2014 r._x000a__x000a_r_x000a__x000a_K_x000a_" dataDxfId="3421"/>
    <tableColumn id="13" xr3:uid="{00000000-0010-0000-0100-00000D000000}" name="2014 r._x000a__x000a_s_x000a__x000a_Ogółem" dataDxfId="3420"/>
    <tableColumn id="14" xr3:uid="{00000000-0010-0000-0100-00000E000000}" name="2014 r._x000a__x000a_s_x000a__x000a_M" dataDxfId="3419"/>
    <tableColumn id="15" xr3:uid="{00000000-0010-0000-0100-00000F000000}" name="2014 r._x000a__x000a_s_x000a__x000a_K" dataDxfId="3418"/>
    <tableColumn id="16" xr3:uid="{00000000-0010-0000-0100-000010000000}" name="2015 r._x000a__x000a_r_x000a__x000a_Ogółem" dataDxfId="3417"/>
    <tableColumn id="17" xr3:uid="{00000000-0010-0000-0100-000011000000}" name="2015 r._x000a__x000a_r_x000a__x000a_M" dataDxfId="3416"/>
    <tableColumn id="19" xr3:uid="{00000000-0010-0000-0100-000013000000}" name="2015 r._x000a__x000a_r_x000a__x000a_K" dataDxfId="3415"/>
    <tableColumn id="20" xr3:uid="{00000000-0010-0000-0100-000014000000}" name="2015 r._x000a__x000a_s_x000a__x000a_Ogółem" dataDxfId="3414"/>
    <tableColumn id="21" xr3:uid="{00000000-0010-0000-0100-000015000000}" name="2015 r._x000a__x000a_s_x000a__x000a_M" dataDxfId="3413"/>
    <tableColumn id="22" xr3:uid="{00000000-0010-0000-0100-000016000000}" name="2015 r._x000a__x000a_s_x000a__x000a_K" dataDxfId="3412"/>
    <tableColumn id="23" xr3:uid="{00000000-0010-0000-0100-000017000000}" name="2016 r._x000a__x000a_r_x000a__x000a_Ogółem" dataDxfId="3411"/>
    <tableColumn id="24" xr3:uid="{00000000-0010-0000-0100-000018000000}" name="2016 r._x000a__x000a_r_x000a__x000a_M" dataDxfId="3410"/>
    <tableColumn id="25" xr3:uid="{00000000-0010-0000-0100-000019000000}" name="2016 r._x000a__x000a_r_x000a__x000a_K" dataDxfId="3409"/>
    <tableColumn id="26" xr3:uid="{00000000-0010-0000-0100-00001A000000}" name="2016 r._x000a__x000a_s_x000a__x000a_Ogółem" dataDxfId="3408"/>
    <tableColumn id="27" xr3:uid="{00000000-0010-0000-0100-00001B000000}" name="2016 r._x000a__x000a_s_x000a__x000a_M" dataDxfId="3407"/>
    <tableColumn id="28" xr3:uid="{00000000-0010-0000-0100-00001C000000}" name="2016 r._x000a__x000a_s_x000a__x000a_K" dataDxfId="3406"/>
    <tableColumn id="29" xr3:uid="{00000000-0010-0000-0100-00001D000000}" name="2017 r._x000a__x000a_r_x000a__x000a_Ogółem2" dataDxfId="3405"/>
    <tableColumn id="30" xr3:uid="{00000000-0010-0000-0100-00001E000000}" name="2017 r._x000a__x000a_r_x000a__x000a_M" dataDxfId="3404"/>
    <tableColumn id="31" xr3:uid="{00000000-0010-0000-0100-00001F000000}" name="2017 r._x000a__x000a_r_x000a__x000a_K" dataDxfId="3403"/>
    <tableColumn id="32" xr3:uid="{00000000-0010-0000-0100-000020000000}" name="2017 r._x000a__x000a_s_x000a__x000a_Ogółem" dataDxfId="3402"/>
    <tableColumn id="33" xr3:uid="{00000000-0010-0000-0100-000021000000}" name="2017 r._x000a__x000a_s_x000a__x000a_M" dataDxfId="3401"/>
    <tableColumn id="34" xr3:uid="{00000000-0010-0000-0100-000022000000}" name="2017 r._x000a__x000a_s_x000a__x000a_K" dataDxfId="3400"/>
    <tableColumn id="35" xr3:uid="{00000000-0010-0000-0100-000023000000}" name="2018 r._x000a__x000a_r_x000a__x000a_Ogółem" dataDxfId="3399"/>
    <tableColumn id="36" xr3:uid="{00000000-0010-0000-0100-000024000000}" name="2018 r._x000a__x000a_r_x000a__x000a_M" dataDxfId="3398"/>
    <tableColumn id="37" xr3:uid="{00000000-0010-0000-0100-000025000000}" name="2018 r._x000a__x000a_r_x000a__x000a_K" dataDxfId="3397"/>
    <tableColumn id="38" xr3:uid="{00000000-0010-0000-0100-000026000000}" name="2018 r._x000a__x000a_s_x000a__x000a_Ogółem" dataDxfId="3396"/>
    <tableColumn id="39" xr3:uid="{00000000-0010-0000-0100-000027000000}" name="2018 r._x000a__x000a_s_x000a__x000a_M" dataDxfId="3395"/>
    <tableColumn id="40" xr3:uid="{00000000-0010-0000-0100-000028000000}" name="2018 r._x000a__x000a_s_x000a__x000a_K" dataDxfId="3394"/>
    <tableColumn id="47" xr3:uid="{00000000-0010-0000-0100-00002F000000}" name="2019 r._x000a__x000a_r_x000a__x000a_Ogółem" dataDxfId="3393"/>
    <tableColumn id="48" xr3:uid="{00000000-0010-0000-0100-000030000000}" name="2019 r._x000a__x000a_r_x000a__x000a_M" dataDxfId="3392"/>
    <tableColumn id="49" xr3:uid="{00000000-0010-0000-0100-000031000000}" name="2019 r._x000a__x000a_r_x000a__x000a_K" dataDxfId="3391"/>
    <tableColumn id="44" xr3:uid="{00000000-0010-0000-0100-00002C000000}" name="2019 r._x000a__x000a_s_x000a__x000a_Ogółem" dataDxfId="3390"/>
    <tableColumn id="45" xr3:uid="{00000000-0010-0000-0100-00002D000000}" name="2019 r._x000a__x000a_s_x000a__x000a_M" dataDxfId="3389"/>
    <tableColumn id="46" xr3:uid="{00000000-0010-0000-0100-00002E000000}" name="2019 r._x000a__x000a_s_x000a__x000a_K" dataDxfId="3388"/>
    <tableColumn id="41" xr3:uid="{00000000-0010-0000-0100-000029000000}" name="2020 r._x000a__x000a_r_x000a__x000a_Ogółem" dataDxfId="3387" dataCellStyle="Procentowy"/>
    <tableColumn id="42" xr3:uid="{00000000-0010-0000-0100-00002A000000}" name="2020 r._x000a__x000a_r_x000a__x000a_M" dataDxfId="3386"/>
    <tableColumn id="43" xr3:uid="{00000000-0010-0000-0100-00002B000000}" name="2020 r._x000a__x000a_r_x000a__x000a_K" dataDxfId="3385"/>
    <tableColumn id="18" xr3:uid="{00000000-0010-0000-0100-000012000000}" name="2020 r._x000a__x000a_s_x000a__x000a_Ogółem" dataDxfId="3384"/>
    <tableColumn id="50" xr3:uid="{00000000-0010-0000-0100-000032000000}" name="2020 r._x000a__x000a_s_x000a__x000a_M" dataDxfId="3383"/>
    <tableColumn id="51" xr3:uid="{00000000-0010-0000-0100-000033000000}" name="2020 r._x000a__x000a_s_x000a__x000a_K" dataDxfId="3382"/>
    <tableColumn id="55" xr3:uid="{92808052-065E-4E05-AA5C-7658AE3A4567}" name="2021 r.  r  Ogółem" dataDxfId="3381"/>
    <tableColumn id="56" xr3:uid="{227F192E-D266-418C-A365-5E2844C67C8E}" name="2021 r.  r  M" dataDxfId="3380"/>
    <tableColumn id="57" xr3:uid="{22F6B084-AEC2-491F-A55B-2EE8EC9F8553}" name="2021 r.  r  K" dataDxfId="3379"/>
    <tableColumn id="58" xr3:uid="{60909E8F-645E-46DF-8A60-4D26A1B22160}" name="Kolumna4" dataDxfId="3378"/>
    <tableColumn id="59" xr3:uid="{A1EE0163-D21B-43E2-894E-D5BA78338A43}" name="Kolumna5" dataDxfId="3377"/>
    <tableColumn id="60" xr3:uid="{653028C6-A9B8-4252-88E3-27E56C947D9A}" name="Kolumna6" dataDxfId="3376"/>
    <tableColumn id="61" xr3:uid="{216B282A-B9AA-4D5B-9259-447F2B643CBA}" name="Kolumna7" dataDxfId="3375"/>
    <tableColumn id="62" xr3:uid="{934FACB9-A972-48EF-B6D0-3A7450901571}" name="Kolumna8" dataDxfId="3374"/>
    <tableColumn id="63" xr3:uid="{B9DBCEAB-8D11-4683-B15A-B4DF96FE4C23}" name="Kolumna9" dataDxfId="3373"/>
    <tableColumn id="64" xr3:uid="{97445337-0124-4132-89C0-1CDF8CFBEE29}" name="2021 r.  r  Ogółem0" dataDxfId="3372"/>
    <tableColumn id="65" xr3:uid="{E90625C8-7C45-4F14-9D9F-7F659D99668D}" name="2021 r.  r  Ogółem1" dataDxfId="3371"/>
    <tableColumn id="66" xr3:uid="{E5655A3A-8F45-4DC0-931A-24E8465E6E6F}" name="2021 r.  r  Ogółem2" dataDxfId="3370"/>
    <tableColumn id="67" xr3:uid="{11C0C1AD-6891-46BE-BB13-DAFF4385D877}" name="2021 r.  r  Ogółem3" dataDxfId="3369"/>
    <tableColumn id="68" xr3:uid="{349D2A09-552A-4039-B07D-CB840C7CF5F5}" name="2021 r.  r  Ogółem4" dataDxfId="3368"/>
    <tableColumn id="69" xr3:uid="{C3BA1B59-79E6-4855-8057-210C6B16AD5A}" name="2021 r.  r  Ogółem5" dataDxfId="3367"/>
    <tableColumn id="70" xr3:uid="{4632F6A4-7AA6-4EB5-9DB8-D7F874574D6B}" name="2021 r.  r  Ogółem6" dataDxfId="3366"/>
    <tableColumn id="71" xr3:uid="{F75C9723-A727-4B27-8A8A-97EA3D195FAE}" name="2021 r.  r  Ogółem7" dataDxfId="3365"/>
    <tableColumn id="72" xr3:uid="{B8B3C4BF-7A96-4582-AFF9-96BB83BFC3C5}" name="2021 r.  r  Ogółem8" dataDxfId="3364"/>
    <tableColumn id="73" xr3:uid="{F306911B-41FE-4A8C-8BA5-9FE1C845F234}" name="2021 r.  r  Ogółem9" dataDxfId="3363"/>
    <tableColumn id="74" xr3:uid="{8B8F0209-CB46-47AE-88D3-F885784FE820}" name="2021 r.  r  M0" dataDxfId="3362"/>
    <tableColumn id="75" xr3:uid="{DBA70146-1432-41FA-BBDC-6E7FE5209C30}" name="2021 r.  r  M1" dataDxfId="3361"/>
    <tableColumn id="76" xr3:uid="{7BE61376-9D83-4059-A28F-78BE422F2C2A}" name="2021 r.  r  M2" dataDxfId="3360"/>
    <tableColumn id="77" xr3:uid="{C652E20D-2DD8-48D6-B598-996FB8D60E02}" name="2021 r.  r  M3" dataDxfId="3359"/>
    <tableColumn id="78" xr3:uid="{80B78D9E-DF74-4D3A-949D-8CE3B2C45AC1}" name="2021 r.  r  M4" dataDxfId="3358"/>
    <tableColumn id="79" xr3:uid="{A82770B7-7E1A-4F59-805F-74434A224679}" name="2021 r.  r  M5" dataDxfId="3357"/>
    <tableColumn id="80" xr3:uid="{EA990907-E75C-4DE2-B5C3-5FBE3719AD4F}" name="2021 r.  r  M6" dataDxfId="3356"/>
    <tableColumn id="81" xr3:uid="{328749C8-6740-4203-8650-92647FE7E0DC}" name="2021 r.  r  M7" dataDxfId="3355"/>
    <tableColumn id="82" xr3:uid="{2E78CC9D-FB07-43D1-A3D1-8AEE19B85E52}" name="2021 r.  r  M8" dataDxfId="3354"/>
    <tableColumn id="83" xr3:uid="{B9D8A507-68ED-496D-91C4-0CA60452EEED}" name="2021 r.  r  M9" dataDxfId="3353"/>
    <tableColumn id="84" xr3:uid="{1BAF11B3-DE48-4741-A668-4BE2DBDDF651}" name="2021 r.  r  K0" dataDxfId="3352"/>
    <tableColumn id="85" xr3:uid="{8C8080F3-9190-40CC-8F16-008BFBD246BA}" name="2021 r.  r  K1" dataDxfId="3351"/>
    <tableColumn id="86" xr3:uid="{42F742AA-A0AE-4470-B355-4D204282157C}" name="2021 r.  s  Ogółem" dataDxfId="3350"/>
    <tableColumn id="87" xr3:uid="{EDEFD0BE-4DB6-4C37-81BB-5CBC7B2492BA}" name="2021 r.  s  M" dataDxfId="3349"/>
    <tableColumn id="88" xr3:uid="{A20136D0-374F-4BA5-8ED9-878AF9B767B5}" name="2021 r.  s  K" dataDxfId="3348"/>
    <tableColumn id="89" xr3:uid="{19ABFB67-B372-45D9-B72F-0D07FDC9AC1D}" name="2022 r._x000a__x000a_r_x000a__x000a_Ogółem" dataDxfId="3347"/>
    <tableColumn id="90" xr3:uid="{E7955BF4-B989-4A57-B4EA-C1B438C142FE}" name="2022 r._x000a__x000a_r_x000a__x000a_M" dataDxfId="3346"/>
    <tableColumn id="91" xr3:uid="{223ED3D0-13B0-477A-9750-B9B60738BEA3}" name="2022 r._x000a__x000a_r_x000a__x000a_K" dataDxfId="3345"/>
    <tableColumn id="92" xr3:uid="{A1E53C46-7ECC-4ADC-8189-AC54EC552DC6}" name="2022 r._x000a__x000a_s_x000a__x000a_Ogółem" dataDxfId="3344"/>
    <tableColumn id="93" xr3:uid="{586FFB7B-8408-4A5F-87F3-97C8BC385942}" name="2022 r._x000a__x000a_s_x000a__x000a_M" dataDxfId="3343"/>
    <tableColumn id="94" xr3:uid="{93A0DAA1-86BB-4D7D-AD96-749D94D688F0}" name="2022 r._x000a__x000a_s_x000a__x000a_K" dataDxfId="3342"/>
    <tableColumn id="95" xr3:uid="{CB75945A-66E6-4FE0-9BB1-3FF79B7C36DF}" name="2023 r._x000a__x000a_r_x000a__x000a_Ogółem" dataDxfId="3341"/>
    <tableColumn id="96" xr3:uid="{30F9A9A1-7695-4406-98DA-A098392C2655}" name="2023 r._x000a__x000a_r_x000a__x000a_M" dataDxfId="3340"/>
    <tableColumn id="97" xr3:uid="{CEACA84C-5AE6-45C4-B757-71F39D711F4B}" name="2023 r._x000a__x000a_r_x000a__x000a_K" dataDxfId="3339"/>
    <tableColumn id="98" xr3:uid="{45BA4003-8E73-4913-A90E-CCEBE82FF29E}" name="2023 r._x000a__x000a_s_x000a__x000a_Ogółem" dataDxfId="3338"/>
    <tableColumn id="99" xr3:uid="{E5954530-A354-4D81-9430-E361E189AC1C}" name="2023 r._x000a__x000a_s_x000a__x000a_M" dataDxfId="3337"/>
    <tableColumn id="100" xr3:uid="{04CF0FF3-7515-497B-A27E-FC61371F183B}" name="2023 r._x000a__x000a_s_x000a__x000a_K" dataDxfId="3336"/>
    <tableColumn id="52" xr3:uid="{00000000-0010-0000-0100-000034000000}" name="Wskaźnik osiągnięć_x000a__x000a_Ogółem" dataDxfId="3335" dataCellStyle="Procentowy"/>
    <tableColumn id="53" xr3:uid="{00000000-0010-0000-0100-000035000000}" name="Wskaźnik osiągnięć_x000a__x000a_M" dataDxfId="3334"/>
    <tableColumn id="54" xr3:uid="{00000000-0010-0000-0100-000036000000}" name="Wskaźnik osiągnięć_x000a__x000a_K" dataDxfId="333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 8vii" altTextSummary="W tabeli ujęto wskaźniki rezultatu specyficzne dla programu realizowane w Osi II w Priorytecie inwestycyjnym: 8vii 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ela5" displayName="Tabela5" ref="A127:CV171" totalsRowShown="0" headerRowDxfId="3332" dataDxfId="3330" headerRowBorderDxfId="3331" tableBorderDxfId="3329">
  <autoFilter ref="A127:CV171" xr:uid="{00000000-000C-0000-FFFF-FFFF02000000}"/>
  <tableColumns count="100">
    <tableColumn id="1" xr3:uid="{00000000-0010-0000-0200-000001000000}" name="NR IDENTYFIKACYJNY" dataDxfId="3328"/>
    <tableColumn id="2" xr3:uid="{00000000-0010-0000-0200-000002000000}" name="Wskaźnik" dataDxfId="3327"/>
    <tableColumn id="3" xr3:uid="{00000000-0010-0000-0200-000003000000}" name="EFS/Inicjatywa na rzecz zatrudnienia ludzi młodych" dataDxfId="3326"/>
    <tableColumn id="4" xr3:uid="{00000000-0010-0000-0200-000004000000}" name="Kategoria regionu (w stosownych przypadkach)" dataDxfId="3325"/>
    <tableColumn id="5" xr3:uid="{00000000-0010-0000-0200-000005000000}" name="Jednostka miary dla wskaźnika" dataDxfId="3324"/>
    <tableColumn id="6" xr3:uid="{00000000-0010-0000-0200-000006000000}" name="Jednostka miary dla wartości bazowej i docelowej" dataDxfId="3323"/>
    <tableColumn id="7" xr3:uid="{00000000-0010-0000-0200-000007000000}" name="Wartość docelowa (2023 r.)_x000a__x000a_Ogółem" dataDxfId="3322"/>
    <tableColumn id="8" xr3:uid="{00000000-0010-0000-0200-000008000000}" name="Wartość docelowa (2023 r.)_x000a__x000a_M" dataDxfId="3321"/>
    <tableColumn id="9" xr3:uid="{00000000-0010-0000-0200-000009000000}" name="Wartość docelowa (2023 r.)_x000a__x000a_K" dataDxfId="3320"/>
    <tableColumn id="10" xr3:uid="{00000000-0010-0000-0200-00000A000000}" name="2014 r._x000a__x000a_r_x000a__x000a_Ogółem" dataDxfId="3319"/>
    <tableColumn id="11" xr3:uid="{00000000-0010-0000-0200-00000B000000}" name="2014 r._x000a__x000a_r_x000a__x000a_M" dataDxfId="3318"/>
    <tableColumn id="12" xr3:uid="{00000000-0010-0000-0200-00000C000000}" name="2014 r._x000a__x000a_r_x000a__x000a_K_x000a_" dataDxfId="3317"/>
    <tableColumn id="13" xr3:uid="{00000000-0010-0000-0200-00000D000000}" name="2014 r._x000a__x000a_s_x000a__x000a_Ogółem" dataDxfId="3316"/>
    <tableColumn id="14" xr3:uid="{00000000-0010-0000-0200-00000E000000}" name="2014 r._x000a__x000a_s_x000a__x000a_M" dataDxfId="3315"/>
    <tableColumn id="15" xr3:uid="{00000000-0010-0000-0200-00000F000000}" name="2014 r._x000a__x000a_s_x000a__x000a_K" dataDxfId="3314"/>
    <tableColumn id="16" xr3:uid="{00000000-0010-0000-0200-000010000000}" name="2015 r._x000a__x000a_r_x000a__x000a_Ogółem" dataDxfId="3313"/>
    <tableColumn id="17" xr3:uid="{00000000-0010-0000-0200-000011000000}" name="2015 r._x000a__x000a_r_x000a__x000a_M" dataDxfId="3312"/>
    <tableColumn id="19" xr3:uid="{00000000-0010-0000-0200-000013000000}" name="2015 r._x000a__x000a_r_x000a__x000a_K" dataDxfId="3311"/>
    <tableColumn id="20" xr3:uid="{00000000-0010-0000-0200-000014000000}" name="2015 r._x000a__x000a_s_x000a__x000a_Ogółem" dataDxfId="3310"/>
    <tableColumn id="21" xr3:uid="{00000000-0010-0000-0200-000015000000}" name="2015 r._x000a__x000a_s_x000a__x000a_M" dataDxfId="3309"/>
    <tableColumn id="22" xr3:uid="{00000000-0010-0000-0200-000016000000}" name="2015 r._x000a__x000a_s_x000a__x000a_K" dataDxfId="3308"/>
    <tableColumn id="23" xr3:uid="{00000000-0010-0000-0200-000017000000}" name="2016 r._x000a__x000a_r_x000a__x000a_Ogółem" dataDxfId="3307"/>
    <tableColumn id="24" xr3:uid="{00000000-0010-0000-0200-000018000000}" name="2016 r._x000a__x000a_r_x000a__x000a_M" dataDxfId="3306"/>
    <tableColumn id="25" xr3:uid="{00000000-0010-0000-0200-000019000000}" name="2016 r._x000a__x000a_r_x000a__x000a_K" dataDxfId="3305"/>
    <tableColumn id="26" xr3:uid="{00000000-0010-0000-0200-00001A000000}" name="2016 r._x000a__x000a_s_x000a__x000a_Ogółem" dataDxfId="3304"/>
    <tableColumn id="27" xr3:uid="{00000000-0010-0000-0200-00001B000000}" name="2016 r._x000a__x000a_s_x000a__x000a_M" dataDxfId="3303"/>
    <tableColumn id="28" xr3:uid="{00000000-0010-0000-0200-00001C000000}" name="2016 r._x000a__x000a_s_x000a__x000a_K" dataDxfId="3302"/>
    <tableColumn id="29" xr3:uid="{00000000-0010-0000-0200-00001D000000}" name="2017 r._x000a__x000a_r_x000a__x000a_Ogółem2" dataDxfId="3301"/>
    <tableColumn id="30" xr3:uid="{00000000-0010-0000-0200-00001E000000}" name="2017 r._x000a__x000a_r_x000a__x000a_M" dataDxfId="3300"/>
    <tableColumn id="31" xr3:uid="{00000000-0010-0000-0200-00001F000000}" name="2017 r._x000a__x000a_r_x000a__x000a_K" dataDxfId="3299"/>
    <tableColumn id="32" xr3:uid="{00000000-0010-0000-0200-000020000000}" name="2017 r._x000a__x000a_s_x000a__x000a_Ogółem" dataDxfId="3298"/>
    <tableColumn id="33" xr3:uid="{00000000-0010-0000-0200-000021000000}" name="2017 r._x000a__x000a_s_x000a__x000a_M" dataDxfId="3297"/>
    <tableColumn id="34" xr3:uid="{00000000-0010-0000-0200-000022000000}" name="2017 r._x000a__x000a_s_x000a__x000a_K" dataDxfId="3296"/>
    <tableColumn id="35" xr3:uid="{00000000-0010-0000-0200-000023000000}" name="2018 r._x000a__x000a_r_x000a__x000a_Ogółem" dataDxfId="3295"/>
    <tableColumn id="36" xr3:uid="{00000000-0010-0000-0200-000024000000}" name="2018 r._x000a__x000a_r_x000a__x000a_M" dataDxfId="3294"/>
    <tableColumn id="37" xr3:uid="{00000000-0010-0000-0200-000025000000}" name="2018 r._x000a__x000a_r_x000a__x000a_K" dataDxfId="3293"/>
    <tableColumn id="38" xr3:uid="{00000000-0010-0000-0200-000026000000}" name="2018 r._x000a__x000a_s_x000a__x000a_Ogółem" dataDxfId="3292"/>
    <tableColumn id="39" xr3:uid="{00000000-0010-0000-0200-000027000000}" name="2018 r._x000a__x000a_s_x000a__x000a_M" dataDxfId="3291"/>
    <tableColumn id="40" xr3:uid="{00000000-0010-0000-0200-000028000000}" name="2018 r._x000a__x000a_s_x000a__x000a_K" dataDxfId="3290"/>
    <tableColumn id="47" xr3:uid="{00000000-0010-0000-0200-00002F000000}" name="2019 r._x000a__x000a_r_x000a__x000a_Ogółem" dataDxfId="3289"/>
    <tableColumn id="48" xr3:uid="{00000000-0010-0000-0200-000030000000}" name="2019 r._x000a__x000a_r_x000a__x000a_M" dataDxfId="3288"/>
    <tableColumn id="49" xr3:uid="{00000000-0010-0000-0200-000031000000}" name="2019 r._x000a__x000a_r_x000a__x000a_K" dataDxfId="3287"/>
    <tableColumn id="44" xr3:uid="{00000000-0010-0000-0200-00002C000000}" name="2019 r._x000a__x000a_s_x000a__x000a_Ogółem" dataDxfId="3286"/>
    <tableColumn id="45" xr3:uid="{00000000-0010-0000-0200-00002D000000}" name="2019 r._x000a__x000a_s_x000a__x000a_M" dataDxfId="3285"/>
    <tableColumn id="46" xr3:uid="{00000000-0010-0000-0200-00002E000000}" name="2019 r._x000a__x000a_s_x000a__x000a_K" dataDxfId="3284"/>
    <tableColumn id="41" xr3:uid="{00000000-0010-0000-0200-000029000000}" name="2020 r._x000a__x000a_r_x000a__x000a_Ogółem" dataDxfId="3283"/>
    <tableColumn id="42" xr3:uid="{00000000-0010-0000-0200-00002A000000}" name="2020 r._x000a__x000a_r_x000a__x000a_M" dataDxfId="3282"/>
    <tableColumn id="43" xr3:uid="{00000000-0010-0000-0200-00002B000000}" name="2020 r._x000a__x000a_r_x000a__x000a_K" dataDxfId="3281"/>
    <tableColumn id="18" xr3:uid="{00000000-0010-0000-0200-000012000000}" name="2020 r._x000a__x000a_s_x000a__x000a_Ogółem" dataDxfId="3280">
      <calculatedColumnFormula>Tabela5[[#This Row],[2019 r.
s
Ogółem]]+Tabela5[[#This Row],[2020 r.
r
Ogółem]]</calculatedColumnFormula>
    </tableColumn>
    <tableColumn id="50" xr3:uid="{00000000-0010-0000-0200-000032000000}" name="2020 r._x000a__x000a_s_x000a__x000a_M" dataDxfId="3279"/>
    <tableColumn id="51" xr3:uid="{00000000-0010-0000-0200-000033000000}" name="2020 r._x000a__x000a_s_x000a__x000a_K" dataDxfId="3278"/>
    <tableColumn id="55" xr3:uid="{3407E751-5196-4C6F-A126-4280BC33024D}" name="2021 r. _x000a_ r_x000a_  Ogółem" dataDxfId="3277"/>
    <tableColumn id="56" xr3:uid="{DE21438E-E08A-4AC6-B0A3-AFC5D858C6F4}" name="2021 r.  r  M" dataDxfId="3276"/>
    <tableColumn id="57" xr3:uid="{0A966EFC-25E3-4652-8E40-148139B59ADB}" name="2021 r.  r  K" dataDxfId="3275"/>
    <tableColumn id="58" xr3:uid="{E320A033-8E37-4F99-A7F0-61AB4C2A75E9}" name="Kolumna4" dataDxfId="3274"/>
    <tableColumn id="59" xr3:uid="{5C821B55-EE1F-4227-AC6B-061CF3B03789}" name="Kolumna5" dataDxfId="3273"/>
    <tableColumn id="60" xr3:uid="{574DD285-403D-4AD4-B984-E3AEFADD6523}" name="Kolumna6" dataDxfId="3272"/>
    <tableColumn id="61" xr3:uid="{4B419A16-3FFE-44CD-B5F9-557E950486D4}" name="Kolumna7" dataDxfId="3271"/>
    <tableColumn id="62" xr3:uid="{3EB1D59A-1F14-4ED3-A7F0-80829A29537D}" name="Kolumna8" dataDxfId="3270"/>
    <tableColumn id="63" xr3:uid="{13492A0E-7913-4927-9A37-35BE13C7D318}" name="Kolumna9" dataDxfId="3269"/>
    <tableColumn id="64" xr3:uid="{44FC0ED7-683D-4015-98FA-E7BC06C27704}" name="2021 r.  r  Ogółem0" dataDxfId="3268"/>
    <tableColumn id="65" xr3:uid="{D9CB3043-94B0-4749-AD21-A422CA2B086F}" name="2021 r.  r  Ogółem1" dataDxfId="3267"/>
    <tableColumn id="66" xr3:uid="{A1B71480-6AFC-434B-AB84-FF2EB0FDFC6D}" name="2021 r.  r  Ogółem2" dataDxfId="3266"/>
    <tableColumn id="67" xr3:uid="{79C98870-EE53-48F8-AB0A-AEB843A50746}" name="2021 r.  r  Ogółem3" dataDxfId="3265"/>
    <tableColumn id="68" xr3:uid="{E28581CA-3550-45DF-99C7-F5F11DBD99D8}" name="2021 r.  r  Ogółem4" dataDxfId="3264"/>
    <tableColumn id="69" xr3:uid="{88FA5047-4B30-4CC8-9ED8-E58864EA2A40}" name="2021 r.  r  Ogółem5" dataDxfId="3263"/>
    <tableColumn id="70" xr3:uid="{3DFC49B6-72A7-4150-962C-59E7E822AA48}" name="2021 r.  r  Ogółem6" dataDxfId="3262"/>
    <tableColumn id="71" xr3:uid="{D7B3BE66-CCE2-4E50-9E88-7828813892B2}" name="2021 r.  r  Ogółem7" dataDxfId="3261"/>
    <tableColumn id="72" xr3:uid="{58ECD7E6-9205-4B5E-9B47-FA7CF209BE30}" name="2021 r.  r  Ogółem8" dataDxfId="3260"/>
    <tableColumn id="73" xr3:uid="{51F05ECA-02F2-415A-80A3-6747C3ABCB07}" name="2021 r.  r  Ogółem9" dataDxfId="3259"/>
    <tableColumn id="74" xr3:uid="{FF6091F2-EEF5-4F42-B6DF-F98FA494E719}" name="2021 r.  r  M0" dataDxfId="3258"/>
    <tableColumn id="75" xr3:uid="{0F8B8897-5135-477A-B9EA-4091C872894B}" name="2021 r.  r  M1" dataDxfId="3257"/>
    <tableColumn id="76" xr3:uid="{382158CF-6443-4820-8EAF-CF19D50794A7}" name="2021 r.  r  M2" dataDxfId="3256"/>
    <tableColumn id="77" xr3:uid="{373D1071-A059-4545-9B48-96B2B8D558A4}" name="2021 r.  r  M3" dataDxfId="3255"/>
    <tableColumn id="78" xr3:uid="{01D96C05-F3DF-4C5A-8912-F531BB0D0634}" name="2021 r.  r  M4" dataDxfId="3254"/>
    <tableColumn id="79" xr3:uid="{18049D12-A321-42FF-9667-7A5EED5BC573}" name="2021 r.  r  M5" dataDxfId="3253"/>
    <tableColumn id="80" xr3:uid="{91C2B4CF-79A0-49D1-B5C4-B08930CB18DE}" name="2021 r.  r  M6" dataDxfId="3252"/>
    <tableColumn id="81" xr3:uid="{BAD71BB7-DA59-4174-AD7F-817A3987BFB5}" name="2021 r.  r  M7" dataDxfId="3251"/>
    <tableColumn id="82" xr3:uid="{83BB4319-C73E-43CB-AE1C-8D367077FAFE}" name="2021 r.  r  M8" dataDxfId="3250"/>
    <tableColumn id="83" xr3:uid="{B39A8D27-35C4-4FA4-8048-5932AD52E0AC}" name="2021 r.  r  M9" dataDxfId="3249"/>
    <tableColumn id="84" xr3:uid="{C58C26CC-74AB-41C5-BA32-1DC6E9A4C77A}" name="2021 r.  r  K0" dataDxfId="3248"/>
    <tableColumn id="85" xr3:uid="{ACF1A6C4-4EFC-4C7A-A11F-5A798235803B}" name="2021 r.  r  K1" dataDxfId="3247"/>
    <tableColumn id="86" xr3:uid="{A15D1A94-FA34-49D8-920E-2E53CF521F66}" name="2021 r._x000a_  s_x000a_  Ogółem" dataDxfId="3246">
      <calculatedColumnFormula>Tabela5[[#This Row],[2021 r. 
 r
  Ogółem]]+Tabela5[[#This Row],[2020 r.
s
Ogółem]]</calculatedColumnFormula>
    </tableColumn>
    <tableColumn id="87" xr3:uid="{C364B9ED-7147-4AB9-A904-88C1339C6443}" name="2021 r.  s  M" dataDxfId="3245"/>
    <tableColumn id="88" xr3:uid="{87F18160-7108-4CE9-B7E9-34F8B7E7CE45}" name="2021 r.  s  K" dataDxfId="3244"/>
    <tableColumn id="89" xr3:uid="{46B2AB2C-CC0E-414F-82D2-AA63F3B49041}" name="2022 r._x000a__x000a_r_x000a__x000a_Ogółem" dataDxfId="3243">
      <calculatedColumnFormula>Tabela5[[#This Row],[2022 r.
s
Ogółem]]-Tabela5[[#This Row],[2021 r.
  s
  Ogółem]]</calculatedColumnFormula>
    </tableColumn>
    <tableColumn id="90" xr3:uid="{6E004D97-5E33-43EC-8A9F-021673AA0F5D}" name="2022 r._x000a__x000a_r_x000a__x000a_M" dataDxfId="3242"/>
    <tableColumn id="91" xr3:uid="{F84B6341-8F58-4F13-8C37-7889769375AE}" name="2022 r._x000a__x000a_r_x000a__x000a_K" dataDxfId="3241"/>
    <tableColumn id="92" xr3:uid="{B31B85AE-DF52-4EB9-969A-1BB897EF8301}" name="2022 r._x000a__x000a_s_x000a__x000a_Ogółem" dataDxfId="3240"/>
    <tableColumn id="93" xr3:uid="{D15FF93C-89F0-4241-BF47-70DE9193210B}" name="2022 r._x000a__x000a_s_x000a__x000a_M" dataDxfId="3239"/>
    <tableColumn id="94" xr3:uid="{E9EB89F5-9FE1-4CDA-AC29-B6CECA2E80C7}" name="2022 r._x000a__x000a_s_x000a__x000a_K" dataDxfId="3238"/>
    <tableColumn id="95" xr3:uid="{23D5CAD2-2500-4583-A711-51B3D2CB2050}" name="2023 r._x000a__x000a_r_x000a__x000a_Ogółem" dataDxfId="3237">
      <calculatedColumnFormula>Tabela5[[#This Row],[2023 r.
s
Ogółem]]-Tabela5[[#This Row],[2022 r.
s
Ogółem]]</calculatedColumnFormula>
    </tableColumn>
    <tableColumn id="96" xr3:uid="{9DD724CE-4FA7-4C88-B39F-5F90D41F85ED}" name="2023 r._x000a__x000a_r_x000a__x000a_M" dataDxfId="3236"/>
    <tableColumn id="97" xr3:uid="{48D9F63C-EB58-4AD6-93CE-B7D2C9844941}" name="2023 r._x000a__x000a_r_x000a__x000a_K" dataDxfId="3235"/>
    <tableColumn id="98" xr3:uid="{423F078B-56E5-4AAD-9A69-037C68575AE8}" name="2023 r._x000a__x000a_s_x000a__x000a_Ogółem" dataDxfId="3234"/>
    <tableColumn id="99" xr3:uid="{951CD215-FA1B-4407-BA84-861045431F2E}" name="2023 r._x000a__x000a_s_x000a__x000a_M" dataDxfId="3233"/>
    <tableColumn id="100" xr3:uid="{26BC747E-9FD8-49BB-9A75-F6027E2F5BA8}" name="2023 r._x000a__x000a_s_x000a__x000a_K" dataDxfId="3232"/>
    <tableColumn id="52" xr3:uid="{00000000-0010-0000-0200-000034000000}" name="Wskaźnik osiągnięć_x000a__x000a_Ogółem" dataDxfId="3231" dataCellStyle="Procentowy">
      <calculatedColumnFormula>Tabela5[[#This Row],[2020 r.
s
Ogółem]]/Tabela5[[#This Row],[Wartość docelowa (2023 r.)
Ogółem]]</calculatedColumnFormula>
    </tableColumn>
    <tableColumn id="53" xr3:uid="{00000000-0010-0000-0200-000035000000}" name="Wskaźnik osiągnięć_x000a__x000a_M" dataDxfId="3230"/>
    <tableColumn id="54" xr3:uid="{00000000-0010-0000-0200-000036000000}" name="Wskaźnik osiągnięć_x000a__x000a_K" dataDxfId="3229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9i" altTextSummary="W tabeli ujęto wskaźniki rezultatu specyficzne dla programu realizowane w Osi II w Priorytecie inwestycyjnym: 9i aktywne włączenie, w tym z myślą o promowaniu równych szans oraz aktywnego uczestnictwa i zwiększaniu szans na zatrudnieni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ela6" displayName="Tabela6" ref="A180:CV200" totalsRowShown="0" headerRowDxfId="3228" dataDxfId="3226" headerRowBorderDxfId="3227" tableBorderDxfId="3225">
  <tableColumns count="100">
    <tableColumn id="1" xr3:uid="{00000000-0010-0000-0300-000001000000}" name="NR IDENTYFIKACYJNY" dataDxfId="3224"/>
    <tableColumn id="2" xr3:uid="{00000000-0010-0000-0300-000002000000}" name="Wskaźnik" dataDxfId="3223"/>
    <tableColumn id="3" xr3:uid="{00000000-0010-0000-0300-000003000000}" name="EFS/Inicjatywa na rzecz zatrudnienia ludzi młodych" dataDxfId="3222"/>
    <tableColumn id="4" xr3:uid="{00000000-0010-0000-0300-000004000000}" name="Kategoria regionu (w stosownych przypadkach)" dataDxfId="3221"/>
    <tableColumn id="5" xr3:uid="{00000000-0010-0000-0300-000005000000}" name="Jednostka miary dla wskaźnika" dataDxfId="3220"/>
    <tableColumn id="6" xr3:uid="{00000000-0010-0000-0300-000006000000}" name="Jednostka miary dla wartości bazowej i docelowej" dataDxfId="3219"/>
    <tableColumn id="7" xr3:uid="{00000000-0010-0000-0300-000007000000}" name="Wartość docelowa (2023 r.)_x000a__x000a_Ogółem" dataDxfId="3218"/>
    <tableColumn id="8" xr3:uid="{00000000-0010-0000-0300-000008000000}" name="Wartość docelowa (2023 r.)_x000a__x000a_M" dataDxfId="3217"/>
    <tableColumn id="9" xr3:uid="{00000000-0010-0000-0300-000009000000}" name="Wartość docelowa (2023 r.)_x000a__x000a_K" dataDxfId="3216"/>
    <tableColumn id="10" xr3:uid="{00000000-0010-0000-0300-00000A000000}" name="2014 r._x000a__x000a_r_x000a__x000a_Ogółem" dataDxfId="3215"/>
    <tableColumn id="11" xr3:uid="{00000000-0010-0000-0300-00000B000000}" name="2014 r._x000a__x000a_r_x000a__x000a_M" dataDxfId="3214"/>
    <tableColumn id="12" xr3:uid="{00000000-0010-0000-0300-00000C000000}" name="2014 r._x000a__x000a_r_x000a__x000a_K_x000a_" dataDxfId="3213"/>
    <tableColumn id="13" xr3:uid="{00000000-0010-0000-0300-00000D000000}" name="2014 r._x000a__x000a_s_x000a__x000a_Ogółem" dataDxfId="3212"/>
    <tableColumn id="14" xr3:uid="{00000000-0010-0000-0300-00000E000000}" name="2014 r._x000a__x000a_s_x000a__x000a_M" dataDxfId="3211"/>
    <tableColumn id="15" xr3:uid="{00000000-0010-0000-0300-00000F000000}" name="2014 r._x000a__x000a_s_x000a__x000a_K" dataDxfId="3210"/>
    <tableColumn id="16" xr3:uid="{00000000-0010-0000-0300-000010000000}" name="2015 r._x000a__x000a_r_x000a__x000a_Ogółem" dataDxfId="3209"/>
    <tableColumn id="17" xr3:uid="{00000000-0010-0000-0300-000011000000}" name="2015 r._x000a__x000a_r_x000a__x000a_M" dataDxfId="3208"/>
    <tableColumn id="19" xr3:uid="{00000000-0010-0000-0300-000013000000}" name="2015 r._x000a__x000a_r_x000a__x000a_K" dataDxfId="3207"/>
    <tableColumn id="20" xr3:uid="{00000000-0010-0000-0300-000014000000}" name="2015 r._x000a__x000a_s_x000a__x000a_Ogółem" dataDxfId="3206"/>
    <tableColumn id="21" xr3:uid="{00000000-0010-0000-0300-000015000000}" name="2015 r._x000a__x000a_s_x000a__x000a_M" dataDxfId="3205"/>
    <tableColumn id="22" xr3:uid="{00000000-0010-0000-0300-000016000000}" name="2015 r._x000a__x000a_s_x000a__x000a_K" dataDxfId="3204"/>
    <tableColumn id="23" xr3:uid="{00000000-0010-0000-0300-000017000000}" name="2016 r._x000a__x000a_r_x000a__x000a_Ogółem" dataDxfId="3203"/>
    <tableColumn id="24" xr3:uid="{00000000-0010-0000-0300-000018000000}" name="2016 r._x000a__x000a_r_x000a__x000a_M" dataDxfId="3202"/>
    <tableColumn id="25" xr3:uid="{00000000-0010-0000-0300-000019000000}" name="2016 r._x000a__x000a_r_x000a__x000a_K" dataDxfId="3201"/>
    <tableColumn id="26" xr3:uid="{00000000-0010-0000-0300-00001A000000}" name="2016 r._x000a__x000a_s_x000a__x000a_Ogółem" dataDxfId="3200"/>
    <tableColumn id="27" xr3:uid="{00000000-0010-0000-0300-00001B000000}" name="2016 r._x000a__x000a_s_x000a__x000a_M" dataDxfId="3199"/>
    <tableColumn id="28" xr3:uid="{00000000-0010-0000-0300-00001C000000}" name="2016 r._x000a__x000a_s_x000a__x000a_K" dataDxfId="3198"/>
    <tableColumn id="29" xr3:uid="{00000000-0010-0000-0300-00001D000000}" name="2017 r._x000a__x000a_r_x000a__x000a_Ogółem2" dataDxfId="3197"/>
    <tableColumn id="30" xr3:uid="{00000000-0010-0000-0300-00001E000000}" name="2017 r._x000a__x000a_r_x000a__x000a_M" dataDxfId="3196"/>
    <tableColumn id="31" xr3:uid="{00000000-0010-0000-0300-00001F000000}" name="2017 r._x000a__x000a_r_x000a__x000a_K" dataDxfId="3195"/>
    <tableColumn id="32" xr3:uid="{00000000-0010-0000-0300-000020000000}" name="2017 r._x000a__x000a_s_x000a__x000a_Ogółem" dataDxfId="3194"/>
    <tableColumn id="33" xr3:uid="{00000000-0010-0000-0300-000021000000}" name="2017 r._x000a__x000a_s_x000a__x000a_M" dataDxfId="3193"/>
    <tableColumn id="34" xr3:uid="{00000000-0010-0000-0300-000022000000}" name="2017 r._x000a__x000a_s_x000a__x000a_K" dataDxfId="3192"/>
    <tableColumn id="35" xr3:uid="{00000000-0010-0000-0300-000023000000}" name="2018 r._x000a__x000a_r_x000a__x000a_Ogółem" dataDxfId="3191"/>
    <tableColumn id="36" xr3:uid="{00000000-0010-0000-0300-000024000000}" name="2018 r._x000a__x000a_r_x000a__x000a_M" dataDxfId="3190"/>
    <tableColumn id="37" xr3:uid="{00000000-0010-0000-0300-000025000000}" name="2018 r._x000a__x000a_r_x000a__x000a_K" dataDxfId="3189"/>
    <tableColumn id="38" xr3:uid="{00000000-0010-0000-0300-000026000000}" name="2018 r._x000a__x000a_s_x000a__x000a_Ogółem" dataDxfId="3188"/>
    <tableColumn id="39" xr3:uid="{00000000-0010-0000-0300-000027000000}" name="2018 r._x000a__x000a_s_x000a__x000a_M" dataDxfId="3187"/>
    <tableColumn id="40" xr3:uid="{00000000-0010-0000-0300-000028000000}" name="2018 r._x000a__x000a_s_x000a__x000a_K" dataDxfId="3186"/>
    <tableColumn id="47" xr3:uid="{00000000-0010-0000-0300-00002F000000}" name="2019 r._x000a__x000a_r_x000a__x000a_Ogółem" dataDxfId="3185"/>
    <tableColumn id="48" xr3:uid="{00000000-0010-0000-0300-000030000000}" name="2019 r._x000a__x000a_r_x000a__x000a_M" dataDxfId="3184"/>
    <tableColumn id="49" xr3:uid="{00000000-0010-0000-0300-000031000000}" name="2019 r._x000a__x000a_r_x000a__x000a_K" dataDxfId="3183"/>
    <tableColumn id="44" xr3:uid="{00000000-0010-0000-0300-00002C000000}" name="2019 r._x000a__x000a_s_x000a__x000a_Ogółem" dataDxfId="3182">
      <calculatedColumnFormula>Tabela6[[#This Row],[2019 r.
r
Ogółem]]+Tabela6[[#This Row],[2018 r.
s
Ogółem]]</calculatedColumnFormula>
    </tableColumn>
    <tableColumn id="45" xr3:uid="{00000000-0010-0000-0300-00002D000000}" name="2019 r._x000a__x000a_s_x000a__x000a_M" dataDxfId="3181"/>
    <tableColumn id="46" xr3:uid="{00000000-0010-0000-0300-00002E000000}" name="2019 r._x000a__x000a_s_x000a__x000a_K" dataDxfId="3180"/>
    <tableColumn id="41" xr3:uid="{00000000-0010-0000-0300-000029000000}" name="2020 r._x000a__x000a_r_x000a__x000a_Ogółem" dataDxfId="3179" dataCellStyle="Procentowy"/>
    <tableColumn id="42" xr3:uid="{00000000-0010-0000-0300-00002A000000}" name="2020 r._x000a__x000a_r_x000a__x000a_M" dataDxfId="3178"/>
    <tableColumn id="43" xr3:uid="{00000000-0010-0000-0300-00002B000000}" name="2020 r._x000a__x000a_r_x000a__x000a_K" dataDxfId="3177"/>
    <tableColumn id="18" xr3:uid="{00000000-0010-0000-0300-000012000000}" name="2020 r._x000a__x000a_s_x000a__x000a_Ogółem" dataDxfId="3176"/>
    <tableColumn id="50" xr3:uid="{00000000-0010-0000-0300-000032000000}" name="2020 r._x000a__x000a_s_x000a__x000a_M" dataDxfId="3175"/>
    <tableColumn id="51" xr3:uid="{00000000-0010-0000-0300-000033000000}" name="2020 r._x000a__x000a_s_x000a__x000a_K" dataDxfId="3174"/>
    <tableColumn id="55" xr3:uid="{183D31CA-C556-45D6-9D4B-5FCA5C56E73A}" name="2021 r.  r  Ogółem" dataDxfId="3173"/>
    <tableColumn id="56" xr3:uid="{9DBD09A7-81D3-4F67-8BD7-3AD6B2BF1F76}" name="2021 r.  r  M" dataDxfId="3172"/>
    <tableColumn id="57" xr3:uid="{EEC5B23D-0611-451B-A9A2-6CDB5451674C}" name="2021 r.  r  K" dataDxfId="3171"/>
    <tableColumn id="58" xr3:uid="{FE7E2CC1-9DE4-4DE9-83AA-0E7C66507365}" name="Kolumna4" dataDxfId="3170"/>
    <tableColumn id="59" xr3:uid="{BAEEFFA6-7F28-42B1-B924-6E2527F31B23}" name="Kolumna5" dataDxfId="3169"/>
    <tableColumn id="60" xr3:uid="{4C18D10F-20BE-46E6-97B1-E3120D49EB07}" name="Kolumna6" dataDxfId="3168"/>
    <tableColumn id="61" xr3:uid="{0ECD461A-F175-4AC9-99E4-2046EA2806F7}" name="Kolumna7" dataDxfId="3167"/>
    <tableColumn id="62" xr3:uid="{730AD0F1-FB0B-404D-81BF-9533FFB31648}" name="Kolumna8" dataDxfId="3166"/>
    <tableColumn id="63" xr3:uid="{5EE08F93-EE20-410D-B46E-A57ADD0280AE}" name="Kolumna9" dataDxfId="3165"/>
    <tableColumn id="64" xr3:uid="{F6C40EC6-45EB-4FCE-91DD-93BE5069502A}" name="2021 r.  r  Ogółem0" dataDxfId="3164"/>
    <tableColumn id="65" xr3:uid="{8865141F-02D2-4042-9110-FE7706767644}" name="2021 r.  r  Ogółem1" dataDxfId="3163"/>
    <tableColumn id="66" xr3:uid="{64BD69D9-EA76-4238-88BB-A36578E807DD}" name="2021 r.  r  Ogółem2" dataDxfId="3162"/>
    <tableColumn id="67" xr3:uid="{BCC72122-B85E-4600-BA29-5D071B1736EA}" name="2021 r.  r  Ogółem3" dataDxfId="3161"/>
    <tableColumn id="68" xr3:uid="{0982DF64-0749-41B6-ABD6-C8C560331AD2}" name="2021 r.  r  Ogółem4" dataDxfId="3160"/>
    <tableColumn id="69" xr3:uid="{FCDB6401-97E5-401F-A358-5C7F805DCE9C}" name="2021 r.  r  Ogółem5" dataDxfId="3159"/>
    <tableColumn id="70" xr3:uid="{09395D73-0198-455C-870C-0B6B4AC3AA1C}" name="2021 r.  r  Ogółem6" dataDxfId="3158"/>
    <tableColumn id="71" xr3:uid="{8F255458-16CD-4866-9580-966E20CE8E96}" name="2021 r.  r  Ogółem7" dataDxfId="3157"/>
    <tableColumn id="72" xr3:uid="{F4400B1E-789F-43CC-B31B-514064222CA0}" name="2021 r.  r  Ogółem8" dataDxfId="3156"/>
    <tableColumn id="73" xr3:uid="{9960B324-8651-4197-93F8-FEA4CBF648E4}" name="2021 r.  r  Ogółem9" dataDxfId="3155"/>
    <tableColumn id="74" xr3:uid="{C6D58B96-2370-4ED5-9F76-EF356809AF71}" name="2021 r.  r  M0" dataDxfId="3154"/>
    <tableColumn id="75" xr3:uid="{C4BBC5E6-B2C7-4239-819C-6D52D2128B69}" name="2021 r.  r  M1" dataDxfId="3153"/>
    <tableColumn id="76" xr3:uid="{F0C8CA76-52F2-4E41-85AD-BA273CE8052A}" name="2021 r.  r  M2" dataDxfId="3152"/>
    <tableColumn id="77" xr3:uid="{5282C04B-4B46-457B-830E-1E4176476E23}" name="2021 r.  r  M3" dataDxfId="3151"/>
    <tableColumn id="78" xr3:uid="{736ECB3B-4171-44F6-AE7A-86052BE20ED5}" name="2021 r.  r  M4" dataDxfId="3150"/>
    <tableColumn id="79" xr3:uid="{7C4BE26E-F7C5-4009-A26B-8846B3A75E93}" name="2021 r.  r  M5" dataDxfId="3149"/>
    <tableColumn id="80" xr3:uid="{E36DF7DB-4D0C-4F65-ABA0-EC1BBD97C23C}" name="2021 r.  r  M6" dataDxfId="3148"/>
    <tableColumn id="81" xr3:uid="{A6A04ABE-C1AA-4135-AA3D-0D4F2FA67F09}" name="2021 r.  r  M7" dataDxfId="3147"/>
    <tableColumn id="82" xr3:uid="{9AEABE9B-6156-4439-9B1C-5E335F5043DB}" name="2021 r.  r  M8" dataDxfId="3146"/>
    <tableColumn id="83" xr3:uid="{8258524D-6EDA-44FF-B473-ED07BFAB41F1}" name="2021 r.  r  M9" dataDxfId="3145"/>
    <tableColumn id="84" xr3:uid="{27A43248-5993-4B30-835C-465C10C6A6FC}" name="2021 r.  r  K0" dataDxfId="3144"/>
    <tableColumn id="85" xr3:uid="{E3E5EEAC-BC64-476F-8CB9-71EB7B3B45B1}" name="2021 r.  r  K1" dataDxfId="3143"/>
    <tableColumn id="86" xr3:uid="{BF2B269D-87DB-4FB1-B3EA-ED5A2E94F39A}" name="2021 r.  s  Ogółem" dataDxfId="3142"/>
    <tableColumn id="87" xr3:uid="{20D269B0-432A-403B-B453-FE70EFD7127D}" name="2021 r.  s  M" dataDxfId="3141"/>
    <tableColumn id="88" xr3:uid="{356E2AE6-6EBC-443A-B68F-0F0290702A22}" name="2021 r.  s  K" dataDxfId="3140"/>
    <tableColumn id="89" xr3:uid="{369144A0-AC9C-4814-A544-FEA6805A3C2E}" name="2022 r._x000a__x000a_r_x000a__x000a_Ogółem" dataDxfId="3139">
      <calculatedColumnFormula>Tabela6[[#This Row],[2022 r.
s
Ogółem]]-Tabela6[[#This Row],[2021 r.  s  Ogółem]]</calculatedColumnFormula>
    </tableColumn>
    <tableColumn id="90" xr3:uid="{B0B9630F-6C39-49F3-90EB-240805AFEDA9}" name="2022 r._x000a__x000a_r_x000a__x000a_M" dataDxfId="3138"/>
    <tableColumn id="91" xr3:uid="{F608E0EC-0087-4553-A0C1-3C585E68B722}" name="2022 r._x000a__x000a_r_x000a__x000a_K" dataDxfId="3137"/>
    <tableColumn id="92" xr3:uid="{BF2F1A12-12AD-4538-8687-2A63291569D6}" name="2022 r._x000a__x000a_s_x000a__x000a_Ogółem" dataDxfId="3136"/>
    <tableColumn id="93" xr3:uid="{21CDD628-1D39-4938-B7BE-4FF0704B2C1B}" name="2022 r._x000a__x000a_s_x000a__x000a_M" dataDxfId="3135"/>
    <tableColumn id="94" xr3:uid="{E577F952-22B5-45A5-91FD-DE61F0DB6895}" name="2022 r._x000a__x000a_s_x000a__x000a_K" dataDxfId="3134"/>
    <tableColumn id="95" xr3:uid="{A6B11681-C5F8-44D6-B623-AE5B6C670C6D}" name="2023 r._x000a__x000a_r_x000a__x000a_Ogółem" dataDxfId="3133">
      <calculatedColumnFormula>Tabela6[[#This Row],[2023 r.
s
Ogółem]]-Tabela6[[#This Row],[2022 r.
s
Ogółem]]</calculatedColumnFormula>
    </tableColumn>
    <tableColumn id="96" xr3:uid="{432AE8E2-F434-4EB5-AA63-215F247535DF}" name="2023 r._x000a__x000a_r_x000a__x000a_M" dataDxfId="3132"/>
    <tableColumn id="97" xr3:uid="{66473502-49C0-49D2-AE31-F7599D21B7DC}" name="2023 r._x000a__x000a_r_x000a__x000a_K" dataDxfId="3131"/>
    <tableColumn id="98" xr3:uid="{6336BDAD-7F87-4B95-8131-73C5777B8B9C}" name="2023 r._x000a__x000a_s_x000a__x000a_Ogółem" dataDxfId="3130"/>
    <tableColumn id="99" xr3:uid="{04CE5545-E09C-4602-930E-1E391DA95E48}" name="2023 r._x000a__x000a_s_x000a__x000a_M" dataDxfId="3129"/>
    <tableColumn id="100" xr3:uid="{AE2D4B66-5A8D-4DB2-812E-2021DAC7BDAD}" name="2023 r._x000a__x000a_s_x000a__x000a_K" dataDxfId="3128"/>
    <tableColumn id="52" xr3:uid="{00000000-0010-0000-0300-000034000000}" name="Wskaźnik osiągnięć_x000a__x000a_Ogółem" dataDxfId="3127">
      <calculatedColumnFormula>Tabela6[[#This Row],[2022 r.
s
Ogółem]]/Tabela6[[#This Row],[Wartość docelowa (2023 r.)
Ogółem]]</calculatedColumnFormula>
    </tableColumn>
    <tableColumn id="53" xr3:uid="{00000000-0010-0000-0300-000035000000}" name="Wskaźnik osiągnięć_x000a__x000a_M" dataDxfId="3126"/>
    <tableColumn id="54" xr3:uid="{00000000-0010-0000-0300-000036000000}" name="Wskaźnik osiągnięć_x000a__x000a_K" dataDxfId="3125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9iv" altTextSummary="W tabeli ujęto wskaźniki rezultatu specyficzne dla programu realizowane w Osi II w Priorytecie inwestycyjnym: 9iv ułatwianie dostępu do przystępnych cenowo, trwałych oraz wysokiej jakości usług, w tym opieki zdrowotnej i usług socjalnych świadczonych w interesie ogólnym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ela7" displayName="Tabela7" ref="A210:CV238" totalsRowShown="0" headerRowDxfId="3124" dataDxfId="3122" headerRowBorderDxfId="3123" tableBorderDxfId="3121">
  <tableColumns count="100">
    <tableColumn id="1" xr3:uid="{00000000-0010-0000-0400-000001000000}" name="NR IDENTYFIKACYJNY" dataDxfId="3120"/>
    <tableColumn id="2" xr3:uid="{00000000-0010-0000-0400-000002000000}" name="Wskaźnik" dataDxfId="3119"/>
    <tableColumn id="3" xr3:uid="{00000000-0010-0000-0400-000003000000}" name="EFS/Inicjatywa na rzecz zatrudnienia ludzi młodych" dataDxfId="3118"/>
    <tableColumn id="4" xr3:uid="{00000000-0010-0000-0400-000004000000}" name="Kategoria regionu (w stosownych przypadkach)" dataDxfId="3117"/>
    <tableColumn id="5" xr3:uid="{00000000-0010-0000-0400-000005000000}" name="Jednostka miary dla wskaźnika" dataDxfId="3116"/>
    <tableColumn id="6" xr3:uid="{00000000-0010-0000-0400-000006000000}" name="Jednostka miary dla wartości bazowej i docelowej" dataDxfId="3115"/>
    <tableColumn id="7" xr3:uid="{00000000-0010-0000-0400-000007000000}" name="Wartość docelowa (2023 r.)_x000a__x000a_Ogółem" dataDxfId="3114"/>
    <tableColumn id="8" xr3:uid="{00000000-0010-0000-0400-000008000000}" name="Wartość docelowa (2023 r.)_x000a__x000a_M" dataDxfId="3113"/>
    <tableColumn id="9" xr3:uid="{00000000-0010-0000-0400-000009000000}" name="Wartość docelowa (2023 r.)_x000a__x000a_K" dataDxfId="3112"/>
    <tableColumn id="10" xr3:uid="{00000000-0010-0000-0400-00000A000000}" name="2014 r._x000a__x000a_r_x000a__x000a_Ogółem" dataDxfId="3111"/>
    <tableColumn id="11" xr3:uid="{00000000-0010-0000-0400-00000B000000}" name="2014 r._x000a__x000a_r_x000a__x000a_M" dataDxfId="3110"/>
    <tableColumn id="12" xr3:uid="{00000000-0010-0000-0400-00000C000000}" name="2014 r._x000a__x000a_r_x000a__x000a_K_x000a_" dataDxfId="3109"/>
    <tableColumn id="13" xr3:uid="{00000000-0010-0000-0400-00000D000000}" name="2014 r._x000a__x000a_s_x000a__x000a_Ogółem" dataDxfId="3108"/>
    <tableColumn id="14" xr3:uid="{00000000-0010-0000-0400-00000E000000}" name="2014 r._x000a__x000a_s_x000a__x000a_M" dataDxfId="3107"/>
    <tableColumn id="15" xr3:uid="{00000000-0010-0000-0400-00000F000000}" name="2014 r._x000a__x000a_s_x000a__x000a_K" dataDxfId="3106"/>
    <tableColumn id="16" xr3:uid="{00000000-0010-0000-0400-000010000000}" name="2015 r._x000a__x000a_r_x000a__x000a_Ogółem" dataDxfId="3105"/>
    <tableColumn id="17" xr3:uid="{00000000-0010-0000-0400-000011000000}" name="2015 r._x000a__x000a_r_x000a__x000a_M" dataDxfId="3104"/>
    <tableColumn id="19" xr3:uid="{00000000-0010-0000-0400-000013000000}" name="2015 r._x000a__x000a_r_x000a__x000a_K" dataDxfId="3103"/>
    <tableColumn id="20" xr3:uid="{00000000-0010-0000-0400-000014000000}" name="2015 r._x000a__x000a_s_x000a__x000a_Ogółem" dataDxfId="3102"/>
    <tableColumn id="21" xr3:uid="{00000000-0010-0000-0400-000015000000}" name="2015 r._x000a__x000a_s_x000a__x000a_M" dataDxfId="3101"/>
    <tableColumn id="22" xr3:uid="{00000000-0010-0000-0400-000016000000}" name="2015 r._x000a__x000a_s_x000a__x000a_K" dataDxfId="3100"/>
    <tableColumn id="23" xr3:uid="{00000000-0010-0000-0400-000017000000}" name="2016 r._x000a__x000a_r_x000a__x000a_Ogółem" dataDxfId="3099"/>
    <tableColumn id="24" xr3:uid="{00000000-0010-0000-0400-000018000000}" name="2016 r._x000a__x000a_r_x000a__x000a_M" dataDxfId="3098"/>
    <tableColumn id="25" xr3:uid="{00000000-0010-0000-0400-000019000000}" name="2016 r._x000a__x000a_r_x000a__x000a_K" dataDxfId="3097"/>
    <tableColumn id="26" xr3:uid="{00000000-0010-0000-0400-00001A000000}" name="2016 r._x000a__x000a_s_x000a__x000a_Ogółem" dataDxfId="3096"/>
    <tableColumn id="27" xr3:uid="{00000000-0010-0000-0400-00001B000000}" name="2016 r._x000a__x000a_s_x000a__x000a_M" dataDxfId="3095"/>
    <tableColumn id="28" xr3:uid="{00000000-0010-0000-0400-00001C000000}" name="2016 r._x000a__x000a_s_x000a__x000a_K" dataDxfId="3094"/>
    <tableColumn id="29" xr3:uid="{00000000-0010-0000-0400-00001D000000}" name="2017 r._x000a__x000a_r_x000a__x000a_Ogółem2" dataDxfId="3093"/>
    <tableColumn id="30" xr3:uid="{00000000-0010-0000-0400-00001E000000}" name="2017 r._x000a__x000a_r_x000a__x000a_M" dataDxfId="3092"/>
    <tableColumn id="31" xr3:uid="{00000000-0010-0000-0400-00001F000000}" name="2017 r._x000a__x000a_r_x000a__x000a_K" dataDxfId="3091"/>
    <tableColumn id="32" xr3:uid="{00000000-0010-0000-0400-000020000000}" name="2017 r._x000a__x000a_s_x000a__x000a_Ogółem" dataDxfId="3090"/>
    <tableColumn id="33" xr3:uid="{00000000-0010-0000-0400-000021000000}" name="2017 r._x000a__x000a_s_x000a__x000a_M" dataDxfId="3089"/>
    <tableColumn id="34" xr3:uid="{00000000-0010-0000-0400-000022000000}" name="2017 r._x000a__x000a_s_x000a__x000a_K" dataDxfId="3088"/>
    <tableColumn id="35" xr3:uid="{00000000-0010-0000-0400-000023000000}" name="2018 r._x000a__x000a_r_x000a__x000a_Ogółem" dataDxfId="3087"/>
    <tableColumn id="36" xr3:uid="{00000000-0010-0000-0400-000024000000}" name="2018 r._x000a__x000a_r_x000a__x000a_M" dataDxfId="3086"/>
    <tableColumn id="37" xr3:uid="{00000000-0010-0000-0400-000025000000}" name="2018 r._x000a__x000a_r_x000a__x000a_K" dataDxfId="3085"/>
    <tableColumn id="38" xr3:uid="{00000000-0010-0000-0400-000026000000}" name="2018 r._x000a__x000a_s_x000a__x000a_Ogółem" dataDxfId="3084"/>
    <tableColumn id="39" xr3:uid="{00000000-0010-0000-0400-000027000000}" name="2018 r._x000a__x000a_s_x000a__x000a_M" dataDxfId="3083"/>
    <tableColumn id="40" xr3:uid="{00000000-0010-0000-0400-000028000000}" name="2018 r._x000a__x000a_s_x000a__x000a_K" dataDxfId="3082"/>
    <tableColumn id="47" xr3:uid="{00000000-0010-0000-0400-00002F000000}" name="2019 r._x000a__x000a_r_x000a__x000a_Ogółem" dataDxfId="3081"/>
    <tableColumn id="48" xr3:uid="{00000000-0010-0000-0400-000030000000}" name="2019 r._x000a__x000a_r_x000a__x000a_M" dataDxfId="3080"/>
    <tableColumn id="49" xr3:uid="{00000000-0010-0000-0400-000031000000}" name="2019 r._x000a__x000a_r_x000a__x000a_K" dataDxfId="3079"/>
    <tableColumn id="44" xr3:uid="{00000000-0010-0000-0400-00002C000000}" name="2019 r._x000a__x000a_s_x000a__x000a_Ogółem" dataDxfId="3078">
      <calculatedColumnFormula>SUM(Tabela7[[#This Row],[2019 r.
r
Ogółem]]+Tabela7[[#This Row],[2018 r.
s
Ogółem]])</calculatedColumnFormula>
    </tableColumn>
    <tableColumn id="45" xr3:uid="{00000000-0010-0000-0400-00002D000000}" name="2019 r._x000a__x000a_s_x000a__x000a_M" dataDxfId="3077"/>
    <tableColumn id="46" xr3:uid="{00000000-0010-0000-0400-00002E000000}" name="2019 r._x000a__x000a_s_x000a__x000a_K" dataDxfId="3076"/>
    <tableColumn id="41" xr3:uid="{00000000-0010-0000-0400-000029000000}" name="2020 r._x000a__x000a_r_x000a__x000a_Ogółem" dataDxfId="3075" dataCellStyle="Procentowy"/>
    <tableColumn id="42" xr3:uid="{00000000-0010-0000-0400-00002A000000}" name="2020 r._x000a__x000a_r_x000a__x000a_M" dataDxfId="3074"/>
    <tableColumn id="43" xr3:uid="{00000000-0010-0000-0400-00002B000000}" name="2020 r._x000a__x000a_r_x000a__x000a_K" dataDxfId="3073"/>
    <tableColumn id="18" xr3:uid="{00000000-0010-0000-0400-000012000000}" name="2020 r._x000a__x000a_s_x000a__x000a_Ogółem" dataDxfId="3072"/>
    <tableColumn id="50" xr3:uid="{00000000-0010-0000-0400-000032000000}" name="2020 r._x000a__x000a_s_x000a__x000a_M" dataDxfId="3071"/>
    <tableColumn id="51" xr3:uid="{00000000-0010-0000-0400-000033000000}" name="2020 r._x000a__x000a_s_x000a__x000a_K" dataDxfId="3070"/>
    <tableColumn id="55" xr3:uid="{CA848CFE-F5F3-44F0-8CC1-B60A1376930D}" name="2021 r.  r  Ogółem" dataDxfId="3069"/>
    <tableColumn id="56" xr3:uid="{0897800A-9943-455C-A23E-A3A3D20DF602}" name="2021 r.  r  M" dataDxfId="3068"/>
    <tableColumn id="57" xr3:uid="{3D778D13-B5FC-4D4E-A724-479E4B79C8BA}" name="2021 r.  r  K" dataDxfId="3067"/>
    <tableColumn id="58" xr3:uid="{14FF0F60-0377-48D6-8BF1-15203E54CA55}" name="Kolumna4" dataDxfId="3066"/>
    <tableColumn id="59" xr3:uid="{5ACC89C1-C736-4A6D-B9A7-D2E654CD0330}" name="Kolumna5" dataDxfId="3065"/>
    <tableColumn id="60" xr3:uid="{DF76B33F-E6D8-404A-99E9-422EFF51B148}" name="Kolumna6" dataDxfId="3064"/>
    <tableColumn id="61" xr3:uid="{B027FC52-EC55-4843-A67B-2B42AA5DCF82}" name="Kolumna7" dataDxfId="3063"/>
    <tableColumn id="62" xr3:uid="{2713AD60-28FC-47F6-85A7-CB551E1BCB02}" name="Kolumna8" dataDxfId="3062"/>
    <tableColumn id="63" xr3:uid="{228EF432-F94E-411C-A15F-F3C61599EF77}" name="Kolumna9" dataDxfId="3061"/>
    <tableColumn id="64" xr3:uid="{EEC23E41-BF87-48F0-BF87-B5CD0EA771C8}" name="2021 r.  r  Ogółem0" dataDxfId="3060"/>
    <tableColumn id="65" xr3:uid="{5595F3DF-F7DF-4E3D-B41B-6B55717C9129}" name="2021 r.  r  Ogółem1" dataDxfId="3059"/>
    <tableColumn id="66" xr3:uid="{80038F0F-3918-4C5A-82EC-0EDF8C691A14}" name="2021 r.  r  Ogółem2" dataDxfId="3058"/>
    <tableColumn id="67" xr3:uid="{C5923D0B-A968-4817-9FD3-591126F96489}" name="2021 r.  r  Ogółem3" dataDxfId="3057"/>
    <tableColumn id="68" xr3:uid="{F0475FBF-F0ED-44D0-A46B-727773ED48F1}" name="2021 r.  r  Ogółem4" dataDxfId="3056"/>
    <tableColumn id="69" xr3:uid="{5FF79C32-9FB1-4D96-99E4-E45535C26D46}" name="2021 r.  r  Ogółem5" dataDxfId="3055"/>
    <tableColumn id="70" xr3:uid="{80CF3D92-C54A-44D6-903A-13C93A513F43}" name="2021 r.  r  Ogółem6" dataDxfId="3054"/>
    <tableColumn id="71" xr3:uid="{168EA63F-21AD-482A-9E1D-A465F2C5B3E3}" name="2021 r.  r  Ogółem7" dataDxfId="3053"/>
    <tableColumn id="72" xr3:uid="{B6919291-9AAD-4AB7-AC3F-F33C7BB57164}" name="2021 r.  r  Ogółem8" dataDxfId="3052"/>
    <tableColumn id="73" xr3:uid="{5BEE43A6-754F-45BD-B8F4-8222DDCCE3AD}" name="2021 r.  r  Ogółem9" dataDxfId="3051"/>
    <tableColumn id="74" xr3:uid="{6789C6E8-EDE0-4847-ADA5-88461B11877A}" name="2021 r.  r  M0" dataDxfId="3050"/>
    <tableColumn id="75" xr3:uid="{646BF623-BEB7-45BE-A96C-DC002C1E8DC7}" name="2021 r.  r  M1" dataDxfId="3049"/>
    <tableColumn id="76" xr3:uid="{66D5F484-D1BA-4102-B703-F80613A27E01}" name="2021 r.  r  M2" dataDxfId="3048"/>
    <tableColumn id="77" xr3:uid="{262F537E-B48E-4B22-B332-808667FF02FD}" name="2021 r.  r  M3" dataDxfId="3047"/>
    <tableColumn id="78" xr3:uid="{15B0D86D-3CD7-431A-82BB-C0C3B0474804}" name="2021 r.  r  M4" dataDxfId="3046"/>
    <tableColumn id="79" xr3:uid="{E354F2F6-BA4D-4224-91A1-2F13726AE766}" name="2021 r.  r  M5" dataDxfId="3045"/>
    <tableColumn id="80" xr3:uid="{CCF94D08-920A-4ABE-9FCE-CBCC0FE15A01}" name="2021 r.  r  M6" dataDxfId="3044"/>
    <tableColumn id="81" xr3:uid="{57FA344E-CDC6-4F1C-935D-A56ACBA59310}" name="2021 r.  r  M7" dataDxfId="3043"/>
    <tableColumn id="82" xr3:uid="{14920DB0-0064-4624-B3B6-E07F4590CC74}" name="2021 r.  r  M8" dataDxfId="3042"/>
    <tableColumn id="83" xr3:uid="{9F0F4417-C402-4B5E-9107-37EF79E40AA3}" name="2021 r.  r  M9" dataDxfId="3041"/>
    <tableColumn id="84" xr3:uid="{1FBAA218-957C-4770-8C44-A5F0708BA5DC}" name="2021 r.  r  K0" dataDxfId="3040"/>
    <tableColumn id="85" xr3:uid="{1D6C2EED-4812-4842-98F0-90ACB48763C9}" name="2021 r.  r  K1" dataDxfId="3039"/>
    <tableColumn id="86" xr3:uid="{20301801-247E-424F-BA8D-AD3EB558CAE2}" name="2021 r.  s  Ogółem" dataDxfId="3038"/>
    <tableColumn id="87" xr3:uid="{2892569B-BB3E-47B8-8ABE-1439BB1DD4C7}" name="2021 r.  s  M" dataDxfId="3037"/>
    <tableColumn id="88" xr3:uid="{E062F8E6-6AB3-4F13-A286-1AC532EB5EBE}" name="2021 r.  s  K" dataDxfId="3036"/>
    <tableColumn id="89" xr3:uid="{12909A43-3726-4EA2-BF5A-C2C5A2976689}" name="2022 r._x000a__x000a_r_x000a__x000a_Ogółem" dataDxfId="3035"/>
    <tableColumn id="90" xr3:uid="{4C9176BD-74B7-4BC4-AB63-FDE062F78E89}" name="2022 r._x000a__x000a_r_x000a__x000a_M" dataDxfId="3034"/>
    <tableColumn id="91" xr3:uid="{48AFF6EA-2230-4D49-BF13-4F998E12159D}" name="2022 r._x000a__x000a_r_x000a__x000a_K" dataDxfId="3033"/>
    <tableColumn id="92" xr3:uid="{456B7F2E-21B8-40B0-A14F-79DF4042AA2A}" name="2022 r._x000a__x000a_s_x000a__x000a_Ogółem" dataDxfId="3032"/>
    <tableColumn id="93" xr3:uid="{E204FE0B-B14E-489B-9547-3DF9E3209676}" name="2022 r._x000a__x000a_s_x000a__x000a_M" dataDxfId="3031"/>
    <tableColumn id="94" xr3:uid="{2AFB6602-75DC-442D-9138-7299A7030FE3}" name="2022 r._x000a__x000a_s_x000a__x000a_K" dataDxfId="3030"/>
    <tableColumn id="95" xr3:uid="{ED8FC899-EC70-4A31-BE1B-CC933A794C3E}" name="2023 r._x000a__x000a_r_x000a__x000a_Ogółem" dataDxfId="3029">
      <calculatedColumnFormula>Tabela7[[#This Row],[2023 r.
s
Ogółem]]-Tabela7[[#This Row],[2022 r.
s
Ogółem]]</calculatedColumnFormula>
    </tableColumn>
    <tableColumn id="96" xr3:uid="{B9F5422D-04B9-4E19-BEB4-2DE0B356DDF3}" name="2023 r._x000a__x000a_r_x000a__x000a_M" dataDxfId="3028"/>
    <tableColumn id="97" xr3:uid="{EA7244CF-D97A-48AB-81CE-AA23FB7734E3}" name="2023 r._x000a__x000a_r_x000a__x000a_K" dataDxfId="3027"/>
    <tableColumn id="98" xr3:uid="{08CA7106-D11B-4AE9-A348-ADCF860EB0A2}" name="2023 r._x000a__x000a_s_x000a__x000a_Ogółem" dataDxfId="3026"/>
    <tableColumn id="99" xr3:uid="{DC39BFE5-2A4D-4C6B-9A63-EC0C5FA88BBF}" name="2023 r._x000a__x000a_s_x000a__x000a_M" dataDxfId="3025"/>
    <tableColumn id="100" xr3:uid="{F3FB18CD-53ED-44A1-A986-509B7DF21C44}" name="2023 r._x000a__x000a_s_x000a__x000a_K" dataDxfId="3024"/>
    <tableColumn id="52" xr3:uid="{00000000-0010-0000-0400-000034000000}" name="Wskaźnik osiągnięć_x000a__x000a_Ogółem" dataDxfId="3023" dataCellStyle="Procentowy">
      <calculatedColumnFormula>Tabela7[[#This Row],[2020 r.
s
Ogółem]]/Tabela7[[#This Row],[Wartość docelowa (2023 r.)
Ogółem]]</calculatedColumnFormula>
    </tableColumn>
    <tableColumn id="53" xr3:uid="{00000000-0010-0000-0400-000035000000}" name="Wskaźnik osiągnięć_x000a__x000a_M" dataDxfId="3022"/>
    <tableColumn id="54" xr3:uid="{00000000-0010-0000-0400-000036000000}" name="Wskaźnik osiągnięć_x000a__x000a_K" dataDxfId="302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9v" altTextSummary="W tabeli ujęto wskaźniki rezultatu specyficzne dla programu realizowane w Osi II w Priorytecie inwestycyjnym: 9v wspieranie przedsiębiorczości społecznej i integracji zawodowej w przedsiębiorstwach społecznych oraz ekonomii społecznej i solidarnej w celu ułatwiania dostępu do zatrudnienia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abela9" displayName="Tabela9" ref="A274:CV290" totalsRowShown="0" headerRowDxfId="3020" dataDxfId="3018" headerRowBorderDxfId="3019" tableBorderDxfId="3017" totalsRowBorderDxfId="3016">
  <tableColumns count="100">
    <tableColumn id="1" xr3:uid="{00000000-0010-0000-0500-000001000000}" name="NR IDENTYFIKACYJNY" dataDxfId="3015"/>
    <tableColumn id="2" xr3:uid="{00000000-0010-0000-0500-000002000000}" name="Wskaźnik" dataDxfId="3014"/>
    <tableColumn id="3" xr3:uid="{00000000-0010-0000-0500-000003000000}" name="EFS/Inicjatywa na rzecz zatrudnienia ludzi młodych" dataDxfId="3013"/>
    <tableColumn id="4" xr3:uid="{00000000-0010-0000-0500-000004000000}" name="Kategoria regionu (w stosownych przypadkach)" dataDxfId="3012"/>
    <tableColumn id="5" xr3:uid="{00000000-0010-0000-0500-000005000000}" name="Jednostka miary dla wskaźnika" dataDxfId="3011"/>
    <tableColumn id="6" xr3:uid="{00000000-0010-0000-0500-000006000000}" name="Jednostka miary dla wartości bazowej i docelowej" dataDxfId="3010"/>
    <tableColumn id="7" xr3:uid="{00000000-0010-0000-0500-000007000000}" name="Wartość docelowa (2023 r.)_x000a__x000a_Ogółem" dataDxfId="3009"/>
    <tableColumn id="8" xr3:uid="{00000000-0010-0000-0500-000008000000}" name="Wartość docelowa (2023 r.)_x000a__x000a_M" dataDxfId="3008"/>
    <tableColumn id="9" xr3:uid="{00000000-0010-0000-0500-000009000000}" name="Wartość docelowa (2023 r.)_x000a__x000a_K" dataDxfId="3007"/>
    <tableColumn id="10" xr3:uid="{00000000-0010-0000-0500-00000A000000}" name="2014 r._x000a__x000a_r_x000a__x000a_Ogółem" dataDxfId="3006"/>
    <tableColumn id="11" xr3:uid="{00000000-0010-0000-0500-00000B000000}" name="2014 r._x000a__x000a_r_x000a__x000a_M" dataDxfId="3005"/>
    <tableColumn id="12" xr3:uid="{00000000-0010-0000-0500-00000C000000}" name="2014 r._x000a__x000a_r_x000a__x000a_K_x000a_" dataDxfId="3004"/>
    <tableColumn id="13" xr3:uid="{00000000-0010-0000-0500-00000D000000}" name="2014 r._x000a__x000a_s_x000a__x000a_Ogółem" dataDxfId="3003"/>
    <tableColumn id="14" xr3:uid="{00000000-0010-0000-0500-00000E000000}" name="2014 r._x000a__x000a_s_x000a__x000a_M" dataDxfId="3002"/>
    <tableColumn id="15" xr3:uid="{00000000-0010-0000-0500-00000F000000}" name="2014 r._x000a__x000a_s_x000a__x000a_K" dataDxfId="3001"/>
    <tableColumn id="16" xr3:uid="{00000000-0010-0000-0500-000010000000}" name="2015 r._x000a__x000a_r_x000a__x000a_Ogółem" dataDxfId="3000"/>
    <tableColumn id="17" xr3:uid="{00000000-0010-0000-0500-000011000000}" name="2015 r._x000a__x000a_r_x000a__x000a_M" dataDxfId="2999"/>
    <tableColumn id="19" xr3:uid="{00000000-0010-0000-0500-000013000000}" name="2015 r._x000a__x000a_r_x000a__x000a_K" dataDxfId="2998"/>
    <tableColumn id="20" xr3:uid="{00000000-0010-0000-0500-000014000000}" name="2015 r._x000a__x000a_s_x000a__x000a_Ogółem" dataDxfId="2997"/>
    <tableColumn id="21" xr3:uid="{00000000-0010-0000-0500-000015000000}" name="2015 r._x000a__x000a_s_x000a__x000a_M" dataDxfId="2996"/>
    <tableColumn id="22" xr3:uid="{00000000-0010-0000-0500-000016000000}" name="2015 r._x000a__x000a_s_x000a__x000a_K" dataDxfId="2995"/>
    <tableColumn id="23" xr3:uid="{00000000-0010-0000-0500-000017000000}" name="2016 r._x000a__x000a_r_x000a__x000a_Ogółem" dataDxfId="2994"/>
    <tableColumn id="24" xr3:uid="{00000000-0010-0000-0500-000018000000}" name="2016 r._x000a__x000a_r_x000a__x000a_M" dataDxfId="2993"/>
    <tableColumn id="25" xr3:uid="{00000000-0010-0000-0500-000019000000}" name="2016 r._x000a__x000a_r_x000a__x000a_K" dataDxfId="2992"/>
    <tableColumn id="26" xr3:uid="{00000000-0010-0000-0500-00001A000000}" name="2016 r._x000a__x000a_s_x000a__x000a_Ogółem" dataDxfId="2991"/>
    <tableColumn id="27" xr3:uid="{00000000-0010-0000-0500-00001B000000}" name="2016 r._x000a__x000a_s_x000a__x000a_M" dataDxfId="2990"/>
    <tableColumn id="28" xr3:uid="{00000000-0010-0000-0500-00001C000000}" name="2016 r._x000a__x000a_s_x000a__x000a_K" dataDxfId="2989"/>
    <tableColumn id="29" xr3:uid="{00000000-0010-0000-0500-00001D000000}" name="2017 r._x000a__x000a_r_x000a__x000a_Ogółem2" dataDxfId="2988"/>
    <tableColumn id="30" xr3:uid="{00000000-0010-0000-0500-00001E000000}" name="2017 r._x000a__x000a_r_x000a__x000a_M" dataDxfId="2987"/>
    <tableColumn id="31" xr3:uid="{00000000-0010-0000-0500-00001F000000}" name="2017 r._x000a__x000a_r_x000a__x000a_K" dataDxfId="2986"/>
    <tableColumn id="32" xr3:uid="{00000000-0010-0000-0500-000020000000}" name="2017 r._x000a__x000a_s_x000a__x000a_Ogółem" dataDxfId="2985"/>
    <tableColumn id="33" xr3:uid="{00000000-0010-0000-0500-000021000000}" name="2017 r._x000a__x000a_s_x000a__x000a_M" dataDxfId="2984"/>
    <tableColumn id="34" xr3:uid="{00000000-0010-0000-0500-000022000000}" name="2017 r._x000a__x000a_s_x000a__x000a_K" dataDxfId="2983"/>
    <tableColumn id="35" xr3:uid="{00000000-0010-0000-0500-000023000000}" name="2018 r._x000a__x000a_r_x000a__x000a_Ogółem" dataDxfId="2982"/>
    <tableColumn id="36" xr3:uid="{00000000-0010-0000-0500-000024000000}" name="2018 r._x000a__x000a_r_x000a__x000a_M" dataDxfId="2981"/>
    <tableColumn id="37" xr3:uid="{00000000-0010-0000-0500-000025000000}" name="2018 r._x000a__x000a_r_x000a__x000a_K" dataDxfId="2980"/>
    <tableColumn id="38" xr3:uid="{00000000-0010-0000-0500-000026000000}" name="2018 r._x000a__x000a_s_x000a__x000a_Ogółem" dataDxfId="2979"/>
    <tableColumn id="39" xr3:uid="{00000000-0010-0000-0500-000027000000}" name="2018 r._x000a__x000a_s_x000a__x000a_M" dataDxfId="2978"/>
    <tableColumn id="40" xr3:uid="{00000000-0010-0000-0500-000028000000}" name="2018 r._x000a__x000a_s_x000a__x000a_K" dataDxfId="2977"/>
    <tableColumn id="47" xr3:uid="{00000000-0010-0000-0500-00002F000000}" name="2019 r._x000a__x000a_r_x000a__x000a_Ogółem" dataDxfId="2976"/>
    <tableColumn id="48" xr3:uid="{00000000-0010-0000-0500-000030000000}" name="2019 r._x000a__x000a_r_x000a__x000a_M" dataDxfId="2975"/>
    <tableColumn id="49" xr3:uid="{00000000-0010-0000-0500-000031000000}" name="2019 r._x000a__x000a_r_x000a__x000a_K" dataDxfId="2974"/>
    <tableColumn id="44" xr3:uid="{00000000-0010-0000-0500-00002C000000}" name="2019 r._x000a__x000a_s_x000a__x000a_Ogółem" dataDxfId="2973"/>
    <tableColumn id="45" xr3:uid="{00000000-0010-0000-0500-00002D000000}" name="2019 r._x000a__x000a_s_x000a__x000a_M" dataDxfId="2972"/>
    <tableColumn id="46" xr3:uid="{00000000-0010-0000-0500-00002E000000}" name="2019 r._x000a__x000a_s_x000a__x000a_K" dataDxfId="2971"/>
    <tableColumn id="41" xr3:uid="{00000000-0010-0000-0500-000029000000}" name="2020 r._x000a__x000a_r_x000a__x000a_Ogółem" dataDxfId="2970" dataCellStyle="Procentowy"/>
    <tableColumn id="42" xr3:uid="{00000000-0010-0000-0500-00002A000000}" name="2020 r._x000a__x000a_r_x000a__x000a_M" dataDxfId="2969"/>
    <tableColumn id="43" xr3:uid="{00000000-0010-0000-0500-00002B000000}" name="2020 r._x000a__x000a_r_x000a__x000a_K" dataDxfId="2968"/>
    <tableColumn id="18" xr3:uid="{00000000-0010-0000-0500-000012000000}" name="2020 r._x000a__x000a_s_x000a__x000a_Ogółem" dataDxfId="2967"/>
    <tableColumn id="50" xr3:uid="{00000000-0010-0000-0500-000032000000}" name="2020 r._x000a__x000a_s_x000a__x000a_M" dataDxfId="2966"/>
    <tableColumn id="51" xr3:uid="{00000000-0010-0000-0500-000033000000}" name="2020 r._x000a__x000a_s_x000a__x000a_K" dataDxfId="2965"/>
    <tableColumn id="55" xr3:uid="{5B6DA8F7-4742-413B-92CD-63F37DFB76E5}" name="2021 r.  r  Ogółem" dataDxfId="2964"/>
    <tableColumn id="56" xr3:uid="{F82BEE35-D9EF-402E-B342-D310E62C09BE}" name="2021 r.  r  M" dataDxfId="2963"/>
    <tableColumn id="57" xr3:uid="{06B2C288-7F12-4378-91DE-C70FA4894B75}" name="2021 r.  r  K" dataDxfId="2962"/>
    <tableColumn id="58" xr3:uid="{684595EF-35D2-4DD0-80E1-C2BDA084CE6E}" name="Kolumna4" dataDxfId="2961"/>
    <tableColumn id="59" xr3:uid="{6E15411C-53D1-4F8B-A8D1-D1835ADE9028}" name="Kolumna5" dataDxfId="2960"/>
    <tableColumn id="60" xr3:uid="{794A9E9F-D74D-4071-8A7F-C9FCABA5BAFA}" name="Kolumna6" dataDxfId="2959"/>
    <tableColumn id="61" xr3:uid="{1DD36C54-89A5-4558-9BF2-BE9D1D307A20}" name="Kolumna7" dataDxfId="2958"/>
    <tableColumn id="62" xr3:uid="{49A82EBB-41DC-4498-B278-977A1E498558}" name="Kolumna8" dataDxfId="2957"/>
    <tableColumn id="63" xr3:uid="{CE0275EB-27F7-481A-B68A-06CB3A87C631}" name="Kolumna9" dataDxfId="2956"/>
    <tableColumn id="64" xr3:uid="{7475EAA7-27E3-4FBF-89F4-2C36A210A77A}" name="2021 r.  r  Ogółem0" dataDxfId="2955"/>
    <tableColumn id="65" xr3:uid="{AA05391B-80E7-422F-A0CF-5CE1DE075356}" name="2021 r.  r  Ogółem1" dataDxfId="2954"/>
    <tableColumn id="66" xr3:uid="{151FCE3A-D4DF-4202-A2AF-88802037B638}" name="2021 r.  r  Ogółem2" dataDxfId="2953"/>
    <tableColumn id="67" xr3:uid="{CC4E640F-481E-4E67-84CD-AB9D37DF08B0}" name="2021 r.  r  Ogółem3" dataDxfId="2952"/>
    <tableColumn id="68" xr3:uid="{DB294D5E-230C-4336-A2FD-7FC2D07EAA54}" name="2021 r.  r  Ogółem4" dataDxfId="2951"/>
    <tableColumn id="69" xr3:uid="{988D0FD8-D0A0-4546-B35F-0E36DABC44A1}" name="2021 r.  r  Ogółem5" dataDxfId="2950"/>
    <tableColumn id="70" xr3:uid="{666D309E-ED5C-45EF-8A34-CBFC7B1F1B26}" name="2021 r.  r  Ogółem6" dataDxfId="2949"/>
    <tableColumn id="71" xr3:uid="{F909B570-DCFB-4855-AF08-2888CDE801CD}" name="2021 r.  r  Ogółem7" dataDxfId="2948"/>
    <tableColumn id="72" xr3:uid="{05AEAE3E-3F13-4AB1-B614-A4FEBFF2DC0B}" name="2021 r.  r  Ogółem8" dataDxfId="2947"/>
    <tableColumn id="73" xr3:uid="{822DABCA-2616-45FD-863E-4BFAF6AD4A73}" name="2021 r.  r  Ogółem9" dataDxfId="2946"/>
    <tableColumn id="74" xr3:uid="{0E5E9D11-CED7-4F2E-8AAD-77D045E77462}" name="2021 r.  r  M0" dataDxfId="2945"/>
    <tableColumn id="75" xr3:uid="{FFEA100D-225F-4FD8-9C9F-4E57D2D12C6D}" name="2021 r.  r  M1" dataDxfId="2944"/>
    <tableColumn id="76" xr3:uid="{9BC9B149-0051-42A0-BB25-7C4A54D97BBC}" name="2021 r.  r  M2" dataDxfId="2943"/>
    <tableColumn id="77" xr3:uid="{8F2E271E-0FC7-4062-BF0A-DD1959239A5E}" name="2021 r.  r  M3" dataDxfId="2942"/>
    <tableColumn id="78" xr3:uid="{2A8D0032-E9BE-42D7-A2E8-9F6CE9A0483C}" name="2021 r.  r  M4" dataDxfId="2941"/>
    <tableColumn id="79" xr3:uid="{9DF4A4A1-B0DC-496D-A37C-9B3B34B61B04}" name="2021 r.  r  M5" dataDxfId="2940"/>
    <tableColumn id="80" xr3:uid="{F5583CB8-B7AF-46DA-92DF-3E10C3434783}" name="2021 r.  r  M6" dataDxfId="2939"/>
    <tableColumn id="81" xr3:uid="{0B0BA9DB-AE24-4225-8099-40F539BCA60D}" name="2021 r.  r  M7" dataDxfId="2938"/>
    <tableColumn id="82" xr3:uid="{4EBB36EE-2095-4601-87F9-BBED969E443C}" name="2021 r.  r  M8" dataDxfId="2937"/>
    <tableColumn id="83" xr3:uid="{0BF13A6D-3924-4A45-9E02-47192BB37249}" name="2021 r.  r  M9" dataDxfId="2936"/>
    <tableColumn id="84" xr3:uid="{4FB23F50-0859-437A-B5B7-622CC9F48CF7}" name="2021 r.  r  K0" dataDxfId="2935"/>
    <tableColumn id="85" xr3:uid="{818B6FCF-B360-482B-969D-1B8F64EE90EE}" name="2021 r.  r  K1" dataDxfId="2934"/>
    <tableColumn id="86" xr3:uid="{BD7CE216-7484-40BD-8DA2-EE9DEC497BAC}" name="2021 r.  s  Ogółem" dataDxfId="2933"/>
    <tableColumn id="87" xr3:uid="{D3A53709-263E-4307-B2D2-86180301780D}" name="2021 r.  s  M" dataDxfId="2932"/>
    <tableColumn id="88" xr3:uid="{721399C5-47AF-43A3-A02F-AAF237F4FC3C}" name="2021 r.  s  K" dataDxfId="2931"/>
    <tableColumn id="89" xr3:uid="{B5BD0959-9DE7-4687-801F-9B414B17B5F6}" name="2022 r._x000a__x000a_r_x000a__x000a_Ogółem" dataDxfId="2930"/>
    <tableColumn id="90" xr3:uid="{1E7DE41F-5067-43E7-94CE-5AAF42C656A2}" name="2022 r._x000a__x000a_r_x000a__x000a_M" dataDxfId="2929"/>
    <tableColumn id="91" xr3:uid="{986F03A8-0A55-4A7A-A20A-A3E7E344676F}" name="2022 r._x000a__x000a_r_x000a__x000a_K" dataDxfId="2928"/>
    <tableColumn id="92" xr3:uid="{90172B51-79E3-48E4-9613-C88E35D0D6A7}" name="2022 r._x000a__x000a_s_x000a__x000a_Ogółem" dataDxfId="2927"/>
    <tableColumn id="93" xr3:uid="{B7E38D08-A917-4BD6-B992-59FF8A78548B}" name="2022 r._x000a__x000a_s_x000a__x000a_M" dataDxfId="2926"/>
    <tableColumn id="94" xr3:uid="{1640B9D6-81C8-49FB-9145-4D5614A2EA9A}" name="2022 r._x000a__x000a_s_x000a__x000a_K" dataDxfId="2925"/>
    <tableColumn id="95" xr3:uid="{C020F42C-4C82-4CA7-9A28-14A7CFA768BE}" name="2023 r._x000a__x000a_r_x000a__x000a_Ogółem" dataDxfId="2924"/>
    <tableColumn id="96" xr3:uid="{FA145B0C-1FE2-4B9D-87FE-B1E6E2EDA190}" name="2023 r._x000a__x000a_r_x000a__x000a_M" dataDxfId="2923"/>
    <tableColumn id="97" xr3:uid="{B69BAEFA-8584-4863-AAF3-AB7CDFC8F56B}" name="2023 r._x000a__x000a_r_x000a__x000a_K" dataDxfId="2922"/>
    <tableColumn id="98" xr3:uid="{FA3D37B9-F3CE-406D-B204-1B29643C7499}" name="2023 r._x000a__x000a_s_x000a__x000a_Ogółem" dataDxfId="2921"/>
    <tableColumn id="99" xr3:uid="{B91E1CCF-90D3-4C3E-936E-43AF3062DA58}" name="2023 r._x000a__x000a_s_x000a__x000a_M" dataDxfId="2920"/>
    <tableColumn id="100" xr3:uid="{D3994587-B64B-49B4-910D-7AAD6AE5EF7A}" name="2023 r._x000a__x000a_s_x000a__x000a_K" dataDxfId="2919"/>
    <tableColumn id="52" xr3:uid="{00000000-0010-0000-0500-000034000000}" name="Wskaźnik osiągnięć_x000a__x000a_Ogółem" dataDxfId="2918" dataCellStyle="Procentowy"/>
    <tableColumn id="53" xr3:uid="{00000000-0010-0000-0500-000035000000}" name="Wskaźnik osiągnięć_x000a__x000a_M" dataDxfId="2917"/>
    <tableColumn id="54" xr3:uid="{00000000-0010-0000-0500-000036000000}" name="Wskaźnik osiągnięć_x000a__x000a_K" dataDxfId="291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10iii" altTextSummary="W tabeli ujęto wskaźniki rezultatu specyficzne dla programu realizowane w Osi II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Tabela11" displayName="Tabela11" ref="A316:CV390" totalsRowShown="0" headerRowDxfId="2915" dataDxfId="2913" headerRowBorderDxfId="2914" tableBorderDxfId="2912" totalsRowBorderDxfId="2911">
  <tableColumns count="100">
    <tableColumn id="1" xr3:uid="{00000000-0010-0000-0600-000001000000}" name="NR IDENTYFIKACYJNY" dataDxfId="2910"/>
    <tableColumn id="2" xr3:uid="{00000000-0010-0000-0600-000002000000}" name="Wskaźnik" dataDxfId="2909"/>
    <tableColumn id="3" xr3:uid="{00000000-0010-0000-0600-000003000000}" name="EFS/Inicjatywa na rzecz zatrudnienia ludzi młodych" dataDxfId="2908"/>
    <tableColumn id="4" xr3:uid="{00000000-0010-0000-0600-000004000000}" name="Kategoria regionu (w stosownych przypadkach)" dataDxfId="2907"/>
    <tableColumn id="5" xr3:uid="{00000000-0010-0000-0600-000005000000}" name="Jednostka miary dla wskaźnika" dataDxfId="2906"/>
    <tableColumn id="6" xr3:uid="{00000000-0010-0000-0600-000006000000}" name="Jednostka miary dla wartości bazowej i docelowej" dataDxfId="2905"/>
    <tableColumn id="7" xr3:uid="{00000000-0010-0000-0600-000007000000}" name="Wartość docelowa (2023 r.)_x000a__x000a_Ogółem" dataDxfId="2904"/>
    <tableColumn id="8" xr3:uid="{00000000-0010-0000-0600-000008000000}" name="Wartość docelowa (2023 r.)_x000a__x000a_M" dataDxfId="2903"/>
    <tableColumn id="9" xr3:uid="{00000000-0010-0000-0600-000009000000}" name="Wartość docelowa (2023 r.)_x000a__x000a_K" dataDxfId="2902"/>
    <tableColumn id="10" xr3:uid="{00000000-0010-0000-0600-00000A000000}" name="2014 r._x000a__x000a_r_x000a__x000a_Ogółem" dataDxfId="2901"/>
    <tableColumn id="11" xr3:uid="{00000000-0010-0000-0600-00000B000000}" name="2014 r._x000a__x000a_r_x000a__x000a_M" dataDxfId="2900"/>
    <tableColumn id="12" xr3:uid="{00000000-0010-0000-0600-00000C000000}" name="2014 r._x000a__x000a_r_x000a__x000a_K_x000a_" dataDxfId="2899"/>
    <tableColumn id="13" xr3:uid="{00000000-0010-0000-0600-00000D000000}" name="2014 r._x000a__x000a_s_x000a__x000a_Ogółem" dataDxfId="2898"/>
    <tableColumn id="14" xr3:uid="{00000000-0010-0000-0600-00000E000000}" name="2014 r._x000a__x000a_s_x000a__x000a_M" dataDxfId="2897"/>
    <tableColumn id="15" xr3:uid="{00000000-0010-0000-0600-00000F000000}" name="2014 r._x000a__x000a_s_x000a__x000a_K" dataDxfId="2896"/>
    <tableColumn id="16" xr3:uid="{00000000-0010-0000-0600-000010000000}" name="2015 r._x000a__x000a_r_x000a__x000a_Ogółem" dataDxfId="2895"/>
    <tableColumn id="17" xr3:uid="{00000000-0010-0000-0600-000011000000}" name="2015 r._x000a__x000a_r_x000a__x000a_M" dataDxfId="2894"/>
    <tableColumn id="19" xr3:uid="{00000000-0010-0000-0600-000013000000}" name="2015 r._x000a__x000a_r_x000a__x000a_K" dataDxfId="2893"/>
    <tableColumn id="20" xr3:uid="{00000000-0010-0000-0600-000014000000}" name="2015 r._x000a__x000a_s_x000a__x000a_Ogółem" dataDxfId="2892"/>
    <tableColumn id="21" xr3:uid="{00000000-0010-0000-0600-000015000000}" name="2015 r._x000a__x000a_s_x000a__x000a_M" dataDxfId="2891"/>
    <tableColumn id="22" xr3:uid="{00000000-0010-0000-0600-000016000000}" name="2015 r._x000a__x000a_s_x000a__x000a_K" dataDxfId="2890"/>
    <tableColumn id="23" xr3:uid="{00000000-0010-0000-0600-000017000000}" name="2016 r._x000a__x000a_r_x000a__x000a_Ogółem" dataDxfId="2889"/>
    <tableColumn id="24" xr3:uid="{00000000-0010-0000-0600-000018000000}" name="2016 r._x000a__x000a_r_x000a__x000a_M" dataDxfId="2888"/>
    <tableColumn id="25" xr3:uid="{00000000-0010-0000-0600-000019000000}" name="2016 r._x000a__x000a_r_x000a__x000a_K" dataDxfId="2887"/>
    <tableColumn id="26" xr3:uid="{00000000-0010-0000-0600-00001A000000}" name="2016 r._x000a__x000a_s_x000a__x000a_Ogółem" dataDxfId="2886"/>
    <tableColumn id="27" xr3:uid="{00000000-0010-0000-0600-00001B000000}" name="2016 r._x000a__x000a_s_x000a__x000a_M" dataDxfId="2885"/>
    <tableColumn id="28" xr3:uid="{00000000-0010-0000-0600-00001C000000}" name="2016 r._x000a__x000a_s_x000a__x000a_K" dataDxfId="2884"/>
    <tableColumn id="29" xr3:uid="{00000000-0010-0000-0600-00001D000000}" name="2017 r._x000a__x000a_r_x000a__x000a_Ogółem2" dataDxfId="2883"/>
    <tableColumn id="30" xr3:uid="{00000000-0010-0000-0600-00001E000000}" name="2017 r._x000a__x000a_r_x000a__x000a_M" dataDxfId="2882"/>
    <tableColumn id="31" xr3:uid="{00000000-0010-0000-0600-00001F000000}" name="2017 r._x000a__x000a_r_x000a__x000a_K" dataDxfId="2881"/>
    <tableColumn id="32" xr3:uid="{00000000-0010-0000-0600-000020000000}" name="2017 r._x000a__x000a_s_x000a__x000a_Ogółem" dataDxfId="2880"/>
    <tableColumn id="33" xr3:uid="{00000000-0010-0000-0600-000021000000}" name="2017 r._x000a__x000a_s_x000a__x000a_M" dataDxfId="2879"/>
    <tableColumn id="34" xr3:uid="{00000000-0010-0000-0600-000022000000}" name="2017 r._x000a__x000a_s_x000a__x000a_K" dataDxfId="2878"/>
    <tableColumn id="35" xr3:uid="{00000000-0010-0000-0600-000023000000}" name="2018 r._x000a__x000a_r_x000a__x000a_Ogółem" dataDxfId="2877"/>
    <tableColumn id="36" xr3:uid="{00000000-0010-0000-0600-000024000000}" name="2018 r._x000a__x000a_r_x000a__x000a_M" dataDxfId="2876"/>
    <tableColumn id="37" xr3:uid="{00000000-0010-0000-0600-000025000000}" name="2018 r._x000a__x000a_r_x000a__x000a_K" dataDxfId="2875"/>
    <tableColumn id="38" xr3:uid="{00000000-0010-0000-0600-000026000000}" name="2018 r._x000a__x000a_s_x000a__x000a_Ogółem" dataDxfId="2874">
      <calculatedColumnFormula>J317+P317+V317+AB317+AH317</calculatedColumnFormula>
    </tableColumn>
    <tableColumn id="39" xr3:uid="{00000000-0010-0000-0600-000027000000}" name="2018 r._x000a__x000a_s_x000a__x000a_M" dataDxfId="2873"/>
    <tableColumn id="40" xr3:uid="{00000000-0010-0000-0600-000028000000}" name="2018 r._x000a__x000a_s_x000a__x000a_K" dataDxfId="2872"/>
    <tableColumn id="47" xr3:uid="{00000000-0010-0000-0600-00002F000000}" name="2019 r._x000a__x000a_r_x000a__x000a_Ogółem" dataDxfId="2871"/>
    <tableColumn id="48" xr3:uid="{00000000-0010-0000-0600-000030000000}" name="2019 r._x000a__x000a_r_x000a__x000a_M" dataDxfId="2870"/>
    <tableColumn id="49" xr3:uid="{00000000-0010-0000-0600-000031000000}" name="2019 r._x000a__x000a_r_x000a__x000a_K" dataDxfId="2869"/>
    <tableColumn id="44" xr3:uid="{00000000-0010-0000-0600-00002C000000}" name="2019 r._x000a__x000a_s_x000a__x000a_Ogółem" dataDxfId="2868"/>
    <tableColumn id="45" xr3:uid="{00000000-0010-0000-0600-00002D000000}" name="2019 r._x000a__x000a_s_x000a__x000a_M" dataDxfId="2867"/>
    <tableColumn id="46" xr3:uid="{00000000-0010-0000-0600-00002E000000}" name="2019 r._x000a__x000a_s_x000a__x000a_K" dataDxfId="2866"/>
    <tableColumn id="41" xr3:uid="{00000000-0010-0000-0600-000029000000}" name="2020 r._x000a__x000a_r_x000a__x000a_Ogółem" dataDxfId="2865" dataCellStyle="Procentowy"/>
    <tableColumn id="42" xr3:uid="{00000000-0010-0000-0600-00002A000000}" name="2020 r._x000a__x000a_r_x000a__x000a_M" dataDxfId="2864"/>
    <tableColumn id="43" xr3:uid="{00000000-0010-0000-0600-00002B000000}" name="2020 r._x000a__x000a_r_x000a__x000a_K" dataDxfId="2863"/>
    <tableColumn id="18" xr3:uid="{00000000-0010-0000-0600-000012000000}" name="2020 r._x000a__x000a_s_x000a__x000a_Ogółem" dataDxfId="2862"/>
    <tableColumn id="50" xr3:uid="{00000000-0010-0000-0600-000032000000}" name="2020 r._x000a__x000a_s_x000a__x000a_M" dataDxfId="2861"/>
    <tableColumn id="51" xr3:uid="{00000000-0010-0000-0600-000033000000}" name="2020 r._x000a__x000a_s_x000a__x000a_K" dataDxfId="2860"/>
    <tableColumn id="55" xr3:uid="{8FD6E104-B846-4279-9B16-34DDAE0A5115}" name="2021 r.  r  Ogółem" dataDxfId="2859"/>
    <tableColumn id="56" xr3:uid="{4B9C32BF-C129-48A3-8A10-2A789E756B3A}" name="2021 r.  r  M" dataDxfId="2858"/>
    <tableColumn id="57" xr3:uid="{C15A1699-92A7-451D-AE0C-7F43B52EECAC}" name="2021 r.  r  K" dataDxfId="2857"/>
    <tableColumn id="58" xr3:uid="{DBBF8CBD-D7F0-4243-A853-CCDE11BB4277}" name="Kolumna4" dataDxfId="2856"/>
    <tableColumn id="59" xr3:uid="{E476F666-6F51-4EAA-B464-C177ECDC6EAE}" name="Kolumna5" dataDxfId="2855"/>
    <tableColumn id="60" xr3:uid="{A7D8AB46-E736-4655-B7EF-0008E51B30D9}" name="Kolumna6" dataDxfId="2854"/>
    <tableColumn id="61" xr3:uid="{0C7BBBE1-DD08-4C17-8D04-93A95A17AA0C}" name="Kolumna7" dataDxfId="2853"/>
    <tableColumn id="62" xr3:uid="{23CE0CA2-1BF6-4738-92FE-66329D526285}" name="Kolumna8" dataDxfId="2852"/>
    <tableColumn id="63" xr3:uid="{1044AD5C-F991-4CFC-AC17-DB499E6BD3D4}" name="Kolumna9" dataDxfId="2851"/>
    <tableColumn id="64" xr3:uid="{BD41318B-A773-4490-B308-4019870C07A1}" name="2021 r.  r  Ogółem0" dataDxfId="2850"/>
    <tableColumn id="65" xr3:uid="{FD7A8C2C-EC33-45E6-976B-00A48B714BF5}" name="2021 r.  r  Ogółem1" dataDxfId="2849"/>
    <tableColumn id="66" xr3:uid="{03D12750-7357-41D9-B0D7-04209321176E}" name="2021 r.  r  Ogółem2" dataDxfId="2848"/>
    <tableColumn id="67" xr3:uid="{3B16F966-FCCC-44CD-88C5-E7DE421B7AE5}" name="2021 r.  r  Ogółem3" dataDxfId="2847"/>
    <tableColumn id="68" xr3:uid="{B9807C7D-9379-43D7-8D00-F401CC541BBE}" name="2021 r.  r  Ogółem4" dataDxfId="2846"/>
    <tableColumn id="69" xr3:uid="{A178E276-1C83-4427-848A-5B0F517E71F8}" name="2021 r.  r  Ogółem5" dataDxfId="2845"/>
    <tableColumn id="70" xr3:uid="{68953880-09B1-418F-9AE7-AB25CF218BE9}" name="2021 r.  r  Ogółem6" dataDxfId="2844"/>
    <tableColumn id="71" xr3:uid="{CD8F06D9-2D4C-46F6-8C05-17FF9A00CB61}" name="2021 r.  r  Ogółem7" dataDxfId="2843"/>
    <tableColumn id="72" xr3:uid="{123AE3B8-6B09-459E-8CE8-136752B313A7}" name="2021 r.  r  Ogółem8" dataDxfId="2842"/>
    <tableColumn id="73" xr3:uid="{F1641E0E-7964-4A7E-88A9-20A72618984A}" name="2021 r.  r  Ogółem9" dataDxfId="2841"/>
    <tableColumn id="74" xr3:uid="{919BCC33-B439-46C2-93F0-F20C5B93019E}" name="2021 r.  r  M0" dataDxfId="2840"/>
    <tableColumn id="75" xr3:uid="{8356DF51-4A4D-4B2A-B88E-840F1D64658F}" name="2021 r.  r  M1" dataDxfId="2839"/>
    <tableColumn id="76" xr3:uid="{A8D81C5E-0B52-4E32-90F7-794C2B6DAF17}" name="2021 r.  r  M2" dataDxfId="2838"/>
    <tableColumn id="77" xr3:uid="{2FB91619-4C97-4D25-94DD-22B4CE7388EE}" name="2021 r.  r  M3" dataDxfId="2837"/>
    <tableColumn id="78" xr3:uid="{5D1BC614-94AF-4261-8F76-15EEEB1D6B60}" name="2021 r.  r  M4" dataDxfId="2836"/>
    <tableColumn id="79" xr3:uid="{1B5559F3-CD56-4B73-BD68-BAC847F5B758}" name="2021 r.  r  M5" dataDxfId="2835"/>
    <tableColumn id="80" xr3:uid="{CDADDB23-225F-4B17-8961-45B1B2E7254E}" name="2021 r.  r  M6" dataDxfId="2834"/>
    <tableColumn id="81" xr3:uid="{A877FC00-26A5-445C-A5DB-6D2B48F3DBE1}" name="2021 r.  r  M7" dataDxfId="2833"/>
    <tableColumn id="82" xr3:uid="{63F87FE5-675F-43BA-B233-F2416C4CA2AB}" name="2021 r.  r  M8" dataDxfId="2832"/>
    <tableColumn id="83" xr3:uid="{8DE6885E-B926-4B0E-895B-9A93DA6E894E}" name="2021 r.  r  M9" dataDxfId="2831"/>
    <tableColumn id="84" xr3:uid="{ED919E1F-EF6B-4B43-A409-9F5A34ACAB56}" name="2021 r.  r  K0" dataDxfId="2830"/>
    <tableColumn id="85" xr3:uid="{CCDCDFF7-A5B3-4AE9-A22B-9F26187C8D8A}" name="2021 r.  r  K1" dataDxfId="2829"/>
    <tableColumn id="86" xr3:uid="{5A929208-3984-48D0-9F46-6224CD93466C}" name="2021 r.  s  Ogółem" dataDxfId="2828">
      <calculatedColumnFormula>J317+P317+V317+AB317+AH317+AN317+AT317+AZ317</calculatedColumnFormula>
    </tableColumn>
    <tableColumn id="87" xr3:uid="{A0E32A5C-F506-44EF-B472-709D37B293EA}" name="2021 r.  s  M" dataDxfId="2827"/>
    <tableColumn id="88" xr3:uid="{B769B200-76CF-4C65-BCA2-9466FC177255}" name="2021 r.  s  K" dataDxfId="2826"/>
    <tableColumn id="89" xr3:uid="{A725AB1E-0CEE-4CFF-BA9D-55A43125B637}" name="2022 r._x000a__x000a_r_x000a__x000a_Ogółem" dataDxfId="2825"/>
    <tableColumn id="90" xr3:uid="{07CB8D84-85E6-4BD7-97BC-123F9C2F965D}" name="2022 r._x000a__x000a_r_x000a__x000a_M" dataDxfId="2824"/>
    <tableColumn id="91" xr3:uid="{63ED9066-AEC0-4480-8204-682FEBD94AD3}" name="2022 r._x000a__x000a_r_x000a__x000a_K" dataDxfId="2823"/>
    <tableColumn id="92" xr3:uid="{5235893B-EC93-476E-9B3E-CCA02BC08D5B}" name="2022 r._x000a__x000a_s_x000a__x000a_Ogółem" dataDxfId="2822"/>
    <tableColumn id="93" xr3:uid="{1883E63F-1D6B-47FD-930F-FE66137CED3F}" name="2022 r._x000a__x000a_s_x000a__x000a_M" dataDxfId="2821"/>
    <tableColumn id="94" xr3:uid="{2E6D7B92-89D1-4F25-AB9F-806C2DD89116}" name="2022 r._x000a__x000a_s_x000a__x000a_K" dataDxfId="2820"/>
    <tableColumn id="95" xr3:uid="{B91680A2-BF55-4D4B-BDD9-C8719E3D9F8B}" name="2023 r._x000a__x000a_r_x000a__x000a_Ogółem" dataDxfId="2819"/>
    <tableColumn id="96" xr3:uid="{441DD963-23D6-4A78-9FDD-1BEA9AB4AE77}" name="2023 r._x000a__x000a_r_x000a__x000a_M" dataDxfId="2818"/>
    <tableColumn id="97" xr3:uid="{BE1527CF-830A-4967-8A0A-EBA616F3B3F9}" name="2023 r._x000a__x000a_r_x000a__x000a_K" dataDxfId="2817"/>
    <tableColumn id="98" xr3:uid="{70943D89-C449-452B-A927-9C97CE44FC1E}" name="2023 r._x000a__x000a_s_x000a__x000a_Ogółem" dataDxfId="2816"/>
    <tableColumn id="99" xr3:uid="{B9DFC452-7526-49FD-9882-B5473D1B3DE5}" name="2023 r._x000a__x000a_s_x000a__x000a_M" dataDxfId="2815"/>
    <tableColumn id="100" xr3:uid="{1C86D768-E887-4D38-84FF-B3E0B9C8B842}" name="2023 r._x000a__x000a_s_x000a__x000a_K" dataDxfId="2814"/>
    <tableColumn id="52" xr3:uid="{00000000-0010-0000-0600-000034000000}" name="Wskaźnik osiągnięć_x000a__x000a_Ogółem" dataDxfId="2813" dataCellStyle="Procentowy">
      <calculatedColumnFormula>CQ317/G317</calculatedColumnFormula>
    </tableColumn>
    <tableColumn id="53" xr3:uid="{00000000-0010-0000-0600-000035000000}" name="Wskaźnik osiągnięć_x000a__x000a_M" dataDxfId="2812"/>
    <tableColumn id="54" xr3:uid="{00000000-0010-0000-0600-000036000000}" name="Wskaźnik osiągnięć_x000a__x000a_K" dataDxfId="281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11i" altTextSummary="W tabeli ujęto wskaźniki rezultatu specyficzne dla programu realizowane w Osi II w Priorytecie inwestycyjnym: 11i inwestycje w zdolności instytucjonalne i w sprawność administracji publicznej oraz efektywność usług publicznych na szczeblu krajowym, regionalnym i lokalnym w celu przeprowadzenia reform, z uwzględnieniem lepszego stanowienia prawa i dobrego rządzenia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Tabela12" displayName="Tabela12" ref="A397:CV401" totalsRowShown="0" headerRowDxfId="2810" dataDxfId="2808" headerRowBorderDxfId="2809" tableBorderDxfId="2807" totalsRowBorderDxfId="2806">
  <tableColumns count="100">
    <tableColumn id="1" xr3:uid="{00000000-0010-0000-0700-000001000000}" name="NR IDENTYFIKACYJNY" dataDxfId="2805"/>
    <tableColumn id="2" xr3:uid="{00000000-0010-0000-0700-000002000000}" name="Wskaźnik" dataDxfId="2804"/>
    <tableColumn id="3" xr3:uid="{00000000-0010-0000-0700-000003000000}" name="EFS/Inicjatywa na rzecz zatrudnienia ludzi młodych" dataDxfId="2803"/>
    <tableColumn id="4" xr3:uid="{00000000-0010-0000-0700-000004000000}" name="Kategoria regionu (w stosownych przypadkach)" dataDxfId="2802"/>
    <tableColumn id="5" xr3:uid="{00000000-0010-0000-0700-000005000000}" name="Jednostka miary dla wskaźnika" dataDxfId="2801"/>
    <tableColumn id="6" xr3:uid="{00000000-0010-0000-0700-000006000000}" name="Jednostka miary dla wartości bazowej i docelowej" dataDxfId="2800"/>
    <tableColumn id="7" xr3:uid="{00000000-0010-0000-0700-000007000000}" name="Wartość docelowa (2023 r.)_x000a__x000a_Ogółem" dataDxfId="2799"/>
    <tableColumn id="8" xr3:uid="{00000000-0010-0000-0700-000008000000}" name="Wartość docelowa (2023 r.)_x000a__x000a_M" dataDxfId="2798"/>
    <tableColumn id="9" xr3:uid="{00000000-0010-0000-0700-000009000000}" name="Wartość docelowa (2023 r.)_x000a__x000a_K" dataDxfId="2797"/>
    <tableColumn id="10" xr3:uid="{00000000-0010-0000-0700-00000A000000}" name="2014 r._x000a__x000a_r_x000a__x000a_Ogółem" dataDxfId="2796"/>
    <tableColumn id="11" xr3:uid="{00000000-0010-0000-0700-00000B000000}" name="2014 r._x000a__x000a_r_x000a__x000a_M" dataDxfId="2795"/>
    <tableColumn id="12" xr3:uid="{00000000-0010-0000-0700-00000C000000}" name="2014 r._x000a__x000a_r_x000a__x000a_K_x000a_" dataDxfId="2794"/>
    <tableColumn id="13" xr3:uid="{00000000-0010-0000-0700-00000D000000}" name="2014 r._x000a__x000a_s_x000a__x000a_Ogółem" dataDxfId="2793"/>
    <tableColumn id="14" xr3:uid="{00000000-0010-0000-0700-00000E000000}" name="2014 r._x000a__x000a_s_x000a__x000a_M" dataDxfId="2792"/>
    <tableColumn id="15" xr3:uid="{00000000-0010-0000-0700-00000F000000}" name="2014 r._x000a__x000a_s_x000a__x000a_K" dataDxfId="2791"/>
    <tableColumn id="16" xr3:uid="{00000000-0010-0000-0700-000010000000}" name="2015 r._x000a__x000a_r_x000a__x000a_Ogółem" dataDxfId="2790"/>
    <tableColumn id="17" xr3:uid="{00000000-0010-0000-0700-000011000000}" name="2015 r._x000a__x000a_r_x000a__x000a_M" dataDxfId="2789"/>
    <tableColumn id="19" xr3:uid="{00000000-0010-0000-0700-000013000000}" name="2015 r._x000a__x000a_r_x000a__x000a_K" dataDxfId="2788"/>
    <tableColumn id="20" xr3:uid="{00000000-0010-0000-0700-000014000000}" name="2015 r._x000a__x000a_s_x000a__x000a_Ogółem" dataDxfId="2787"/>
    <tableColumn id="21" xr3:uid="{00000000-0010-0000-0700-000015000000}" name="2015 r._x000a__x000a_s_x000a__x000a_M" dataDxfId="2786"/>
    <tableColumn id="22" xr3:uid="{00000000-0010-0000-0700-000016000000}" name="2015 r._x000a__x000a_s_x000a__x000a_K" dataDxfId="2785"/>
    <tableColumn id="23" xr3:uid="{00000000-0010-0000-0700-000017000000}" name="2016 r._x000a__x000a_r_x000a__x000a_Ogółem" dataDxfId="2784"/>
    <tableColumn id="24" xr3:uid="{00000000-0010-0000-0700-000018000000}" name="2016 r._x000a__x000a_r_x000a__x000a_M" dataDxfId="2783"/>
    <tableColumn id="25" xr3:uid="{00000000-0010-0000-0700-000019000000}" name="2016 r._x000a__x000a_r_x000a__x000a_K" dataDxfId="2782"/>
    <tableColumn id="26" xr3:uid="{00000000-0010-0000-0700-00001A000000}" name="2016 r._x000a__x000a_s_x000a__x000a_Ogółem" dataDxfId="2781"/>
    <tableColumn id="27" xr3:uid="{00000000-0010-0000-0700-00001B000000}" name="2016 r._x000a__x000a_s_x000a__x000a_M" dataDxfId="2780"/>
    <tableColumn id="28" xr3:uid="{00000000-0010-0000-0700-00001C000000}" name="2016 r._x000a__x000a_s_x000a__x000a_K" dataDxfId="2779"/>
    <tableColumn id="29" xr3:uid="{00000000-0010-0000-0700-00001D000000}" name="2017 r._x000a__x000a_r_x000a__x000a_Ogółem2" dataDxfId="2778"/>
    <tableColumn id="30" xr3:uid="{00000000-0010-0000-0700-00001E000000}" name="2017 r._x000a__x000a_r_x000a__x000a_M" dataDxfId="2777"/>
    <tableColumn id="31" xr3:uid="{00000000-0010-0000-0700-00001F000000}" name="2017 r._x000a__x000a_r_x000a__x000a_K" dataDxfId="2776"/>
    <tableColumn id="32" xr3:uid="{00000000-0010-0000-0700-000020000000}" name="2017 r._x000a__x000a_s_x000a__x000a_Ogółem" dataDxfId="2775"/>
    <tableColumn id="33" xr3:uid="{00000000-0010-0000-0700-000021000000}" name="2017 r._x000a__x000a_s_x000a__x000a_M" dataDxfId="2774"/>
    <tableColumn id="34" xr3:uid="{00000000-0010-0000-0700-000022000000}" name="2017 r._x000a__x000a_s_x000a__x000a_K" dataDxfId="2773"/>
    <tableColumn id="35" xr3:uid="{00000000-0010-0000-0700-000023000000}" name="2018 r._x000a__x000a_r_x000a__x000a_Ogółem" dataDxfId="2772"/>
    <tableColumn id="36" xr3:uid="{00000000-0010-0000-0700-000024000000}" name="2018 r._x000a__x000a_r_x000a__x000a_M" dataDxfId="2771"/>
    <tableColumn id="37" xr3:uid="{00000000-0010-0000-0700-000025000000}" name="2018 r._x000a__x000a_r_x000a__x000a_K" dataDxfId="2770"/>
    <tableColumn id="38" xr3:uid="{00000000-0010-0000-0700-000026000000}" name="2018 r._x000a__x000a_s_x000a__x000a_Ogółem" dataDxfId="2769"/>
    <tableColumn id="39" xr3:uid="{00000000-0010-0000-0700-000027000000}" name="2018 r._x000a__x000a_s_x000a__x000a_M" dataDxfId="2768"/>
    <tableColumn id="40" xr3:uid="{00000000-0010-0000-0700-000028000000}" name="2018 r._x000a__x000a_s_x000a__x000a_K" dataDxfId="2767"/>
    <tableColumn id="47" xr3:uid="{00000000-0010-0000-0700-00002F000000}" name="2019 r._x000a__x000a_r_x000a__x000a_Ogółem" dataDxfId="2766"/>
    <tableColumn id="48" xr3:uid="{00000000-0010-0000-0700-000030000000}" name="2019 r._x000a__x000a_r_x000a__x000a_M" dataDxfId="2765"/>
    <tableColumn id="49" xr3:uid="{00000000-0010-0000-0700-000031000000}" name="2019 r._x000a__x000a_r_x000a__x000a_K" dataDxfId="2764"/>
    <tableColumn id="44" xr3:uid="{00000000-0010-0000-0700-00002C000000}" name="2019 r._x000a__x000a_s_x000a__x000a_Ogółem" dataDxfId="2763"/>
    <tableColumn id="45" xr3:uid="{00000000-0010-0000-0700-00002D000000}" name="2019 r._x000a__x000a_s_x000a__x000a_M" dataDxfId="2762"/>
    <tableColumn id="46" xr3:uid="{00000000-0010-0000-0700-00002E000000}" name="2019 r._x000a__x000a_s_x000a__x000a_K" dataDxfId="2761"/>
    <tableColumn id="41" xr3:uid="{00000000-0010-0000-0700-000029000000}" name="2020 r._x000a__x000a_r_x000a__x000a_Ogółem" dataDxfId="2760"/>
    <tableColumn id="42" xr3:uid="{00000000-0010-0000-0700-00002A000000}" name="2020 r._x000a__x000a_r_x000a__x000a_M" dataDxfId="2759"/>
    <tableColumn id="43" xr3:uid="{00000000-0010-0000-0700-00002B000000}" name="2020 r._x000a__x000a_r_x000a__x000a_K" dataDxfId="2758"/>
    <tableColumn id="18" xr3:uid="{00000000-0010-0000-0700-000012000000}" name="2020 r._x000a__x000a_s_x000a__x000a_Ogółem" dataDxfId="2757"/>
    <tableColumn id="50" xr3:uid="{00000000-0010-0000-0700-000032000000}" name="2020 r._x000a__x000a_s_x000a__x000a_M" dataDxfId="2756"/>
    <tableColumn id="51" xr3:uid="{00000000-0010-0000-0700-000033000000}" name="2020 r._x000a__x000a_s_x000a__x000a_K" dataDxfId="2755"/>
    <tableColumn id="55" xr3:uid="{694158BF-EF30-43CF-85E9-9ADE6C78085F}" name="2021 r.  r  Ogółem" dataDxfId="2754"/>
    <tableColumn id="56" xr3:uid="{49AB852D-12CA-435C-B022-37BFDD19BDDA}" name="2021 r.  r  M" dataDxfId="2753"/>
    <tableColumn id="57" xr3:uid="{0A64F181-D932-43C3-BF1D-7DE270DA045F}" name="2021 r.  r  K" dataDxfId="2752"/>
    <tableColumn id="58" xr3:uid="{5B30A569-E458-443B-81FE-4CCE64C5A26D}" name="Kolumna4" dataDxfId="2751"/>
    <tableColumn id="59" xr3:uid="{5D83457F-708B-4023-B49D-FD8E68D89DC2}" name="Kolumna5" dataDxfId="2750"/>
    <tableColumn id="60" xr3:uid="{A491C32C-AE18-41C5-99BE-03FF46C5E910}" name="Kolumna6" dataDxfId="2749"/>
    <tableColumn id="61" xr3:uid="{0328E6D7-FA32-47DE-A78A-CAFDD8AF765B}" name="Kolumna7" dataDxfId="2748"/>
    <tableColumn id="62" xr3:uid="{BA1BC516-5AE8-4E2C-8E8D-3C7571CCF4B4}" name="Kolumna8" dataDxfId="2747"/>
    <tableColumn id="63" xr3:uid="{4D747B3D-B99D-4111-9849-7FA7803BFE65}" name="Kolumna9" dataDxfId="2746"/>
    <tableColumn id="64" xr3:uid="{CD93284E-1A93-40D8-91A4-107D43FCADFD}" name="2021 r.  r  Ogółem0" dataDxfId="2745"/>
    <tableColumn id="65" xr3:uid="{E766548B-A1A0-41CA-90F0-E171DE648E35}" name="2021 r.  r  Ogółem1" dataDxfId="2744"/>
    <tableColumn id="66" xr3:uid="{726C0693-BE1D-4E2E-9DCC-8AFA5259AEBE}" name="2021 r.  r  Ogółem2" dataDxfId="2743"/>
    <tableColumn id="67" xr3:uid="{E910CB50-ECC7-4C3D-A62A-A15DBAAA209D}" name="2021 r.  r  Ogółem3" dataDxfId="2742"/>
    <tableColumn id="68" xr3:uid="{A5D283AD-ABAF-43F0-816D-3466A3BF7EFE}" name="2021 r.  r  Ogółem4" dataDxfId="2741"/>
    <tableColumn id="69" xr3:uid="{E6FDC1C7-7C32-4AC4-B659-CEF41B3D29C9}" name="2021 r.  r  Ogółem5" dataDxfId="2740"/>
    <tableColumn id="70" xr3:uid="{41E2D9C0-A2ED-4363-8F15-8288B740C88A}" name="2021 r.  r  Ogółem6" dataDxfId="2739"/>
    <tableColumn id="71" xr3:uid="{04EECBB9-724C-4570-B2A7-9241DA61E518}" name="2021 r.  r  Ogółem7" dataDxfId="2738"/>
    <tableColumn id="72" xr3:uid="{221745AB-638C-46B7-902D-4D560AC35667}" name="2021 r.  r  Ogółem8" dataDxfId="2737"/>
    <tableColumn id="73" xr3:uid="{1B4B728A-8E1C-4097-9A70-C599F6508540}" name="2021 r.  r  Ogółem9" dataDxfId="2736"/>
    <tableColumn id="74" xr3:uid="{44401174-D2CF-427B-A215-ADBF048E8054}" name="2021 r.  r  M0" dataDxfId="2735"/>
    <tableColumn id="75" xr3:uid="{C686DB72-DDE8-4B73-AC14-F6DB1BEE1095}" name="2021 r.  r  M1" dataDxfId="2734"/>
    <tableColumn id="76" xr3:uid="{21AAAB74-09C1-48CB-A63F-F5E1244E5747}" name="2021 r.  r  M2" dataDxfId="2733"/>
    <tableColumn id="77" xr3:uid="{70A02814-9AC3-48ED-A365-939598266A68}" name="2021 r.  r  M3" dataDxfId="2732"/>
    <tableColumn id="78" xr3:uid="{B4EA1D73-FCC7-4909-A73D-4160660DDCFF}" name="2021 r.  r  M4" dataDxfId="2731"/>
    <tableColumn id="79" xr3:uid="{F43A9BAC-D67E-49D5-BA6C-9E33A9CABC30}" name="2021 r.  r  M5" dataDxfId="2730"/>
    <tableColumn id="80" xr3:uid="{417BEDB3-9E3F-4480-9E1B-387A79C837DE}" name="2021 r.  r  M6" dataDxfId="2729"/>
    <tableColumn id="81" xr3:uid="{1F840D5F-EDC8-478F-9FD8-54F863C42198}" name="2021 r.  r  M7" dataDxfId="2728"/>
    <tableColumn id="82" xr3:uid="{92BAF43C-C4B9-4D23-927B-AA90CE87F4B1}" name="2021 r.  r  M8" dataDxfId="2727"/>
    <tableColumn id="83" xr3:uid="{E0F797A7-BE88-40D4-8DA4-E93FCBA9C9CF}" name="2021 r.  r  M9" dataDxfId="2726"/>
    <tableColumn id="84" xr3:uid="{55FE1E9E-7B1C-4485-A62B-5E909B3D36A2}" name="2021 r.  r  K0" dataDxfId="2725"/>
    <tableColumn id="85" xr3:uid="{38642C63-F857-426B-B120-5D29B4A7E120}" name="2021 r.  r  K1" dataDxfId="2724"/>
    <tableColumn id="86" xr3:uid="{C1B0731C-22C4-4A7C-9904-B5A64615A7B0}" name="2021 r.  s  Ogółem" dataDxfId="2723"/>
    <tableColumn id="87" xr3:uid="{D357A290-0580-49FF-B372-76C310F0DD42}" name="2021 r.  s  M" dataDxfId="2722"/>
    <tableColumn id="88" xr3:uid="{69AE7D3D-E2A4-4C10-AD00-EAFE6EB1B14F}" name="2021 r.  s  K" dataDxfId="2721"/>
    <tableColumn id="89" xr3:uid="{7C2DF2C0-76A6-4DD4-829E-8E470812BEA1}" name="2022 r._x000a__x000a_r_x000a__x000a_Ogółem" dataDxfId="2720"/>
    <tableColumn id="90" xr3:uid="{1FD6DB98-C2E3-4B93-B91D-471136F4B4EB}" name="2022 r._x000a__x000a_r_x000a__x000a_M" dataDxfId="2719"/>
    <tableColumn id="91" xr3:uid="{FC3A6FFA-EE47-462C-BC80-AB46845CEB1F}" name="2022 r._x000a__x000a_r_x000a__x000a_K" dataDxfId="2718"/>
    <tableColumn id="92" xr3:uid="{F6F62625-25E5-4F33-9F8F-9E4ECF5C3710}" name="2022 r._x000a__x000a_s_x000a__x000a_Ogółem" dataDxfId="2717"/>
    <tableColumn id="93" xr3:uid="{E1917D27-ACE1-4C73-A104-AEE86DB3CF16}" name="2022 r._x000a__x000a_s_x000a__x000a_M" dataDxfId="2716"/>
    <tableColumn id="94" xr3:uid="{0FDE3CBD-BBC4-49EA-80F1-34DC0A1E8C24}" name="2022 r._x000a__x000a_s_x000a__x000a_K" dataDxfId="2715"/>
    <tableColumn id="95" xr3:uid="{5E9834B8-11E8-4724-A62C-6E57C2D7D3F6}" name="2023 r._x000a__x000a_r_x000a__x000a_Ogółem" dataDxfId="2714"/>
    <tableColumn id="96" xr3:uid="{AC72851F-7FD3-4BBE-875D-68E6A6B35588}" name="2023 r._x000a__x000a_r_x000a__x000a_M" dataDxfId="2713"/>
    <tableColumn id="97" xr3:uid="{5F51DBAC-81D3-43A1-9C92-8463AEAE2787}" name="2023 r._x000a__x000a_r_x000a__x000a_K" dataDxfId="2712"/>
    <tableColumn id="98" xr3:uid="{0CB43C19-1A16-4BB1-8D5E-6566D7B27CB4}" name="2023 r._x000a__x000a_s_x000a__x000a_Ogółem" dataDxfId="2711">
      <calculatedColumnFormula>Tabela12[[#This Row],[2023 r.
r
Ogółem]]+Tabela12[[#This Row],[2022 r.
r
Ogółem]]+Tabela12[[#This Row],[2021 r.  r  Ogółem]]+Tabela12[[#This Row],[2020 r.
r
Ogółem]]+Tabela12[[#This Row],[2019 r.
r
Ogółem]]+Tabela12[[#This Row],[2018 r.
r
Ogółem]]+Tabela12[[#This Row],[2017 r.
r
Ogółem2]]+Tabela12[[#This Row],[2016 r.
r
Ogółem]]+Tabela12[[#This Row],[2015 r.
r
Ogółem]]+Tabela12[[#This Row],[2014 r.
r
Ogółem]]</calculatedColumnFormula>
    </tableColumn>
    <tableColumn id="99" xr3:uid="{83315CA3-38E3-4881-B879-C3CBE9BC0442}" name="2023 r._x000a__x000a_s_x000a__x000a_M" dataDxfId="2710"/>
    <tableColumn id="100" xr3:uid="{1989C1EC-A9E0-4CD5-898C-6ACB1FEFD1EC}" name="2023 r._x000a__x000a_s_x000a__x000a_K" dataDxfId="2709"/>
    <tableColumn id="52" xr3:uid="{00000000-0010-0000-0700-000034000000}" name="Wskaźnik osiągnięć_x000a__x000a_Ogółem" dataDxfId="2708" dataCellStyle="Procentowy">
      <calculatedColumnFormula>CQ398/G398</calculatedColumnFormula>
    </tableColumn>
    <tableColumn id="53" xr3:uid="{00000000-0010-0000-0700-000035000000}" name="Wskaźnik osiągnięć_x000a__x000a_M" dataDxfId="2707"/>
    <tableColumn id="54" xr3:uid="{00000000-0010-0000-0700-000036000000}" name="Wskaźnik osiągnięć_x000a__x000a_K" dataDxfId="270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11ii" altTextSummary="W tabeli ujęto wskaźniki rezultatu specyficzne dla programu realizowane w Osi II w Priorytecie inwestycyjnym: 11ii 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Tabela13" displayName="Tabela13" ref="A410:CV412" totalsRowShown="0" headerRowDxfId="2705" dataDxfId="2703" headerRowBorderDxfId="2704" tableBorderDxfId="2702" totalsRowBorderDxfId="2701">
  <tableColumns count="100">
    <tableColumn id="1" xr3:uid="{00000000-0010-0000-0800-000001000000}" name="NR IDENTYFIKACYJNY" dataDxfId="2700"/>
    <tableColumn id="2" xr3:uid="{00000000-0010-0000-0800-000002000000}" name="Wskaźnik" dataDxfId="2699"/>
    <tableColumn id="3" xr3:uid="{00000000-0010-0000-0800-000003000000}" name="EFS/Inicjatywa na rzecz zatrudnienia ludzi młodych" dataDxfId="2698"/>
    <tableColumn id="4" xr3:uid="{00000000-0010-0000-0800-000004000000}" name="Kategoria regionu (w stosownych przypadkach)" dataDxfId="2697"/>
    <tableColumn id="5" xr3:uid="{00000000-0010-0000-0800-000005000000}" name="Jednostka miary dla wskaźnika" dataDxfId="2696"/>
    <tableColumn id="6" xr3:uid="{00000000-0010-0000-0800-000006000000}" name="Jednostka miary dla wartości bazowej i docelowej" dataDxfId="2695"/>
    <tableColumn id="7" xr3:uid="{00000000-0010-0000-0800-000007000000}" name="Wartość docelowa (2023 r.)_x000a__x000a_Ogółem" dataDxfId="2694"/>
    <tableColumn id="8" xr3:uid="{00000000-0010-0000-0800-000008000000}" name="Wartość docelowa (2023 r.)_x000a__x000a_M" dataDxfId="2693"/>
    <tableColumn id="9" xr3:uid="{00000000-0010-0000-0800-000009000000}" name="Wartość docelowa (2023 r.)_x000a__x000a_K" dataDxfId="2692"/>
    <tableColumn id="10" xr3:uid="{00000000-0010-0000-0800-00000A000000}" name="2014 r._x000a__x000a_r_x000a__x000a_Ogółem" dataDxfId="2691"/>
    <tableColumn id="11" xr3:uid="{00000000-0010-0000-0800-00000B000000}" name="2014 r._x000a__x000a_r_x000a__x000a_M" dataDxfId="2690"/>
    <tableColumn id="12" xr3:uid="{00000000-0010-0000-0800-00000C000000}" name="2014 r._x000a__x000a_r_x000a__x000a_K_x000a_" dataDxfId="2689"/>
    <tableColumn id="13" xr3:uid="{00000000-0010-0000-0800-00000D000000}" name="2014 r._x000a__x000a_s_x000a__x000a_Ogółem" dataDxfId="2688"/>
    <tableColumn id="14" xr3:uid="{00000000-0010-0000-0800-00000E000000}" name="2014 r._x000a__x000a_s_x000a__x000a_M" dataDxfId="2687"/>
    <tableColumn id="15" xr3:uid="{00000000-0010-0000-0800-00000F000000}" name="2014 r._x000a__x000a_s_x000a__x000a_K" dataDxfId="2686"/>
    <tableColumn id="16" xr3:uid="{00000000-0010-0000-0800-000010000000}" name="2015 r._x000a__x000a_r_x000a__x000a_Ogółem" dataDxfId="2685"/>
    <tableColumn id="17" xr3:uid="{00000000-0010-0000-0800-000011000000}" name="2015 r._x000a__x000a_r_x000a__x000a_M" dataDxfId="2684"/>
    <tableColumn id="19" xr3:uid="{00000000-0010-0000-0800-000013000000}" name="2015 r._x000a__x000a_r_x000a__x000a_K" dataDxfId="2683"/>
    <tableColumn id="20" xr3:uid="{00000000-0010-0000-0800-000014000000}" name="2015 r._x000a__x000a_s_x000a__x000a_Ogółem" dataDxfId="2682"/>
    <tableColumn id="21" xr3:uid="{00000000-0010-0000-0800-000015000000}" name="2015 r._x000a__x000a_s_x000a__x000a_M" dataDxfId="2681"/>
    <tableColumn id="22" xr3:uid="{00000000-0010-0000-0800-000016000000}" name="2015 r._x000a__x000a_s_x000a__x000a_K" dataDxfId="2680"/>
    <tableColumn id="23" xr3:uid="{00000000-0010-0000-0800-000017000000}" name="2016 r._x000a__x000a_r_x000a__x000a_Ogółem" dataDxfId="2679"/>
    <tableColumn id="24" xr3:uid="{00000000-0010-0000-0800-000018000000}" name="2016 r._x000a__x000a_r_x000a__x000a_M" dataDxfId="2678"/>
    <tableColumn id="25" xr3:uid="{00000000-0010-0000-0800-000019000000}" name="2016 r._x000a__x000a_r_x000a__x000a_K" dataDxfId="2677"/>
    <tableColumn id="26" xr3:uid="{00000000-0010-0000-0800-00001A000000}" name="2016 r._x000a__x000a_s_x000a__x000a_Ogółem" dataDxfId="2676"/>
    <tableColumn id="27" xr3:uid="{00000000-0010-0000-0800-00001B000000}" name="2016 r._x000a__x000a_s_x000a__x000a_M" dataDxfId="2675"/>
    <tableColumn id="28" xr3:uid="{00000000-0010-0000-0800-00001C000000}" name="2016 r._x000a__x000a_s_x000a__x000a_K" dataDxfId="2674"/>
    <tableColumn id="29" xr3:uid="{00000000-0010-0000-0800-00001D000000}" name="2017 r._x000a__x000a_r_x000a__x000a_Ogółem2" dataDxfId="2673"/>
    <tableColumn id="30" xr3:uid="{00000000-0010-0000-0800-00001E000000}" name="2017 r._x000a__x000a_r_x000a__x000a_M" dataDxfId="2672"/>
    <tableColumn id="31" xr3:uid="{00000000-0010-0000-0800-00001F000000}" name="2017 r._x000a__x000a_r_x000a__x000a_K" dataDxfId="2671"/>
    <tableColumn id="32" xr3:uid="{00000000-0010-0000-0800-000020000000}" name="2017 r._x000a__x000a_s_x000a__x000a_Ogółem" dataDxfId="2670"/>
    <tableColumn id="33" xr3:uid="{00000000-0010-0000-0800-000021000000}" name="2017 r._x000a__x000a_s_x000a__x000a_M" dataDxfId="2669"/>
    <tableColumn id="34" xr3:uid="{00000000-0010-0000-0800-000022000000}" name="2017 r._x000a__x000a_s_x000a__x000a_K" dataDxfId="2668"/>
    <tableColumn id="35" xr3:uid="{00000000-0010-0000-0800-000023000000}" name="2018 r._x000a__x000a_r_x000a__x000a_Ogółem" dataDxfId="2667"/>
    <tableColumn id="36" xr3:uid="{00000000-0010-0000-0800-000024000000}" name="2018 r._x000a__x000a_r_x000a__x000a_M" dataDxfId="2666"/>
    <tableColumn id="37" xr3:uid="{00000000-0010-0000-0800-000025000000}" name="2018 r._x000a__x000a_r_x000a__x000a_K" dataDxfId="2665"/>
    <tableColumn id="38" xr3:uid="{00000000-0010-0000-0800-000026000000}" name="2018 r._x000a__x000a_s_x000a__x000a_Ogółem" dataDxfId="2664"/>
    <tableColumn id="39" xr3:uid="{00000000-0010-0000-0800-000027000000}" name="2018 r._x000a__x000a_s_x000a__x000a_M" dataDxfId="2663"/>
    <tableColumn id="40" xr3:uid="{00000000-0010-0000-0800-000028000000}" name="2018 r._x000a__x000a_s_x000a__x000a_K" dataDxfId="2662"/>
    <tableColumn id="47" xr3:uid="{00000000-0010-0000-0800-00002F000000}" name="2019 r._x000a__x000a_r_x000a__x000a_Ogółem" dataDxfId="2661"/>
    <tableColumn id="48" xr3:uid="{00000000-0010-0000-0800-000030000000}" name="2019 r._x000a__x000a_r_x000a__x000a_M" dataDxfId="2660"/>
    <tableColumn id="49" xr3:uid="{00000000-0010-0000-0800-000031000000}" name="2019 r._x000a__x000a_r_x000a__x000a_K" dataDxfId="2659"/>
    <tableColumn id="44" xr3:uid="{00000000-0010-0000-0800-00002C000000}" name="2019 r._x000a__x000a_s_x000a__x000a_Ogółem" dataDxfId="2658"/>
    <tableColumn id="45" xr3:uid="{00000000-0010-0000-0800-00002D000000}" name="2019 r._x000a__x000a_s_x000a__x000a_M" dataDxfId="2657"/>
    <tableColumn id="46" xr3:uid="{00000000-0010-0000-0800-00002E000000}" name="2019 r._x000a__x000a_s_x000a__x000a_K" dataDxfId="2656"/>
    <tableColumn id="41" xr3:uid="{00000000-0010-0000-0800-000029000000}" name="2020 r._x000a__x000a_r_x000a__x000a_Ogółem" dataDxfId="2655" dataCellStyle="Procentowy"/>
    <tableColumn id="42" xr3:uid="{00000000-0010-0000-0800-00002A000000}" name="2020 r._x000a__x000a_r_x000a__x000a_M" dataDxfId="2654"/>
    <tableColumn id="43" xr3:uid="{00000000-0010-0000-0800-00002B000000}" name="2020 r._x000a__x000a_r_x000a__x000a_K" dataDxfId="2653"/>
    <tableColumn id="18" xr3:uid="{00000000-0010-0000-0800-000012000000}" name="2020 r._x000a__x000a_s_x000a__x000a_Ogółem" dataDxfId="2652"/>
    <tableColumn id="50" xr3:uid="{00000000-0010-0000-0800-000032000000}" name="2020 r._x000a__x000a_s_x000a__x000a_M" dataDxfId="2651"/>
    <tableColumn id="51" xr3:uid="{00000000-0010-0000-0800-000033000000}" name="2020 r._x000a__x000a_s_x000a__x000a_K" dataDxfId="2650"/>
    <tableColumn id="55" xr3:uid="{6A24C20A-29E7-4915-9110-C0FA2C5F6F62}" name="2021 r.  r  Ogółem" dataDxfId="2649"/>
    <tableColumn id="56" xr3:uid="{A1381664-1782-47D9-99D4-50CCBD51662D}" name="2021 r.  r  M" dataDxfId="2648"/>
    <tableColumn id="57" xr3:uid="{4A16F561-6072-402A-8DAC-B0938DC6B9DB}" name="2021 r.  r  K" dataDxfId="2647"/>
    <tableColumn id="58" xr3:uid="{6A087F95-AC32-42B4-8C9B-699D41C8C8F8}" name="Kolumna4" dataDxfId="2646"/>
    <tableColumn id="59" xr3:uid="{0FD14A28-8B1B-409C-9E8F-A34EBC7AB5DF}" name="Kolumna5" dataDxfId="2645"/>
    <tableColumn id="60" xr3:uid="{1A21A9B8-1BD2-4E17-B0AE-5C1BC58691C7}" name="Kolumna6" dataDxfId="2644"/>
    <tableColumn id="61" xr3:uid="{DE9ADC77-8CC5-442B-AEEC-3AAD42316F0B}" name="Kolumna7" dataDxfId="2643"/>
    <tableColumn id="62" xr3:uid="{B15B331F-B7ED-4830-B5DD-8FB90B6BB537}" name="Kolumna8" dataDxfId="2642"/>
    <tableColumn id="63" xr3:uid="{D3EF5697-55AE-45A3-8FE7-AB0DEC6CCD11}" name="Kolumna9" dataDxfId="2641"/>
    <tableColumn id="64" xr3:uid="{E4DB5B42-4956-42EE-B68A-533A63735200}" name="2021 r.  r  Ogółem0" dataDxfId="2640"/>
    <tableColumn id="65" xr3:uid="{A7FCB650-3E4A-42AA-B810-83987C7D5807}" name="2021 r.  r  Ogółem1" dataDxfId="2639"/>
    <tableColumn id="66" xr3:uid="{CCE6B1B2-E76B-4F11-BBAF-7311B74EA0E9}" name="2021 r.  r  Ogółem2" dataDxfId="2638"/>
    <tableColumn id="67" xr3:uid="{E97A3D16-5209-401B-A931-AE7D43A48D57}" name="2021 r.  r  Ogółem3" dataDxfId="2637"/>
    <tableColumn id="68" xr3:uid="{51FF48CE-8524-465E-B35A-D02E89B00B29}" name="2021 r.  r  Ogółem4" dataDxfId="2636"/>
    <tableColumn id="69" xr3:uid="{32820B34-4169-4645-BCDD-046CC5DD194E}" name="2021 r.  r  Ogółem5" dataDxfId="2635"/>
    <tableColumn id="70" xr3:uid="{7861BCC1-AFD2-4959-B58F-B1D7D9498187}" name="2021 r.  r  Ogółem6" dataDxfId="2634"/>
    <tableColumn id="71" xr3:uid="{5088F787-6E5D-4C33-8AC7-20AA86230259}" name="2021 r.  r  Ogółem7" dataDxfId="2633"/>
    <tableColumn id="72" xr3:uid="{FCA50EC7-2973-4D1C-A7CF-23F556B3CA10}" name="2021 r.  r  Ogółem8" dataDxfId="2632"/>
    <tableColumn id="73" xr3:uid="{FE9457EF-08FB-4CAA-9DD0-8F45EC3B86CE}" name="2021 r.  r  Ogółem9" dataDxfId="2631"/>
    <tableColumn id="74" xr3:uid="{E0813D36-2BEE-45F9-89B1-5F1E544851E1}" name="2021 r.  r  M0" dataDxfId="2630"/>
    <tableColumn id="75" xr3:uid="{9FC676CB-4174-4C1A-9897-31F661E0AD16}" name="2021 r.  r  M1" dataDxfId="2629"/>
    <tableColumn id="76" xr3:uid="{5716616F-1AE1-4C70-984E-8EEFB7AC8C78}" name="2021 r.  r  M2" dataDxfId="2628"/>
    <tableColumn id="77" xr3:uid="{6B16E9FE-A2E1-4DBC-9E38-4A8F8927EB83}" name="2021 r.  r  M3" dataDxfId="2627"/>
    <tableColumn id="78" xr3:uid="{4DFFD08A-E15B-4E97-9C86-CAB5DF27EEA9}" name="2021 r.  r  M4" dataDxfId="2626"/>
    <tableColumn id="79" xr3:uid="{45DB93D7-1C2C-4EAE-90EF-016310788679}" name="2021 r.  r  M5" dataDxfId="2625"/>
    <tableColumn id="80" xr3:uid="{E4F7BDD9-95ED-4973-9202-95A0A1C39F43}" name="2021 r.  r  M6" dataDxfId="2624"/>
    <tableColumn id="81" xr3:uid="{5DA991CF-5A58-4FD0-B41C-BA8851AF465C}" name="2021 r.  r  M7" dataDxfId="2623"/>
    <tableColumn id="82" xr3:uid="{CE10363E-8D54-495E-808B-7E273ACDABCD}" name="2021 r.  r  M8" dataDxfId="2622"/>
    <tableColumn id="83" xr3:uid="{5A335DB6-14D9-47DE-97D6-C51E6A54D145}" name="2021 r.  r  M9" dataDxfId="2621"/>
    <tableColumn id="84" xr3:uid="{04F70E03-AFDA-4E0F-ACC9-657ADDD4003F}" name="2021 r.  r  K0" dataDxfId="2620"/>
    <tableColumn id="85" xr3:uid="{3C0CD118-4249-4321-A098-93278C6466FD}" name="2021 r.  r  K1" dataDxfId="2619"/>
    <tableColumn id="86" xr3:uid="{2133F09B-1021-4133-8C98-369999822EFF}" name="2021 r.  s  Ogółem" dataDxfId="2618"/>
    <tableColumn id="87" xr3:uid="{7322C9A0-05BF-431C-81F2-C9AB03D3D28F}" name="2021 r.  s  M" dataDxfId="2617"/>
    <tableColumn id="88" xr3:uid="{5B863214-5A4F-4F06-8F4D-5B42EC77A356}" name="2021 r.  s  K" dataDxfId="2616"/>
    <tableColumn id="89" xr3:uid="{367EB5EF-87A6-479A-9F68-ED72E3EAD0BD}" name="2022 r._x000a__x000a_r_x000a__x000a_Ogółem" dataDxfId="2615"/>
    <tableColumn id="90" xr3:uid="{418F2E5A-8E9C-478D-92AA-50A0F5EA1A64}" name="2022 r._x000a__x000a_r_x000a__x000a_M" dataDxfId="2614"/>
    <tableColumn id="91" xr3:uid="{8D889E05-E83F-49D7-92FE-EEE6F9BBD9C9}" name="2022 r._x000a__x000a_r_x000a__x000a_K" dataDxfId="2613"/>
    <tableColumn id="92" xr3:uid="{7666FE6A-4116-44EB-BC5A-414496DC8BAF}" name="2022 r._x000a__x000a_s_x000a__x000a_Ogółem" dataDxfId="2612"/>
    <tableColumn id="93" xr3:uid="{82CF30E4-F4DB-4D3D-8BA5-6AA18828B3D3}" name="2022 r._x000a__x000a_s_x000a__x000a_M" dataDxfId="2611"/>
    <tableColumn id="94" xr3:uid="{1202ACA9-0C8D-4B7D-8301-004A4FB1EE03}" name="2022 r._x000a__x000a_s_x000a__x000a_K" dataDxfId="2610"/>
    <tableColumn id="98" xr3:uid="{8DF4B3A6-D275-4125-B285-527AB95403AC}" name="2023 r._x000a__x000a_r_x000a__x000a_Ogółem" dataDxfId="2609"/>
    <tableColumn id="99" xr3:uid="{79D96CC3-99BC-4080-94E1-A6679464D47C}" name="2023 r._x000a__x000a_r_x000a__x000a_M" dataDxfId="2608"/>
    <tableColumn id="100" xr3:uid="{0604CE60-A0F5-45A1-9CD8-19F6E296B8F5}" name="2023 r._x000a__x000a_r_x000a__x000a_K" dataDxfId="2607"/>
    <tableColumn id="95" xr3:uid="{3AC85F3A-7BED-4733-B5AE-DAEFC26E3B48}" name="2023 r._x000a__x000a_s_x000a__x000a_Ogółem" dataDxfId="2606"/>
    <tableColumn id="96" xr3:uid="{EDF763CF-8EAA-44F5-B07B-4A372D0DC7C6}" name="2023 r._x000a__x000a_s_x000a__x000a_M" dataDxfId="2605"/>
    <tableColumn id="97" xr3:uid="{0474551D-966F-4A52-A597-231F917D46AC}" name="2023 r._x000a__x000a_s_x000a__x000a_K" dataDxfId="2604"/>
    <tableColumn id="52" xr3:uid="{00000000-0010-0000-0800-000034000000}" name="Wskaźnik osiągnięć_x000a__x000a_Ogółem" dataDxfId="2603" dataCellStyle="Procentowy">
      <calculatedColumnFormula>CQ411/G411</calculatedColumnFormula>
    </tableColumn>
    <tableColumn id="53" xr3:uid="{00000000-0010-0000-0800-000035000000}" name="Wskaźnik osiągnięć_x000a__x000a_M" dataDxfId="2602"/>
    <tableColumn id="54" xr3:uid="{00000000-0010-0000-0800-000036000000}" name="Wskaźnik osiągnięć_x000a__x000a_K" dataDxfId="260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I, PI 8v" altTextSummary="W tabeli ujęto wskaźniki rezultatu specyficzne dla programu realizowane w Osi III w Priorytecie inwestycyjnym: 8v przystosowanie pracowników, przedsiębiorstw i przedsiębiorców do zmian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Tabela14" displayName="Tabela14" ref="A419:CV447" totalsRowShown="0" headerRowDxfId="2600" dataDxfId="2598" headerRowBorderDxfId="2599" tableBorderDxfId="2597" totalsRowBorderDxfId="2596">
  <tableColumns count="100">
    <tableColumn id="1" xr3:uid="{00000000-0010-0000-0900-000001000000}" name="NR IDENTYFIKACYJNY" dataDxfId="2595"/>
    <tableColumn id="2" xr3:uid="{00000000-0010-0000-0900-000002000000}" name="Wskaźnik" dataDxfId="2594"/>
    <tableColumn id="3" xr3:uid="{00000000-0010-0000-0900-000003000000}" name="EFS/Inicjatywa na rzecz zatrudnienia ludzi młodych" dataDxfId="2593"/>
    <tableColumn id="4" xr3:uid="{00000000-0010-0000-0900-000004000000}" name="Kategoria regionu (w stosownych przypadkach)" dataDxfId="2592"/>
    <tableColumn id="5" xr3:uid="{00000000-0010-0000-0900-000005000000}" name="Jednostka miary dla wskaźnika" dataDxfId="2591"/>
    <tableColumn id="6" xr3:uid="{00000000-0010-0000-0900-000006000000}" name="Jednostka miary dla wartości bazowej i docelowej" dataDxfId="2590"/>
    <tableColumn id="7" xr3:uid="{00000000-0010-0000-0900-000007000000}" name="Wartość docelowa (2023 r.)_x000a__x000a_Ogółem" dataDxfId="2589"/>
    <tableColumn id="8" xr3:uid="{00000000-0010-0000-0900-000008000000}" name="Wartość docelowa (2023 r.)_x000a__x000a_M" dataDxfId="2588"/>
    <tableColumn id="9" xr3:uid="{00000000-0010-0000-0900-000009000000}" name="Wartość docelowa (2023 r.)_x000a__x000a_K" dataDxfId="2587"/>
    <tableColumn id="10" xr3:uid="{00000000-0010-0000-0900-00000A000000}" name="2014 r._x000a__x000a_r_x000a__x000a_Ogółem" dataDxfId="2586"/>
    <tableColumn id="11" xr3:uid="{00000000-0010-0000-0900-00000B000000}" name="2014 r._x000a__x000a_r_x000a__x000a_M" dataDxfId="2585"/>
    <tableColumn id="12" xr3:uid="{00000000-0010-0000-0900-00000C000000}" name="2014 r._x000a__x000a_r_x000a__x000a_K_x000a_" dataDxfId="2584"/>
    <tableColumn id="13" xr3:uid="{00000000-0010-0000-0900-00000D000000}" name="2014 r._x000a__x000a_s_x000a__x000a_Ogółem" dataDxfId="2583"/>
    <tableColumn id="14" xr3:uid="{00000000-0010-0000-0900-00000E000000}" name="2014 r._x000a__x000a_s_x000a__x000a_M" dataDxfId="2582"/>
    <tableColumn id="15" xr3:uid="{00000000-0010-0000-0900-00000F000000}" name="2014 r._x000a__x000a_s_x000a__x000a_K" dataDxfId="2581"/>
    <tableColumn id="16" xr3:uid="{00000000-0010-0000-0900-000010000000}" name="2015 r._x000a__x000a_r_x000a__x000a_Ogółem" dataDxfId="2580"/>
    <tableColumn id="17" xr3:uid="{00000000-0010-0000-0900-000011000000}" name="2015 r._x000a__x000a_r_x000a__x000a_M" dataDxfId="2579"/>
    <tableColumn id="19" xr3:uid="{00000000-0010-0000-0900-000013000000}" name="2015 r._x000a__x000a_r_x000a__x000a_K" dataDxfId="2578"/>
    <tableColumn id="20" xr3:uid="{00000000-0010-0000-0900-000014000000}" name="2015 r._x000a__x000a_s_x000a__x000a_Ogółem" dataDxfId="2577"/>
    <tableColumn id="21" xr3:uid="{00000000-0010-0000-0900-000015000000}" name="2015 r._x000a__x000a_s_x000a__x000a_M" dataDxfId="2576"/>
    <tableColumn id="22" xr3:uid="{00000000-0010-0000-0900-000016000000}" name="2015 r._x000a__x000a_s_x000a__x000a_K" dataDxfId="2575"/>
    <tableColumn id="23" xr3:uid="{00000000-0010-0000-0900-000017000000}" name="2016 r._x000a__x000a_r_x000a__x000a_Ogółem" dataDxfId="2574"/>
    <tableColumn id="24" xr3:uid="{00000000-0010-0000-0900-000018000000}" name="2016 r._x000a__x000a_r_x000a__x000a_M" dataDxfId="2573"/>
    <tableColumn id="25" xr3:uid="{00000000-0010-0000-0900-000019000000}" name="2016 r._x000a__x000a_r_x000a__x000a_K" dataDxfId="2572"/>
    <tableColumn id="26" xr3:uid="{00000000-0010-0000-0900-00001A000000}" name="2016 r._x000a__x000a_s_x000a__x000a_Ogółem" dataDxfId="2571"/>
    <tableColumn id="27" xr3:uid="{00000000-0010-0000-0900-00001B000000}" name="2016 r._x000a__x000a_s_x000a__x000a_M" dataDxfId="2570"/>
    <tableColumn id="28" xr3:uid="{00000000-0010-0000-0900-00001C000000}" name="2016 r._x000a__x000a_s_x000a__x000a_K" dataDxfId="2569"/>
    <tableColumn id="29" xr3:uid="{00000000-0010-0000-0900-00001D000000}" name="2017 r._x000a__x000a_r_x000a__x000a_Ogółem2" dataDxfId="2568"/>
    <tableColumn id="30" xr3:uid="{00000000-0010-0000-0900-00001E000000}" name="2017 r._x000a__x000a_r_x000a__x000a_M" dataDxfId="2567"/>
    <tableColumn id="31" xr3:uid="{00000000-0010-0000-0900-00001F000000}" name="2017 r._x000a__x000a_r_x000a__x000a_K" dataDxfId="2566"/>
    <tableColumn id="32" xr3:uid="{00000000-0010-0000-0900-000020000000}" name="2017 r._x000a__x000a_s_x000a__x000a_Ogółem" dataDxfId="2565"/>
    <tableColumn id="33" xr3:uid="{00000000-0010-0000-0900-000021000000}" name="2017 r._x000a__x000a_s_x000a__x000a_M" dataDxfId="2564"/>
    <tableColumn id="34" xr3:uid="{00000000-0010-0000-0900-000022000000}" name="2017 r._x000a__x000a_s_x000a__x000a_K" dataDxfId="2563"/>
    <tableColumn id="35" xr3:uid="{00000000-0010-0000-0900-000023000000}" name="2018 r._x000a__x000a_r_x000a__x000a_Ogółem" dataDxfId="2562"/>
    <tableColumn id="36" xr3:uid="{00000000-0010-0000-0900-000024000000}" name="2018 r._x000a__x000a_r_x000a__x000a_M" dataDxfId="2561"/>
    <tableColumn id="37" xr3:uid="{00000000-0010-0000-0900-000025000000}" name="2018 r._x000a__x000a_r_x000a__x000a_K" dataDxfId="2560"/>
    <tableColumn id="38" xr3:uid="{00000000-0010-0000-0900-000026000000}" name="2018 r._x000a__x000a_s_x000a__x000a_Ogółem" dataDxfId="2559"/>
    <tableColumn id="39" xr3:uid="{00000000-0010-0000-0900-000027000000}" name="2018 r._x000a__x000a_s_x000a__x000a_M" dataDxfId="2558"/>
    <tableColumn id="40" xr3:uid="{00000000-0010-0000-0900-000028000000}" name="2018 r._x000a__x000a_s_x000a__x000a_K" dataDxfId="2557"/>
    <tableColumn id="47" xr3:uid="{00000000-0010-0000-0900-00002F000000}" name="2019 r._x000a__x000a_r_x000a__x000a_Ogółem" dataDxfId="2556"/>
    <tableColumn id="48" xr3:uid="{00000000-0010-0000-0900-000030000000}" name="2019 r._x000a__x000a_r_x000a__x000a_M" dataDxfId="2555"/>
    <tableColumn id="49" xr3:uid="{00000000-0010-0000-0900-000031000000}" name="2019 r._x000a__x000a_r_x000a__x000a_K" dataDxfId="2554"/>
    <tableColumn id="44" xr3:uid="{00000000-0010-0000-0900-00002C000000}" name="2019 r._x000a__x000a_s_x000a__x000a_Ogółem" dataDxfId="2553"/>
    <tableColumn id="45" xr3:uid="{00000000-0010-0000-0900-00002D000000}" name="2019 r._x000a__x000a_s_x000a__x000a_M" dataDxfId="2552"/>
    <tableColumn id="46" xr3:uid="{00000000-0010-0000-0900-00002E000000}" name="2019 r._x000a__x000a_s_x000a__x000a_K" dataDxfId="2551"/>
    <tableColumn id="41" xr3:uid="{00000000-0010-0000-0900-000029000000}" name="2020 r._x000a__x000a_r_x000a__x000a_Ogółem" dataDxfId="2550" dataCellStyle="Procentowy"/>
    <tableColumn id="42" xr3:uid="{00000000-0010-0000-0900-00002A000000}" name="2020 r._x000a__x000a_r_x000a__x000a_M" dataDxfId="2549"/>
    <tableColumn id="43" xr3:uid="{00000000-0010-0000-0900-00002B000000}" name="2020 r._x000a__x000a_r_x000a__x000a_K" dataDxfId="2548"/>
    <tableColumn id="18" xr3:uid="{00000000-0010-0000-0900-000012000000}" name="2020 r._x000a__x000a_s_x000a__x000a_Ogółem" dataDxfId="2547"/>
    <tableColumn id="50" xr3:uid="{00000000-0010-0000-0900-000032000000}" name="2020 r._x000a__x000a_s_x000a__x000a_M" dataDxfId="2546"/>
    <tableColumn id="51" xr3:uid="{00000000-0010-0000-0900-000033000000}" name="2020 r._x000a__x000a_s_x000a__x000a_K" dataDxfId="2545"/>
    <tableColumn id="117" xr3:uid="{25D24092-DCD5-4F52-9805-3975656E0F73}" name="2021 r.  r  Ogółem" dataDxfId="2544"/>
    <tableColumn id="118" xr3:uid="{68043097-76FF-4F62-9A65-18F0192BD812}" name="2021 r.  r  M" dataDxfId="2543"/>
    <tableColumn id="119" xr3:uid="{7F08A5BF-79B9-4FFD-8BA0-B1F2EC66BBD9}" name="2021 r.  r  K" dataDxfId="2542"/>
    <tableColumn id="120" xr3:uid="{14C80DC8-0A87-4B78-95EA-2E867DD28D6E}" name="Kolumna4" dataDxfId="2541"/>
    <tableColumn id="121" xr3:uid="{4603FE35-AF73-46BE-8747-7E183FA1440B}" name="Kolumna5" dataDxfId="2540"/>
    <tableColumn id="122" xr3:uid="{64F3AC85-74BA-48A6-996D-1EC83B353AD0}" name="Kolumna6" dataDxfId="2539"/>
    <tableColumn id="123" xr3:uid="{E34C3BFA-9F15-4A53-8F4B-537402AEFBCC}" name="Kolumna7" dataDxfId="2538"/>
    <tableColumn id="124" xr3:uid="{A4BEA6AA-13A1-4868-AD0E-1B38ADE0234D}" name="Kolumna8" dataDxfId="2537"/>
    <tableColumn id="125" xr3:uid="{72E109A1-06CA-497B-9717-5DB1D88443C3}" name="Kolumna9" dataDxfId="2536"/>
    <tableColumn id="126" xr3:uid="{C9917EDA-276A-459C-8280-935D006EECEC}" name="2021 r.  r  Ogółem0" dataDxfId="2535"/>
    <tableColumn id="127" xr3:uid="{B2997A97-9248-4E4A-BEC1-FEDB76842DAA}" name="2021 r.  r  Ogółem1" dataDxfId="2534"/>
    <tableColumn id="128" xr3:uid="{5AFCAD2A-D7FD-4B32-BB02-CE21894C7A14}" name="2021 r.  r  Ogółem2" dataDxfId="2533"/>
    <tableColumn id="129" xr3:uid="{9FA65AF2-E7B1-4CE0-B02C-F4E9EF18E09E}" name="2021 r.  r  Ogółem3" dataDxfId="2532"/>
    <tableColumn id="130" xr3:uid="{A7E66D40-2085-4555-98EA-F6D9265777B3}" name="2021 r.  r  Ogółem4" dataDxfId="2531"/>
    <tableColumn id="131" xr3:uid="{ED5828FF-13A9-4E11-B334-882928E072D0}" name="2021 r.  r  Ogółem5" dataDxfId="2530"/>
    <tableColumn id="132" xr3:uid="{EBC72B03-020A-4E7E-A2CA-7FD14A009E96}" name="2021 r.  r  Ogółem6" dataDxfId="2529"/>
    <tableColumn id="133" xr3:uid="{2B27DBE6-BC2E-4B82-8502-6F645F613110}" name="2021 r.  r  Ogółem7" dataDxfId="2528"/>
    <tableColumn id="134" xr3:uid="{E719DEE0-9B11-4306-9934-2AF27246FF37}" name="2021 r.  r  Ogółem8" dataDxfId="2527"/>
    <tableColumn id="135" xr3:uid="{339D4090-7545-4F68-BDAC-E971B0676FD9}" name="2021 r.  r  Ogółem9" dataDxfId="2526"/>
    <tableColumn id="136" xr3:uid="{7F9AAF32-2F29-4ED2-BAFD-7D73C5025D97}" name="2021 r.  r  M0" dataDxfId="2525"/>
    <tableColumn id="137" xr3:uid="{2E9BC1F7-01EE-4A7D-8F7D-1692A1E7BDA1}" name="2021 r.  r  M1" dataDxfId="2524"/>
    <tableColumn id="138" xr3:uid="{5C10F907-5640-4345-A8F0-C86219E35760}" name="2021 r.  r  M2" dataDxfId="2523"/>
    <tableColumn id="139" xr3:uid="{119DF5B7-9836-423B-8763-A8CE90EFCFBA}" name="2021 r.  r  M3" dataDxfId="2522"/>
    <tableColumn id="140" xr3:uid="{C2E36F5E-DE86-4B52-920F-24F7125C4A63}" name="2021 r.  r  M4" dataDxfId="2521"/>
    <tableColumn id="141" xr3:uid="{FDFF0836-A1B7-47FB-97F4-D850998D9DA7}" name="2021 r.  r  M5" dataDxfId="2520"/>
    <tableColumn id="142" xr3:uid="{54843770-1F08-48CB-95EC-D74170CC548D}" name="2021 r.  r  M6" dataDxfId="2519"/>
    <tableColumn id="143" xr3:uid="{F99059EC-C4B4-48CE-B672-10FE462A87DD}" name="2021 r.  r  M7" dataDxfId="2518"/>
    <tableColumn id="144" xr3:uid="{302FB042-7A5D-4CFC-A7CF-6FA736CBB69E}" name="2021 r.  r  M8" dataDxfId="2517"/>
    <tableColumn id="145" xr3:uid="{186747FA-C349-46DC-842F-1B0739DC9D57}" name="2021 r.  r  M9" dataDxfId="2516"/>
    <tableColumn id="146" xr3:uid="{41F4614C-CF33-40B6-A187-67DC04E27F96}" name="2021 r.  r  K0" dataDxfId="2515"/>
    <tableColumn id="147" xr3:uid="{B1AF7B32-428E-4496-8166-A0185D3BCE20}" name="2021 r.  r  K1" dataDxfId="2514"/>
    <tableColumn id="148" xr3:uid="{65DD6456-B80F-4AA5-8A71-C6683044D5A3}" name="2021 r.  s  Ogółem" dataDxfId="2513"/>
    <tableColumn id="149" xr3:uid="{6C87D8E1-6924-44B9-A541-2D8FD30D8A5C}" name="2021 r.  s  M" dataDxfId="2512"/>
    <tableColumn id="150" xr3:uid="{64FFBDEA-423F-48D3-ACF0-662E84C06B27}" name="2021 r.  s  K" dataDxfId="2511"/>
    <tableColumn id="52" xr3:uid="{1F5BEFDA-EC0C-411A-947F-E9C0C8718474}" name="2022 r._x000a__x000a_r_x000a__x000a_Ogółem" dataDxfId="2510"/>
    <tableColumn id="56" xr3:uid="{421AF705-2240-4249-A2D1-96AA5F6E639A}" name="2022 r._x000a__x000a_r_x000a__x000a_M" dataDxfId="2509"/>
    <tableColumn id="57" xr3:uid="{9DCBDCB3-4E08-430E-97BF-F624D64ECFD7}" name="2022 r._x000a__x000a_r_x000a__x000a_K" dataDxfId="2508"/>
    <tableColumn id="58" xr3:uid="{AE222658-ABAA-4285-A699-A0EA23FE4210}" name="2022 r._x000a__x000a_s_x000a__x000a_Ogółem" dataDxfId="2507"/>
    <tableColumn id="59" xr3:uid="{743ABDCE-1CC7-4E67-B402-6F93861F61EC}" name="2022 r._x000a__x000a_s_x000a__x000a_M" dataDxfId="2506"/>
    <tableColumn id="60" xr3:uid="{46455CBF-9A51-47D4-A0EE-1F954C2D881B}" name="2022 r._x000a__x000a_s_x000a__x000a_K" dataDxfId="2505"/>
    <tableColumn id="61" xr3:uid="{9277B112-932F-4B7C-9DD7-16075BD0C746}" name="2023 r._x000a__x000a_r_x000a__x000a_Ogółem" dataDxfId="2504"/>
    <tableColumn id="62" xr3:uid="{B932778D-C425-45D5-90A2-F7442D1635F2}" name="2023 r._x000a__x000a_r_x000a__x000a_M" dataDxfId="2503"/>
    <tableColumn id="63" xr3:uid="{DD420206-54BC-4C18-AD23-57B2B817685E}" name="2023 r._x000a__x000a_r_x000a__x000a_K" dataDxfId="2502"/>
    <tableColumn id="64" xr3:uid="{11DC00CD-2365-46DD-8808-E9DF11AB15B5}" name="2023 r._x000a__x000a_s_x000a__x000a_Ogółem" dataDxfId="2501"/>
    <tableColumn id="65" xr3:uid="{F1ADCF84-92EB-4AC2-97A2-DCF3BBDF4AF6}" name="2023 r._x000a__x000a_s_x000a__x000a_M" dataDxfId="2500"/>
    <tableColumn id="66" xr3:uid="{639A75CF-5F5F-46ED-836E-195463C0DB9F}" name="2023 r._x000a__x000a_s_x000a__x000a_K" dataDxfId="2499"/>
    <tableColumn id="53" xr3:uid="{00000000-0010-0000-0900-000035000000}" name="Wskaźnik osiągnięć_x000a__x000a_Ogółem" dataDxfId="2498" dataCellStyle="Procentowy"/>
    <tableColumn id="54" xr3:uid="{00000000-0010-0000-0900-000036000000}" name="Wskaźnik osiągnięć_x000a__x000a_M" dataDxfId="2497"/>
    <tableColumn id="55" xr3:uid="{00000000-0010-0000-0900-000037000000}" name="Wskaźnik osiągnięć_x000a__x000a_K" dataDxfId="249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I, PI 10ii" altTextSummary="W tabeli ujęto wskaźniki rezultatu specyficzne dla programu realizowane w Osi III w Priorytecie inwestycyjnym: 10ii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Tabela15" displayName="Tabela15" ref="A457:CV463" totalsRowShown="0" headerRowDxfId="2495" dataDxfId="2493" headerRowBorderDxfId="2494" tableBorderDxfId="2492" totalsRowBorderDxfId="2491">
  <tableColumns count="100">
    <tableColumn id="1" xr3:uid="{00000000-0010-0000-0A00-000001000000}" name="NR IDENTYFIKACYJNY" dataDxfId="2490"/>
    <tableColumn id="2" xr3:uid="{00000000-0010-0000-0A00-000002000000}" name="Wskaźnik" dataDxfId="2489"/>
    <tableColumn id="3" xr3:uid="{00000000-0010-0000-0A00-000003000000}" name="EFS/Inicjatywa na rzecz zatrudnienia ludzi młodych" dataDxfId="2488"/>
    <tableColumn id="4" xr3:uid="{00000000-0010-0000-0A00-000004000000}" name="Kategoria regionu (w stosownych przypadkach)" dataDxfId="2487"/>
    <tableColumn id="5" xr3:uid="{00000000-0010-0000-0A00-000005000000}" name="Jednostka miary dla wskaźnika" dataDxfId="2486"/>
    <tableColumn id="6" xr3:uid="{00000000-0010-0000-0A00-000006000000}" name="Jednostka miary dla wartości bazowej i docelowej" dataDxfId="2485"/>
    <tableColumn id="7" xr3:uid="{00000000-0010-0000-0A00-000007000000}" name="Wartość docelowa (2023 r.)_x000a__x000a_Ogółem" dataDxfId="2484"/>
    <tableColumn id="8" xr3:uid="{00000000-0010-0000-0A00-000008000000}" name="Wartość docelowa (2023 r.)_x000a__x000a_M" dataDxfId="2483"/>
    <tableColumn id="9" xr3:uid="{00000000-0010-0000-0A00-000009000000}" name="Wartość docelowa (2023 r.)_x000a__x000a_K" dataDxfId="2482"/>
    <tableColumn id="10" xr3:uid="{00000000-0010-0000-0A00-00000A000000}" name="2014 r._x000a__x000a_r_x000a__x000a_Ogółem" dataDxfId="2481"/>
    <tableColumn id="11" xr3:uid="{00000000-0010-0000-0A00-00000B000000}" name="2014 r._x000a__x000a_r_x000a__x000a_M" dataDxfId="2480"/>
    <tableColumn id="12" xr3:uid="{00000000-0010-0000-0A00-00000C000000}" name="2014 r._x000a__x000a_r_x000a__x000a_K_x000a_" dataDxfId="2479"/>
    <tableColumn id="13" xr3:uid="{00000000-0010-0000-0A00-00000D000000}" name="2014 r._x000a__x000a_s_x000a__x000a_Ogółem" dataDxfId="2478"/>
    <tableColumn id="14" xr3:uid="{00000000-0010-0000-0A00-00000E000000}" name="2014 r._x000a__x000a_s_x000a__x000a_M" dataDxfId="2477"/>
    <tableColumn id="15" xr3:uid="{00000000-0010-0000-0A00-00000F000000}" name="2014 r._x000a__x000a_s_x000a__x000a_K" dataDxfId="2476"/>
    <tableColumn id="16" xr3:uid="{00000000-0010-0000-0A00-000010000000}" name="2015 r._x000a__x000a_r_x000a__x000a_Ogółem" dataDxfId="2475"/>
    <tableColumn id="17" xr3:uid="{00000000-0010-0000-0A00-000011000000}" name="2015 r._x000a__x000a_r_x000a__x000a_M" dataDxfId="2474"/>
    <tableColumn id="19" xr3:uid="{00000000-0010-0000-0A00-000013000000}" name="2015 r._x000a__x000a_r_x000a__x000a_K" dataDxfId="2473"/>
    <tableColumn id="20" xr3:uid="{00000000-0010-0000-0A00-000014000000}" name="2015 r._x000a__x000a_s_x000a__x000a_Ogółem" dataDxfId="2472"/>
    <tableColumn id="21" xr3:uid="{00000000-0010-0000-0A00-000015000000}" name="2015 r._x000a__x000a_s_x000a__x000a_M" dataDxfId="2471"/>
    <tableColumn id="22" xr3:uid="{00000000-0010-0000-0A00-000016000000}" name="2015 r._x000a__x000a_s_x000a__x000a_K" dataDxfId="2470"/>
    <tableColumn id="23" xr3:uid="{00000000-0010-0000-0A00-000017000000}" name="2016 r._x000a__x000a_r_x000a__x000a_Ogółem" dataDxfId="2469"/>
    <tableColumn id="24" xr3:uid="{00000000-0010-0000-0A00-000018000000}" name="2016 r._x000a__x000a_r_x000a__x000a_M" dataDxfId="2468"/>
    <tableColumn id="25" xr3:uid="{00000000-0010-0000-0A00-000019000000}" name="2016 r._x000a__x000a_r_x000a__x000a_K" dataDxfId="2467"/>
    <tableColumn id="26" xr3:uid="{00000000-0010-0000-0A00-00001A000000}" name="2016 r._x000a__x000a_s_x000a__x000a_Ogółem" dataDxfId="2466"/>
    <tableColumn id="27" xr3:uid="{00000000-0010-0000-0A00-00001B000000}" name="2016 r._x000a__x000a_s_x000a__x000a_M" dataDxfId="2465"/>
    <tableColumn id="28" xr3:uid="{00000000-0010-0000-0A00-00001C000000}" name="2016 r._x000a__x000a_s_x000a__x000a_K" dataDxfId="2464"/>
    <tableColumn id="29" xr3:uid="{00000000-0010-0000-0A00-00001D000000}" name="2017 r._x000a__x000a_r_x000a__x000a_Ogółem2" dataDxfId="2463"/>
    <tableColumn id="30" xr3:uid="{00000000-0010-0000-0A00-00001E000000}" name="2017 r._x000a__x000a_r_x000a__x000a_M" dataDxfId="2462"/>
    <tableColumn id="31" xr3:uid="{00000000-0010-0000-0A00-00001F000000}" name="2017 r._x000a__x000a_r_x000a__x000a_K" dataDxfId="2461"/>
    <tableColumn id="32" xr3:uid="{00000000-0010-0000-0A00-000020000000}" name="2017 r._x000a__x000a_s_x000a__x000a_Ogółem" dataDxfId="2460"/>
    <tableColumn id="33" xr3:uid="{00000000-0010-0000-0A00-000021000000}" name="2017 r._x000a__x000a_s_x000a__x000a_M" dataDxfId="2459"/>
    <tableColumn id="34" xr3:uid="{00000000-0010-0000-0A00-000022000000}" name="2017 r._x000a__x000a_s_x000a__x000a_K" dataDxfId="2458"/>
    <tableColumn id="35" xr3:uid="{00000000-0010-0000-0A00-000023000000}" name="2018 r._x000a__x000a_r_x000a__x000a_Ogółem" dataDxfId="2457"/>
    <tableColumn id="36" xr3:uid="{00000000-0010-0000-0A00-000024000000}" name="2018 r._x000a__x000a_r_x000a__x000a_M" dataDxfId="2456"/>
    <tableColumn id="37" xr3:uid="{00000000-0010-0000-0A00-000025000000}" name="2018 r._x000a__x000a_r_x000a__x000a_K" dataDxfId="2455"/>
    <tableColumn id="38" xr3:uid="{00000000-0010-0000-0A00-000026000000}" name="2018 r._x000a__x000a_s_x000a__x000a_Ogółem" dataDxfId="2454"/>
    <tableColumn id="39" xr3:uid="{00000000-0010-0000-0A00-000027000000}" name="2018 r._x000a__x000a_s_x000a__x000a_M" dataDxfId="2453"/>
    <tableColumn id="40" xr3:uid="{00000000-0010-0000-0A00-000028000000}" name="2018 r._x000a__x000a_s_x000a__x000a_K" dataDxfId="2452"/>
    <tableColumn id="47" xr3:uid="{00000000-0010-0000-0A00-00002F000000}" name="2019 r._x000a__x000a_r_x000a__x000a_Ogółem" dataDxfId="2451"/>
    <tableColumn id="48" xr3:uid="{00000000-0010-0000-0A00-000030000000}" name="2019 r._x000a__x000a_r_x000a__x000a_M" dataDxfId="2450"/>
    <tableColumn id="49" xr3:uid="{00000000-0010-0000-0A00-000031000000}" name="2019 r._x000a__x000a_r_x000a__x000a_K" dataDxfId="2449"/>
    <tableColumn id="44" xr3:uid="{00000000-0010-0000-0A00-00002C000000}" name="2019 r._x000a__x000a_s_x000a__x000a_Ogółem" dataDxfId="2448">
      <calculatedColumnFormula>Tabela15[[#This Row],[2019 r.
r
Ogółem]]+Tabela15[[#This Row],[2018 r.
s
Ogółem]]</calculatedColumnFormula>
    </tableColumn>
    <tableColumn id="45" xr3:uid="{00000000-0010-0000-0A00-00002D000000}" name="2019 r._x000a__x000a_s_x000a__x000a_M" dataDxfId="2447"/>
    <tableColumn id="46" xr3:uid="{00000000-0010-0000-0A00-00002E000000}" name="2019 r._x000a__x000a_s_x000a__x000a_K" dataDxfId="2446"/>
    <tableColumn id="41" xr3:uid="{00000000-0010-0000-0A00-000029000000}" name="2020 r._x000a__x000a_r_x000a__x000a_Ogółem" dataDxfId="2445" dataCellStyle="Procentowy"/>
    <tableColumn id="42" xr3:uid="{00000000-0010-0000-0A00-00002A000000}" name="2020 r._x000a__x000a_r_x000a__x000a_M" dataDxfId="2444"/>
    <tableColumn id="43" xr3:uid="{00000000-0010-0000-0A00-00002B000000}" name="2020 r._x000a__x000a_r_x000a__x000a_K" dataDxfId="2443"/>
    <tableColumn id="59" xr3:uid="{00000000-0010-0000-0A00-00003B000000}" name="2020 r._x000a__x000a_s_x000a__x000a_Ogółem" dataDxfId="2442"/>
    <tableColumn id="58" xr3:uid="{00000000-0010-0000-0A00-00003A000000}" name="2020 r._x000a__x000a_s_x000a__x000a_M" dataDxfId="2441"/>
    <tableColumn id="57" xr3:uid="{00000000-0010-0000-0A00-000039000000}" name="2020 r._x000a__x000a_s_x000a__x000a_K" dataDxfId="2440"/>
    <tableColumn id="18" xr3:uid="{826258C8-57A4-458B-B7F5-B58D07ACCE0E}" name="2021 r.  r  Ogółem" dataDxfId="2439"/>
    <tableColumn id="50" xr3:uid="{F2F568E1-A3A4-4C49-8728-4C495A7E00EF}" name="2021 r.  r  M" dataDxfId="2438"/>
    <tableColumn id="51" xr3:uid="{0F4A0BE2-C83F-4E03-81B4-A3436DEE53DE}" name="2021 r.  r  K" dataDxfId="2437"/>
    <tableColumn id="52" xr3:uid="{3F45C008-14F1-42D7-A5BF-C555D625303F}" name="Kolumna4" dataDxfId="2436"/>
    <tableColumn id="53" xr3:uid="{67A9E358-B0A5-45F7-A9DF-DAAAC1958A55}" name="Kolumna5" dataDxfId="2435"/>
    <tableColumn id="60" xr3:uid="{9CDCBA5A-3FB3-41FD-9415-466DD3C85484}" name="Kolumna6" dataDxfId="2434"/>
    <tableColumn id="61" xr3:uid="{549A2B8C-DE98-45CE-90C5-43393E6EAF8F}" name="Kolumna7" dataDxfId="2433"/>
    <tableColumn id="62" xr3:uid="{B5720EE4-ECA8-4269-B4F0-28FF48CF4898}" name="Kolumna8" dataDxfId="2432"/>
    <tableColumn id="63" xr3:uid="{FD47F5F6-AD5C-4090-9840-A55C8F875BF9}" name="Kolumna9" dataDxfId="2431"/>
    <tableColumn id="64" xr3:uid="{238B74C6-E0FA-4662-A688-EDF729224A3A}" name="2021 r.  r  Ogółem0" dataDxfId="2430"/>
    <tableColumn id="65" xr3:uid="{8D307867-0B31-4746-848D-8D2910FE0C2F}" name="2021 r.  r  Ogółem1" dataDxfId="2429"/>
    <tableColumn id="66" xr3:uid="{5845F064-77D1-426D-BA10-026ED9B9EA1A}" name="2021 r.  r  Ogółem2" dataDxfId="2428"/>
    <tableColumn id="67" xr3:uid="{24B647A9-923D-4893-A33C-BF2D6CDA54B8}" name="2021 r.  r  Ogółem3" dataDxfId="2427"/>
    <tableColumn id="68" xr3:uid="{E31DF798-62E5-466C-BCDF-80059D35847A}" name="2021 r.  r  Ogółem4" dataDxfId="2426"/>
    <tableColumn id="69" xr3:uid="{E54DDF65-31B1-46A6-B911-FEB91211CEF5}" name="2021 r.  r  Ogółem5" dataDxfId="2425"/>
    <tableColumn id="70" xr3:uid="{7A493205-BA07-46EA-829E-CA3C519E6135}" name="2021 r.  r  Ogółem6" dataDxfId="2424"/>
    <tableColumn id="71" xr3:uid="{3A2A5C61-69ED-4094-9F20-04897EA1FA06}" name="2021 r.  r  Ogółem7" dataDxfId="2423"/>
    <tableColumn id="72" xr3:uid="{4700EEB0-9F0F-434F-89C0-B52D0A510345}" name="2021 r.  r  Ogółem8" dataDxfId="2422"/>
    <tableColumn id="73" xr3:uid="{1BF5D9D1-8C49-4E7C-821F-E7C7ECB7C665}" name="2021 r.  r  Ogółem9" dataDxfId="2421"/>
    <tableColumn id="74" xr3:uid="{0157A500-5AF8-4AA9-8117-A7E16F954EFA}" name="2021 r.  r  M0" dataDxfId="2420"/>
    <tableColumn id="75" xr3:uid="{D2D41942-877A-4197-A5E6-636A8F25FBCB}" name="2021 r.  r  M1" dataDxfId="2419"/>
    <tableColumn id="76" xr3:uid="{3A2F948D-C801-47DB-93C8-AF2230045CE0}" name="2021 r.  r  M2" dataDxfId="2418"/>
    <tableColumn id="77" xr3:uid="{D0C63F5E-E869-4B99-A0F4-6BFBE7037AD9}" name="2021 r.  r  M3" dataDxfId="2417"/>
    <tableColumn id="78" xr3:uid="{2E2535A4-CE2F-4200-8463-BCCF6DFDF469}" name="2021 r.  r  M4" dataDxfId="2416"/>
    <tableColumn id="79" xr3:uid="{8E61CBEA-6B6E-4144-AD59-D04BC798D7D4}" name="2021 r.  r  M5" dataDxfId="2415"/>
    <tableColumn id="80" xr3:uid="{4A3ED967-EC82-40E2-921D-8D847E326A15}" name="2021 r.  r  M6" dataDxfId="2414"/>
    <tableColumn id="81" xr3:uid="{EE8C512D-D76A-48AC-AD36-B9BE98AEE316}" name="2021 r.  r  M7" dataDxfId="2413"/>
    <tableColumn id="82" xr3:uid="{6E0C3BCE-83C7-4C81-A37F-E54C869E2F6D}" name="2021 r.  r  M8" dataDxfId="2412"/>
    <tableColumn id="83" xr3:uid="{D4F0467A-E3D7-4A85-B777-58B5E0E5E037}" name="2021 r.  r  M9" dataDxfId="2411"/>
    <tableColumn id="84" xr3:uid="{2EB33EAA-D58C-4EC8-8857-2346401A0A94}" name="2021 r.  r  K0" dataDxfId="2410"/>
    <tableColumn id="85" xr3:uid="{AE6471C5-6302-4E0C-B7CD-914C84EACDDB}" name="2021 r.  r  K1" dataDxfId="2409"/>
    <tableColumn id="86" xr3:uid="{031DDA91-8D0C-431A-BABF-740739D1EA39}" name="2021 r.  s  Ogółem" dataDxfId="2408">
      <calculatedColumnFormula>J458+P458+V458+AB458+AH458+AN458+AT458+AZ458</calculatedColumnFormula>
    </tableColumn>
    <tableColumn id="87" xr3:uid="{3C9EFA8D-F04F-428D-AA87-0C866C20644D}" name="2021 r.  s  M" dataDxfId="2407"/>
    <tableColumn id="88" xr3:uid="{2E34F911-51D6-4685-96D6-C1B378CD1EDC}" name="2021 r.  s  K" dataDxfId="2406"/>
    <tableColumn id="89" xr3:uid="{54724CA6-B26B-4B8A-BD20-2BB3201C770E}" name="2022 r._x000a__x000a_r_x000a__x000a_Ogółem" dataDxfId="2405"/>
    <tableColumn id="90" xr3:uid="{94A16A58-209B-49BE-BA2E-66A70F187FC4}" name="2022 r._x000a__x000a_r_x000a__x000a_M" dataDxfId="2404"/>
    <tableColumn id="91" xr3:uid="{C6FE3A9C-8700-45F9-9EBE-63A9D41F6C08}" name="2022 r._x000a__x000a_r_x000a__x000a_K" dataDxfId="2403"/>
    <tableColumn id="92" xr3:uid="{ADA58779-869E-4C94-ACBB-E2BC1A39D109}" name="2022 r._x000a__x000a_s_x000a__x000a_Ogółem" dataDxfId="2402"/>
    <tableColumn id="93" xr3:uid="{B5514738-3261-4323-B2F9-30C886371D7C}" name="2022 r._x000a__x000a_s_x000a__x000a_M" dataDxfId="2401"/>
    <tableColumn id="94" xr3:uid="{7DA18F35-678A-4C4B-8095-E3351F2280A8}" name="2022 r._x000a__x000a_s_x000a__x000a_K" dataDxfId="2400"/>
    <tableColumn id="98" xr3:uid="{68115276-32A4-47D6-8BE4-3F717D48D61D}" name="2023 r._x000a__x000a_r_x000a__x000a_Ogółem" dataDxfId="2399">
      <calculatedColumnFormula>CQ458-CK458</calculatedColumnFormula>
    </tableColumn>
    <tableColumn id="99" xr3:uid="{A0FB32AC-9FE8-4D8C-AFE8-D18586AB72CA}" name="2023 r._x000a__x000a_r_x000a__x000a_M" dataDxfId="2398"/>
    <tableColumn id="100" xr3:uid="{6BE374A8-ABFD-4491-AE53-EFF92C81B8DD}" name="2023 r._x000a__x000a_r_x000a__x000a_K" dataDxfId="2397"/>
    <tableColumn id="95" xr3:uid="{94D418FF-A0E8-4AAC-A5CA-B17796ABF08A}" name="2023 r._x000a__x000a_s_x000a__x000a_Ogółem" dataDxfId="2396"/>
    <tableColumn id="96" xr3:uid="{BF1E5C17-07DD-4E52-B64D-9703AB93971A}" name="2023 r._x000a__x000a_s_x000a__x000a_M" dataDxfId="2395"/>
    <tableColumn id="97" xr3:uid="{AB07075F-EF73-43CB-A87F-0B5257C044CB}" name="2023 r._x000a__x000a_s_x000a__x000a_K" dataDxfId="2394"/>
    <tableColumn id="56" xr3:uid="{00000000-0010-0000-0A00-000038000000}" name="Wskaźnik osiągnięć_x000a__x000a_Ogółem" dataDxfId="2393" dataCellStyle="Procentowy">
      <calculatedColumnFormula>CQ458/G458</calculatedColumnFormula>
    </tableColumn>
    <tableColumn id="55" xr3:uid="{00000000-0010-0000-0A00-000037000000}" name="Wskaźnik osiągnięć_x000a__x000a_M" dataDxfId="2392"/>
    <tableColumn id="54" xr3:uid="{00000000-0010-0000-0A00-000036000000}" name="Wskaźnik osiągnięć_x000a__x000a_K" dataDxfId="239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V, PI  8vi" altTextSummary="W tabeli ujęto wskaźniki rezultatu specyficzne dla programu realizowane w Osi V w Priorytecie inwestycyjnym: 8vi aktywne i zdrowe starzenie się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Tabela16" displayName="Tabela16" ref="A470:CV484" totalsRowShown="0" headerRowDxfId="2390" dataDxfId="2388" headerRowBorderDxfId="2389" tableBorderDxfId="2387">
  <tableColumns count="100">
    <tableColumn id="1" xr3:uid="{00000000-0010-0000-0B00-000001000000}" name="NR IDENTYFIKACYJNY" dataDxfId="2386"/>
    <tableColumn id="2" xr3:uid="{00000000-0010-0000-0B00-000002000000}" name="Wskaźnik" dataDxfId="2385"/>
    <tableColumn id="3" xr3:uid="{00000000-0010-0000-0B00-000003000000}" name="EFS/Inicjatywa na rzecz zatrudnienia ludzi młodych" dataDxfId="2384"/>
    <tableColumn id="4" xr3:uid="{00000000-0010-0000-0B00-000004000000}" name="Kategoria regionu (w stosownych przypadkach)" dataDxfId="2383"/>
    <tableColumn id="5" xr3:uid="{00000000-0010-0000-0B00-000005000000}" name="Jednostka miary dla wskaźnika" dataDxfId="2382"/>
    <tableColumn id="6" xr3:uid="{00000000-0010-0000-0B00-000006000000}" name="Jednostka miary dla wartości bazowej i docelowej" dataDxfId="2381"/>
    <tableColumn id="7" xr3:uid="{00000000-0010-0000-0B00-000007000000}" name="Wartość docelowa (2023 r.)_x000a__x000a_Ogółem" dataDxfId="2380"/>
    <tableColumn id="8" xr3:uid="{00000000-0010-0000-0B00-000008000000}" name="Wartość docelowa (2023 r.)_x000a__x000a_M" dataDxfId="2379"/>
    <tableColumn id="9" xr3:uid="{00000000-0010-0000-0B00-000009000000}" name="Wartość docelowa (2023 r.)_x000a__x000a_K" dataDxfId="2378"/>
    <tableColumn id="10" xr3:uid="{00000000-0010-0000-0B00-00000A000000}" name="2014 r._x000a__x000a_r_x000a__x000a_Ogółem" dataDxfId="2377"/>
    <tableColumn id="11" xr3:uid="{00000000-0010-0000-0B00-00000B000000}" name="2014 r._x000a__x000a_r_x000a__x000a_M" dataDxfId="2376"/>
    <tableColumn id="12" xr3:uid="{00000000-0010-0000-0B00-00000C000000}" name="2014 r._x000a__x000a_r_x000a__x000a_K_x000a_" dataDxfId="2375"/>
    <tableColumn id="13" xr3:uid="{00000000-0010-0000-0B00-00000D000000}" name="2014 r._x000a__x000a_s_x000a__x000a_Ogółem" dataDxfId="2374"/>
    <tableColumn id="14" xr3:uid="{00000000-0010-0000-0B00-00000E000000}" name="2014 r._x000a__x000a_s_x000a__x000a_M" dataDxfId="2373"/>
    <tableColumn id="15" xr3:uid="{00000000-0010-0000-0B00-00000F000000}" name="2014 r._x000a__x000a_s_x000a__x000a_K" dataDxfId="2372"/>
    <tableColumn id="16" xr3:uid="{00000000-0010-0000-0B00-000010000000}" name="2015 r._x000a__x000a_r_x000a__x000a_Ogółem" dataDxfId="2371"/>
    <tableColumn id="17" xr3:uid="{00000000-0010-0000-0B00-000011000000}" name="2015 r._x000a__x000a_r_x000a__x000a_M" dataDxfId="2370"/>
    <tableColumn id="18" xr3:uid="{00000000-0010-0000-0B00-000012000000}" name="2015 r._x000a__x000a_r_x000a__x000a_K" dataDxfId="2369"/>
    <tableColumn id="19" xr3:uid="{00000000-0010-0000-0B00-000013000000}" name="2015 r._x000a__x000a_s_x000a__x000a_Ogółem" dataDxfId="2368"/>
    <tableColumn id="20" xr3:uid="{00000000-0010-0000-0B00-000014000000}" name="2015 r._x000a__x000a_s_x000a__x000a_M" dataDxfId="2367"/>
    <tableColumn id="21" xr3:uid="{00000000-0010-0000-0B00-000015000000}" name="2015 r._x000a__x000a_s_x000a__x000a_K" dataDxfId="2366"/>
    <tableColumn id="22" xr3:uid="{00000000-0010-0000-0B00-000016000000}" name="2016 r._x000a__x000a_r_x000a__x000a_Ogółem" dataDxfId="2365"/>
    <tableColumn id="23" xr3:uid="{00000000-0010-0000-0B00-000017000000}" name="2016 r._x000a__x000a_r_x000a__x000a_M" dataDxfId="2364"/>
    <tableColumn id="24" xr3:uid="{00000000-0010-0000-0B00-000018000000}" name="2016 r._x000a__x000a_r_x000a__x000a_K" dataDxfId="2363"/>
    <tableColumn id="25" xr3:uid="{00000000-0010-0000-0B00-000019000000}" name="2016 r._x000a__x000a_s_x000a__x000a_Ogółem" dataDxfId="2362"/>
    <tableColumn id="26" xr3:uid="{00000000-0010-0000-0B00-00001A000000}" name="2016 r._x000a__x000a_s_x000a__x000a_M" dataDxfId="2361"/>
    <tableColumn id="27" xr3:uid="{00000000-0010-0000-0B00-00001B000000}" name="2016 r._x000a__x000a_s_x000a__x000a_K" dataDxfId="2360"/>
    <tableColumn id="28" xr3:uid="{00000000-0010-0000-0B00-00001C000000}" name="2017 r._x000a__x000a_r_x000a__x000a_Ogółem2" dataDxfId="2359"/>
    <tableColumn id="29" xr3:uid="{00000000-0010-0000-0B00-00001D000000}" name="2017 r._x000a__x000a_r_x000a__x000a_M" dataDxfId="2358"/>
    <tableColumn id="30" xr3:uid="{00000000-0010-0000-0B00-00001E000000}" name="2017 r._x000a__x000a_r_x000a__x000a_K" dataDxfId="2357"/>
    <tableColumn id="31" xr3:uid="{00000000-0010-0000-0B00-00001F000000}" name="2017 r._x000a__x000a_s_x000a__x000a_Ogółem" dataDxfId="2356"/>
    <tableColumn id="32" xr3:uid="{00000000-0010-0000-0B00-000020000000}" name="2017 r._x000a__x000a_s_x000a__x000a_M" dataDxfId="2355"/>
    <tableColumn id="33" xr3:uid="{00000000-0010-0000-0B00-000021000000}" name="2017 r._x000a__x000a_s_x000a__x000a_K" dataDxfId="2354"/>
    <tableColumn id="34" xr3:uid="{00000000-0010-0000-0B00-000022000000}" name="2018 r._x000a__x000a_r_x000a__x000a_Ogółem" dataDxfId="2353"/>
    <tableColumn id="35" xr3:uid="{00000000-0010-0000-0B00-000023000000}" name="2018 r._x000a__x000a_r_x000a__x000a_M" dataDxfId="2352"/>
    <tableColumn id="36" xr3:uid="{00000000-0010-0000-0B00-000024000000}" name="2018 r._x000a__x000a_r_x000a__x000a_K" dataDxfId="2351"/>
    <tableColumn id="37" xr3:uid="{00000000-0010-0000-0B00-000025000000}" name="2018 r._x000a__x000a_s_x000a__x000a_Ogółem" dataDxfId="2350"/>
    <tableColumn id="38" xr3:uid="{00000000-0010-0000-0B00-000026000000}" name="2018 r._x000a__x000a_s_x000a__x000a_M" dataDxfId="2349"/>
    <tableColumn id="39" xr3:uid="{00000000-0010-0000-0B00-000027000000}" name="2018 r._x000a__x000a_s_x000a__x000a_K" dataDxfId="2348"/>
    <tableColumn id="40" xr3:uid="{00000000-0010-0000-0B00-000028000000}" name="2019 r._x000a__x000a_r_x000a__x000a_Ogółem" dataDxfId="2347"/>
    <tableColumn id="47" xr3:uid="{00000000-0010-0000-0B00-00002F000000}" name="2019 r._x000a__x000a_r_x000a__x000a_M" dataDxfId="2346"/>
    <tableColumn id="48" xr3:uid="{00000000-0010-0000-0B00-000030000000}" name="2019 r._x000a__x000a_r_x000a__x000a_K" dataDxfId="2345"/>
    <tableColumn id="49" xr3:uid="{00000000-0010-0000-0B00-000031000000}" name="2019 r._x000a__x000a_s_x000a__x000a_Ogółem" dataDxfId="2344">
      <calculatedColumnFormula>Tabela16[[#This Row],[2019 r.
r
Ogółem]]+Tabela16[[#This Row],[2018 r.
s
Ogółem]]</calculatedColumnFormula>
    </tableColumn>
    <tableColumn id="44" xr3:uid="{00000000-0010-0000-0B00-00002C000000}" name="2019 r._x000a__x000a_s_x000a__x000a_M" dataDxfId="2343"/>
    <tableColumn id="45" xr3:uid="{00000000-0010-0000-0B00-00002D000000}" name="2019 r._x000a__x000a_s_x000a__x000a_K" dataDxfId="2342"/>
    <tableColumn id="46" xr3:uid="{00000000-0010-0000-0B00-00002E000000}" name="2020 r._x000a__x000a_r_x000a__x000a_Ogółem" dataDxfId="2341" dataCellStyle="Procentowy"/>
    <tableColumn id="41" xr3:uid="{00000000-0010-0000-0B00-000029000000}" name="2020 r._x000a__x000a_r_x000a__x000a_M" dataDxfId="2340" dataCellStyle="Procentowy"/>
    <tableColumn id="42" xr3:uid="{00000000-0010-0000-0B00-00002A000000}" name="2020 r._x000a__x000a_r_x000a__x000a_K" dataDxfId="2339"/>
    <tableColumn id="43" xr3:uid="{00000000-0010-0000-0B00-00002B000000}" name="2020 r._x000a__x000a_s_x000a__x000a_Ogółem" dataDxfId="2338">
      <calculatedColumnFormula>Tabela16[[#This Row],[2019 r.
s
Ogółem]]+Tabela16[[#This Row],[2020 r.
r
Ogółem]]</calculatedColumnFormula>
    </tableColumn>
    <tableColumn id="50" xr3:uid="{00000000-0010-0000-0B00-000032000000}" name="2020 r._x000a__x000a_s_x000a__x000a_M" dataDxfId="2337"/>
    <tableColumn id="51" xr3:uid="{00000000-0010-0000-0B00-000033000000}" name="2020 r._x000a__x000a_s_x000a__x000a_K" dataDxfId="2336"/>
    <tableColumn id="55" xr3:uid="{43C66D31-6FF2-4995-8D19-50A35CEE5C76}" name="2021 r.  r  Ogółem" dataDxfId="2335"/>
    <tableColumn id="56" xr3:uid="{D40C85F6-BEC4-4D70-8E1F-B2245A082B0D}" name="2021 r.  r  M" dataDxfId="2334"/>
    <tableColumn id="57" xr3:uid="{8FDEA0D0-53A0-42A0-9A05-0A9D3749E5A6}" name="2021 r.  r  K" dataDxfId="2333"/>
    <tableColumn id="58" xr3:uid="{444C3C49-B2C2-44B8-AA8E-073647A0F925}" name="Kolumna4" dataDxfId="2332"/>
    <tableColumn id="59" xr3:uid="{931B4A38-0318-4143-A842-C8A454A9F912}" name="Kolumna5" dataDxfId="2331"/>
    <tableColumn id="60" xr3:uid="{58277090-1C79-4948-A260-584532BD6E77}" name="Kolumna6" dataDxfId="2330"/>
    <tableColumn id="61" xr3:uid="{36A8EDF1-16C6-4594-986A-61F35D1F44A4}" name="Kolumna7" dataDxfId="2329"/>
    <tableColumn id="62" xr3:uid="{A54E1089-3F45-47FC-9145-6F3BEAFE45ED}" name="Kolumna8" dataDxfId="2328"/>
    <tableColumn id="63" xr3:uid="{C53BBA06-672C-41C9-973E-9567AF6F188A}" name="Kolumna9" dataDxfId="2327"/>
    <tableColumn id="64" xr3:uid="{004CE518-8F13-4D18-B29C-CA8B76198A4E}" name="2021 r.  r  Ogółem0" dataDxfId="2326"/>
    <tableColumn id="65" xr3:uid="{1A16EFBF-2C7D-47D1-A1DD-6784D256953B}" name="2021 r.  r  Ogółem1" dataDxfId="2325"/>
    <tableColumn id="66" xr3:uid="{EDB08BCC-F140-474E-BA01-C86B9AF90527}" name="2021 r.  r  Ogółem2" dataDxfId="2324"/>
    <tableColumn id="67" xr3:uid="{E34A93F0-21A9-40DA-8F1F-D08D358711CF}" name="2021 r.  r  Ogółem3" dataDxfId="2323"/>
    <tableColumn id="68" xr3:uid="{2B1263E0-3A0C-4739-974B-22DD3367348B}" name="2021 r.  r  Ogółem4" dataDxfId="2322"/>
    <tableColumn id="69" xr3:uid="{15AA060D-E0D1-4727-98DC-3C138A00A0EF}" name="2021 r.  r  Ogółem5" dataDxfId="2321"/>
    <tableColumn id="70" xr3:uid="{85A15A0A-BF53-431F-BB82-5CEB2A187231}" name="2021 r.  r  Ogółem6" dataDxfId="2320"/>
    <tableColumn id="71" xr3:uid="{592DC2E5-73F8-492E-96A0-7C9714DA9090}" name="2021 r.  r  Ogółem7" dataDxfId="2319"/>
    <tableColumn id="72" xr3:uid="{65093D83-756A-4B96-9BD4-F5508FD82002}" name="2021 r.  r  Ogółem8" dataDxfId="2318"/>
    <tableColumn id="73" xr3:uid="{38AA9624-FB94-4FD5-A7AC-3A24F1A84C72}" name="2021 r.  r  Ogółem9" dataDxfId="2317"/>
    <tableColumn id="74" xr3:uid="{F9036A1E-CE01-4AE1-9BF5-A4902334F03D}" name="2021 r.  r  M0" dataDxfId="2316"/>
    <tableColumn id="75" xr3:uid="{5C17EED8-2DCE-47A8-ADFB-0BC93CDA6A6D}" name="2021 r.  r  M1" dataDxfId="2315"/>
    <tableColumn id="76" xr3:uid="{26B36786-7E7B-45A5-9D53-46F07B993541}" name="2021 r.  r  M2" dataDxfId="2314"/>
    <tableColumn id="77" xr3:uid="{2A34F5F1-194A-4118-919E-DA726B8551CD}" name="2021 r.  r  M3" dataDxfId="2313"/>
    <tableColumn id="78" xr3:uid="{A63E1C7C-0AE7-48FD-8F6E-AD5572D1214E}" name="2021 r.  r  M4" dataDxfId="2312"/>
    <tableColumn id="79" xr3:uid="{609BD1A4-AC95-452B-BD5E-7E5EB5E89169}" name="2021 r.  r  M5" dataDxfId="2311"/>
    <tableColumn id="80" xr3:uid="{0B464C2D-4113-48E5-8772-A3605ADFF76B}" name="2021 r.  r  M6" dataDxfId="2310"/>
    <tableColumn id="81" xr3:uid="{DC3B8A7A-2BC6-486B-91F0-59F75D36EBC8}" name="2021 r.  r  M7" dataDxfId="2309"/>
    <tableColumn id="82" xr3:uid="{B27DA1E6-295E-4754-96D0-1A1BF1B4819B}" name="2021 r.  r  M8" dataDxfId="2308"/>
    <tableColumn id="83" xr3:uid="{A028D782-9EF3-4895-9B24-BCF501C2C1E5}" name="2021 r.  r  M9" dataDxfId="2307"/>
    <tableColumn id="84" xr3:uid="{36ACE48A-EB60-47CD-9995-D4FFDFEF56DF}" name="2021 r.  r  K0" dataDxfId="2306"/>
    <tableColumn id="85" xr3:uid="{1A466FF3-9A20-475F-8E40-A4D7BF095224}" name="2021 r.  r  K1" dataDxfId="2305"/>
    <tableColumn id="86" xr3:uid="{62708E3E-10D7-403F-AF8F-BF23A6DEE994}" name="2021 r.  s  Ogółem" dataDxfId="2304">
      <calculatedColumnFormula>J471+P471+V471+AB471+AH471+AN471+AT471+AZ471</calculatedColumnFormula>
    </tableColumn>
    <tableColumn id="87" xr3:uid="{8B57BD0D-B0E7-4CF9-9DB1-8402A2A7A75B}" name="2021 r.  s  M" dataDxfId="2303"/>
    <tableColumn id="88" xr3:uid="{9F5FC2ED-79DD-4C37-B79D-8049C2013467}" name="2021 r.  s  K" dataDxfId="2302"/>
    <tableColumn id="89" xr3:uid="{BE1F39DA-C881-4051-A463-DD7FD85F260E}" name="2022 r._x000a__x000a_r_x000a__x000a_Ogółem" dataDxfId="2301">
      <calculatedColumnFormula>CK471-CE471</calculatedColumnFormula>
    </tableColumn>
    <tableColumn id="90" xr3:uid="{1CF28537-359D-4792-BC67-150A47E35FB6}" name="2022 r._x000a__x000a_r_x000a__x000a_M" dataDxfId="2300"/>
    <tableColumn id="91" xr3:uid="{174F7BF7-C524-43B4-8E45-4EE10C85FC56}" name="2022 r._x000a__x000a_r_x000a__x000a_K" dataDxfId="2299"/>
    <tableColumn id="92" xr3:uid="{BA3F8CA1-5F32-4454-B650-3A519B37FF75}" name="2022 r._x000a__x000a_s_x000a__x000a_Ogółem" dataDxfId="2298"/>
    <tableColumn id="93" xr3:uid="{0E14C4FA-3F0C-4EAB-B645-6D24369B6A97}" name="2022 r._x000a__x000a_s_x000a__x000a_M" dataDxfId="2297"/>
    <tableColumn id="94" xr3:uid="{65F3C6AD-D1C5-4E20-A65A-9B20F2C4685E}" name="2022 r._x000a__x000a_s_x000a__x000a_K" dataDxfId="2296"/>
    <tableColumn id="98" xr3:uid="{463A3E40-B7F8-44A0-AB8B-F7911B7DB16E}" name="2023 r._x000a__x000a_r_x000a__x000a_Ogółem" dataDxfId="2295">
      <calculatedColumnFormula>CQ471-CK471</calculatedColumnFormula>
    </tableColumn>
    <tableColumn id="99" xr3:uid="{025753AE-7B4D-43CF-B8AA-5716D468E5DE}" name="2023 r._x000a__x000a_r_x000a__x000a_M" dataDxfId="2294"/>
    <tableColumn id="100" xr3:uid="{89F38AE9-5BAA-4DBF-8AF8-5395E05D2F0A}" name="2023 r._x000a__x000a_r_x000a__x000a_K" dataDxfId="2293"/>
    <tableColumn id="95" xr3:uid="{CF4AC332-D5CF-46EC-AFB1-EE226467A9E9}" name="2023 r._x000a__x000a_s_x000a__x000a_Ogółem" dataDxfId="2292"/>
    <tableColumn id="96" xr3:uid="{FE6F2BC0-A236-41D2-B2D9-90F539266D09}" name="2023 r._x000a__x000a_s_x000a__x000a_M" dataDxfId="2291"/>
    <tableColumn id="97" xr3:uid="{1CC6DEBF-62E4-4352-9DA2-FD616A413AFF}" name="2023 r._x000a__x000a_s_x000a__x000a_K" dataDxfId="2290"/>
    <tableColumn id="52" xr3:uid="{00000000-0010-0000-0B00-000034000000}" name="Wskaźnik osiągnięć_x000a__x000a_Ogółem" dataDxfId="2289" dataCellStyle="Procentowy">
      <calculatedColumnFormula>CQ471/G471</calculatedColumnFormula>
    </tableColumn>
    <tableColumn id="53" xr3:uid="{00000000-0010-0000-0B00-000035000000}" name="Wskaźnik osiągnięć_x000a__x000a_M" dataDxfId="2288" dataCellStyle="Procentowy"/>
    <tableColumn id="54" xr3:uid="{00000000-0010-0000-0B00-000036000000}" name="Wskaźnik osiągnięć_x000a__x000a_K" dataDxfId="228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V, PI 9iv" altTextSummary="W tabeli ujęto wskaźniki rezultatu specyficzne dla programu realizowane w Osi V w Priorytecie inwestycyjnym: 9iv ułatwianie dostępu do przystępnych cenowo, trwałych oraz wysokiej jakości usług, w tym opieki zdrowotnej i usług socjalnych świadczonych w interesie ogólnym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Tabela17" displayName="Tabela17" ref="A492:CV496" totalsRowShown="0" headerRowDxfId="2286" dataDxfId="2284" headerRowBorderDxfId="2285" tableBorderDxfId="2283" totalsRowBorderDxfId="2282">
  <tableColumns count="100">
    <tableColumn id="1" xr3:uid="{00000000-0010-0000-0C00-000001000000}" name="NR IDENTYFIKACYJNY" dataDxfId="2281"/>
    <tableColumn id="2" xr3:uid="{00000000-0010-0000-0C00-000002000000}" name="Wskaźnik" dataDxfId="2280"/>
    <tableColumn id="3" xr3:uid="{00000000-0010-0000-0C00-000003000000}" name="EFS/Inicjatywa na rzecz zatrudnienia ludzi młodych" dataDxfId="2279"/>
    <tableColumn id="4" xr3:uid="{00000000-0010-0000-0C00-000004000000}" name="Kategoria regionu (w stosownych przypadkach)" dataDxfId="2278"/>
    <tableColumn id="5" xr3:uid="{00000000-0010-0000-0C00-000005000000}" name="Jednostka miary dla wskaźnika" dataDxfId="2277"/>
    <tableColumn id="6" xr3:uid="{00000000-0010-0000-0C00-000006000000}" name="Jednostka miary dla wartości bazowej i docelowej" dataDxfId="2276"/>
    <tableColumn id="7" xr3:uid="{00000000-0010-0000-0C00-000007000000}" name="Wartość docelowa (2023 r.)_x000a__x000a_Ogółem" dataDxfId="2275"/>
    <tableColumn id="8" xr3:uid="{00000000-0010-0000-0C00-000008000000}" name="Wartość docelowa (2023 r.)_x000a__x000a_M" dataDxfId="2274"/>
    <tableColumn id="9" xr3:uid="{00000000-0010-0000-0C00-000009000000}" name="Wartość docelowa (2023 r.)_x000a__x000a_K" dataDxfId="2273"/>
    <tableColumn id="10" xr3:uid="{00000000-0010-0000-0C00-00000A000000}" name="2014 r._x000a__x000a_r_x000a__x000a_Ogółem" dataDxfId="2272"/>
    <tableColumn id="11" xr3:uid="{00000000-0010-0000-0C00-00000B000000}" name="2014 r._x000a__x000a_r_x000a__x000a_M" dataDxfId="2271"/>
    <tableColumn id="12" xr3:uid="{00000000-0010-0000-0C00-00000C000000}" name="2014 r._x000a__x000a_r_x000a__x000a_K_x000a_" dataDxfId="2270"/>
    <tableColumn id="13" xr3:uid="{00000000-0010-0000-0C00-00000D000000}" name="2014 r._x000a__x000a_s_x000a__x000a_Ogółem" dataDxfId="2269"/>
    <tableColumn id="14" xr3:uid="{00000000-0010-0000-0C00-00000E000000}" name="2014 r._x000a__x000a_s_x000a__x000a_M" dataDxfId="2268"/>
    <tableColumn id="15" xr3:uid="{00000000-0010-0000-0C00-00000F000000}" name="2014 r._x000a__x000a_s_x000a__x000a_K" dataDxfId="2267"/>
    <tableColumn id="16" xr3:uid="{00000000-0010-0000-0C00-000010000000}" name="2015 r._x000a__x000a_r_x000a__x000a_Ogółem" dataDxfId="2266"/>
    <tableColumn id="17" xr3:uid="{00000000-0010-0000-0C00-000011000000}" name="2015 r._x000a__x000a_r_x000a__x000a_M" dataDxfId="2265"/>
    <tableColumn id="19" xr3:uid="{00000000-0010-0000-0C00-000013000000}" name="2015 r._x000a__x000a_r_x000a__x000a_K" dataDxfId="2264"/>
    <tableColumn id="20" xr3:uid="{00000000-0010-0000-0C00-000014000000}" name="2015 r._x000a__x000a_s_x000a__x000a_Ogółem" dataDxfId="2263"/>
    <tableColumn id="21" xr3:uid="{00000000-0010-0000-0C00-000015000000}" name="2015 r._x000a__x000a_s_x000a__x000a_M" dataDxfId="2262"/>
    <tableColumn id="22" xr3:uid="{00000000-0010-0000-0C00-000016000000}" name="2015 r._x000a__x000a_s_x000a__x000a_K" dataDxfId="2261"/>
    <tableColumn id="23" xr3:uid="{00000000-0010-0000-0C00-000017000000}" name="2016 r._x000a__x000a_r_x000a__x000a_Ogółem" dataDxfId="2260"/>
    <tableColumn id="24" xr3:uid="{00000000-0010-0000-0C00-000018000000}" name="2016 r._x000a__x000a_r_x000a__x000a_M" dataDxfId="2259"/>
    <tableColumn id="25" xr3:uid="{00000000-0010-0000-0C00-000019000000}" name="2016 r._x000a__x000a_r_x000a__x000a_K" dataDxfId="2258"/>
    <tableColumn id="26" xr3:uid="{00000000-0010-0000-0C00-00001A000000}" name="2016 r._x000a__x000a_s_x000a__x000a_Ogółem" dataDxfId="2257"/>
    <tableColumn id="27" xr3:uid="{00000000-0010-0000-0C00-00001B000000}" name="2016 r._x000a__x000a_s_x000a__x000a_M" dataDxfId="2256"/>
    <tableColumn id="28" xr3:uid="{00000000-0010-0000-0C00-00001C000000}" name="2016 r._x000a__x000a_s_x000a__x000a_K" dataDxfId="2255"/>
    <tableColumn id="29" xr3:uid="{00000000-0010-0000-0C00-00001D000000}" name="2017 r._x000a__x000a_r_x000a__x000a_Ogółem2" dataDxfId="2254"/>
    <tableColumn id="30" xr3:uid="{00000000-0010-0000-0C00-00001E000000}" name="2017 r._x000a__x000a_r_x000a__x000a_M" dataDxfId="2253"/>
    <tableColumn id="31" xr3:uid="{00000000-0010-0000-0C00-00001F000000}" name="2017 r._x000a__x000a_r_x000a__x000a_K" dataDxfId="2252"/>
    <tableColumn id="32" xr3:uid="{00000000-0010-0000-0C00-000020000000}" name="2017 r._x000a__x000a_s_x000a__x000a_Ogółem" dataDxfId="2251"/>
    <tableColumn id="33" xr3:uid="{00000000-0010-0000-0C00-000021000000}" name="2017 r._x000a__x000a_s_x000a__x000a_M" dataDxfId="2250"/>
    <tableColumn id="34" xr3:uid="{00000000-0010-0000-0C00-000022000000}" name="2017 r._x000a__x000a_s_x000a__x000a_K" dataDxfId="2249"/>
    <tableColumn id="35" xr3:uid="{00000000-0010-0000-0C00-000023000000}" name="2018 r._x000a__x000a_r_x000a__x000a_Ogółem" dataDxfId="2248"/>
    <tableColumn id="36" xr3:uid="{00000000-0010-0000-0C00-000024000000}" name="2018 r._x000a__x000a_r_x000a__x000a_M" dataDxfId="2247"/>
    <tableColumn id="37" xr3:uid="{00000000-0010-0000-0C00-000025000000}" name="2018 r._x000a__x000a_r_x000a__x000a_K" dataDxfId="2246"/>
    <tableColumn id="38" xr3:uid="{00000000-0010-0000-0C00-000026000000}" name="2018 r._x000a__x000a_s_x000a__x000a_Ogółem" dataDxfId="2245"/>
    <tableColumn id="39" xr3:uid="{00000000-0010-0000-0C00-000027000000}" name="2018 r._x000a__x000a_s_x000a__x000a_M" dataDxfId="2244"/>
    <tableColumn id="40" xr3:uid="{00000000-0010-0000-0C00-000028000000}" name="2018 r._x000a__x000a_s_x000a__x000a_K" dataDxfId="2243"/>
    <tableColumn id="47" xr3:uid="{00000000-0010-0000-0C00-00002F000000}" name="2019 r._x000a__x000a_r_x000a__x000a_Ogółem" dataDxfId="2242"/>
    <tableColumn id="48" xr3:uid="{00000000-0010-0000-0C00-000030000000}" name="2019 r._x000a__x000a_r_x000a__x000a_M" dataDxfId="2241"/>
    <tableColumn id="49" xr3:uid="{00000000-0010-0000-0C00-000031000000}" name="2019 r._x000a__x000a_r_x000a__x000a_K" dataDxfId="2240"/>
    <tableColumn id="44" xr3:uid="{00000000-0010-0000-0C00-00002C000000}" name="2019 r._x000a__x000a_s_x000a__x000a_Ogółem" dataDxfId="2239">
      <calculatedColumnFormula>Tabela17[[#This Row],[2019 r.
r
Ogółem]]+Tabela17[[#This Row],[2018 r.
s
Ogółem]]</calculatedColumnFormula>
    </tableColumn>
    <tableColumn id="45" xr3:uid="{00000000-0010-0000-0C00-00002D000000}" name="2019 r._x000a__x000a_s_x000a__x000a_M" dataDxfId="2238"/>
    <tableColumn id="46" xr3:uid="{00000000-0010-0000-0C00-00002E000000}" name="2019 r._x000a__x000a_s_x000a__x000a_K" dataDxfId="2237"/>
    <tableColumn id="41" xr3:uid="{00000000-0010-0000-0C00-000029000000}" name="2020 r._x000a__x000a_r_x000a__x000a_Ogółem" dataDxfId="2236" dataCellStyle="Procentowy"/>
    <tableColumn id="42" xr3:uid="{00000000-0010-0000-0C00-00002A000000}" name="2020 r._x000a__x000a_r_x000a__x000a_M" dataDxfId="2235"/>
    <tableColumn id="43" xr3:uid="{00000000-0010-0000-0C00-00002B000000}" name="2020 r._x000a__x000a_r_x000a__x000a_K" dataDxfId="2234"/>
    <tableColumn id="18" xr3:uid="{00000000-0010-0000-0C00-000012000000}" name="2020 r._x000a__x000a_s_x000a__x000a_Ogółem" dataDxfId="2233">
      <calculatedColumnFormula>Tabela17[[#This Row],[2020 r.
r
Ogółem]]+Tabela17[[#This Row],[2019 r.
s
Ogółem]]</calculatedColumnFormula>
    </tableColumn>
    <tableColumn id="50" xr3:uid="{00000000-0010-0000-0C00-000032000000}" name="2020 r._x000a__x000a_s_x000a__x000a_M" dataDxfId="2232"/>
    <tableColumn id="51" xr3:uid="{00000000-0010-0000-0C00-000033000000}" name="2020 r._x000a__x000a_s_x000a__x000a_K" dataDxfId="2231"/>
    <tableColumn id="55" xr3:uid="{C4D59772-CC78-48E5-BED5-74AF43B36D39}" name="2021 r.  r  Ogółem" dataDxfId="2230">
      <calculatedColumnFormula>9-5</calculatedColumnFormula>
    </tableColumn>
    <tableColumn id="56" xr3:uid="{2B45B7F6-121C-4782-A204-E02F126D0EBE}" name="2021 r.  r  M" dataDxfId="2229"/>
    <tableColumn id="57" xr3:uid="{5F5DF878-04C6-46E8-A101-93AA4B954A11}" name="2021 r.  r  K" dataDxfId="2228"/>
    <tableColumn id="58" xr3:uid="{4257D9D9-F221-4DAA-A122-E9D0BBA91109}" name="Kolumna4" dataDxfId="2227"/>
    <tableColumn id="59" xr3:uid="{5F87C1A9-8568-4BD8-97FE-4A30EE404AC9}" name="Kolumna5" dataDxfId="2226"/>
    <tableColumn id="60" xr3:uid="{5DE3EB30-6D3C-44BA-95F7-7C8A5995C28F}" name="Kolumna6" dataDxfId="2225"/>
    <tableColumn id="61" xr3:uid="{CDB45A96-9477-40F3-928A-61BD1B423C35}" name="Kolumna7" dataDxfId="2224"/>
    <tableColumn id="62" xr3:uid="{80A27382-FA5C-4E9F-A9E8-B26EE6EA0B09}" name="Kolumna8" dataDxfId="2223"/>
    <tableColumn id="63" xr3:uid="{9CC5C477-C5B0-4B2A-9837-909BE3448224}" name="Kolumna9" dataDxfId="2222"/>
    <tableColumn id="64" xr3:uid="{9691D656-4553-42BB-9AA9-09C32EEBFD64}" name="2021 r.  r  Ogółem0" dataDxfId="2221"/>
    <tableColumn id="65" xr3:uid="{7132B814-5AC4-4086-9476-D531061395A9}" name="2021 r.  r  Ogółem1" dataDxfId="2220"/>
    <tableColumn id="66" xr3:uid="{C521CE7C-1025-4DF9-8344-C90B93B9C3B0}" name="2021 r.  r  Ogółem2" dataDxfId="2219"/>
    <tableColumn id="67" xr3:uid="{FC44C229-4D4F-4C25-A959-9DA9AEDB8059}" name="2021 r.  r  Ogółem3" dataDxfId="2218"/>
    <tableColumn id="68" xr3:uid="{AB7997B0-4250-44BD-ADF1-CF7F8A50628B}" name="2021 r.  r  Ogółem4" dataDxfId="2217"/>
    <tableColumn id="69" xr3:uid="{123E4102-BAA1-4CB2-BC4B-4346B8BC7A65}" name="2021 r.  r  Ogółem5" dataDxfId="2216"/>
    <tableColumn id="70" xr3:uid="{5E72DBAA-BD57-4278-BBE5-C3B25386895C}" name="2021 r.  r  Ogółem6" dataDxfId="2215"/>
    <tableColumn id="71" xr3:uid="{C253E12A-3F27-400B-A29A-CFF53684C504}" name="2021 r.  r  Ogółem7" dataDxfId="2214"/>
    <tableColumn id="72" xr3:uid="{9613738B-0A1F-4B86-B26B-E3BD7AF7A202}" name="2021 r.  r  Ogółem8" dataDxfId="2213"/>
    <tableColumn id="73" xr3:uid="{D97C5A7D-E69D-4300-B1FE-7BA5A22990AB}" name="2021 r.  r  Ogółem9" dataDxfId="2212"/>
    <tableColumn id="74" xr3:uid="{83810710-2D79-4E0D-A43A-24E09EB8B123}" name="2021 r.  r  M0" dataDxfId="2211"/>
    <tableColumn id="75" xr3:uid="{7A1F449C-6BE1-455B-830A-D61FA3C0448F}" name="2021 r.  r  M1" dataDxfId="2210"/>
    <tableColumn id="76" xr3:uid="{A9201DD1-5C6A-4FB1-B0BA-D260DDEE4F8C}" name="2021 r.  r  M2" dataDxfId="2209"/>
    <tableColumn id="77" xr3:uid="{439537B0-ABF9-4B42-B418-8D9D23E4A1F3}" name="2021 r.  r  M3" dataDxfId="2208"/>
    <tableColumn id="78" xr3:uid="{624B2E70-D28B-4CAD-BB09-EFC5FC4DA182}" name="2021 r.  r  M4" dataDxfId="2207"/>
    <tableColumn id="79" xr3:uid="{FFF08A3C-5060-4145-8F88-F78B096980E3}" name="2021 r.  r  M5" dataDxfId="2206"/>
    <tableColumn id="80" xr3:uid="{ED9B9EDD-4B1C-4F8C-8BB4-C89BEB415464}" name="2021 r.  r  M6" dataDxfId="2205"/>
    <tableColumn id="81" xr3:uid="{E75871F6-A009-4D13-A5AA-95A98C9467D7}" name="2021 r.  r  M7" dataDxfId="2204"/>
    <tableColumn id="82" xr3:uid="{B8A6D0AF-C718-48E6-AC17-5706B2B95578}" name="2021 r.  r  M8" dataDxfId="2203"/>
    <tableColumn id="83" xr3:uid="{FA2E97E8-F37E-40DC-ADEA-C20343D4E17E}" name="2021 r.  r  M9" dataDxfId="2202"/>
    <tableColumn id="84" xr3:uid="{1815F70B-09A4-467F-A89C-74B828C914F3}" name="2021 r.  r  K0" dataDxfId="2201"/>
    <tableColumn id="85" xr3:uid="{89A86171-C135-4B68-884D-054AF3E1F80C}" name="2021 r.  r  K1" dataDxfId="2200"/>
    <tableColumn id="86" xr3:uid="{C6768F90-6483-4310-AC9E-9A3CCFC38141}" name="2021 r.  s  Ogółem" dataDxfId="2199">
      <calculatedColumnFormula>J493+P493+V493+AB493+AH493+AN493+AT493+AZ493</calculatedColumnFormula>
    </tableColumn>
    <tableColumn id="87" xr3:uid="{B25124C3-1E96-4901-819D-A4BF011EDC2C}" name="2021 r.  s  M" dataDxfId="2198"/>
    <tableColumn id="88" xr3:uid="{ED4BDD44-BF8A-4C18-BE0B-B4C2260350C2}" name="2021 r.  s  K" dataDxfId="2197"/>
    <tableColumn id="89" xr3:uid="{63463373-C63C-4D45-A97F-2148ED121E56}" name="2022 r._x000a__x000a_r_x000a__x000a_Ogółem" dataDxfId="2196">
      <calculatedColumnFormula>CK493-CE493</calculatedColumnFormula>
    </tableColumn>
    <tableColumn id="90" xr3:uid="{671EA864-B38E-43FB-8042-B5FCCB6B7A4F}" name="2022 r._x000a__x000a_r_x000a__x000a_M" dataDxfId="2195"/>
    <tableColumn id="91" xr3:uid="{607CE71F-3D12-4028-897D-38DF27C94444}" name="2022 r._x000a__x000a_r_x000a__x000a_K" dataDxfId="2194"/>
    <tableColumn id="92" xr3:uid="{0D389A41-90C6-4188-A575-A1C0ABAF091A}" name="2022 r._x000a__x000a_s_x000a__x000a_Ogółem" dataDxfId="2193"/>
    <tableColumn id="93" xr3:uid="{31B97FEB-B076-49D1-882E-C2A23F5D8D8A}" name="2022 r._x000a__x000a_s_x000a__x000a_M" dataDxfId="2192"/>
    <tableColumn id="94" xr3:uid="{5A527B87-6564-4843-8005-263FB322A814}" name="2022 r._x000a__x000a_s_x000a__x000a_K" dataDxfId="2191"/>
    <tableColumn id="98" xr3:uid="{EA5AF1E7-9B13-478D-9FCE-2DD935712CDD}" name="2023 r._x000a__x000a_r_x000a__x000a_Ogółem" dataDxfId="2190"/>
    <tableColumn id="99" xr3:uid="{73FFC387-8AF6-4AFF-9656-8C0184A230F0}" name="2023 r._x000a__x000a_r_x000a__x000a_M" dataDxfId="2189"/>
    <tableColumn id="100" xr3:uid="{41003EF7-2C8C-480F-A7D4-1D87E8BCB3A8}" name="2023 r._x000a__x000a_r_x000a__x000a_K" dataDxfId="2188"/>
    <tableColumn id="95" xr3:uid="{D98988E9-229E-4BA1-A672-42A2E20D3B3E}" name="2023 r._x000a__x000a_s_x000a__x000a_Ogółem" dataDxfId="2187"/>
    <tableColumn id="96" xr3:uid="{03F292B6-DC71-4F0F-9DF9-C5FAC2014DEB}" name="2023 r._x000a__x000a_s_x000a__x000a_M" dataDxfId="2186"/>
    <tableColumn id="97" xr3:uid="{8D9DFC7F-CE32-4FBA-AD25-05F36FE412D4}" name="2023 r._x000a__x000a_s_x000a__x000a_K" dataDxfId="2185"/>
    <tableColumn id="52" xr3:uid="{00000000-0010-0000-0C00-000034000000}" name="Wskaźnik osiągnięć_x000a__x000a_Ogółem" dataDxfId="2184" dataCellStyle="Procentowy">
      <calculatedColumnFormula>CQ493/G493</calculatedColumnFormula>
    </tableColumn>
    <tableColumn id="53" xr3:uid="{00000000-0010-0000-0C00-000035000000}" name="Wskaźnik osiągnięć_x000a__x000a_M" dataDxfId="2183"/>
    <tableColumn id="54" xr3:uid="{00000000-0010-0000-0C00-000036000000}" name="Wskaźnik osiągnięć_x000a__x000a_K" dataDxfId="218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V, PI  10ii" altTextSummary="W tabeli ujęto wskaźniki rezultatu specyficzne dla programu realizowane w Osi V w Priorytecie inwestycyjnym: 10ii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Tabela18" displayName="Tabela18" ref="A504:CV510" totalsRowShown="0" headerRowDxfId="2181" dataDxfId="2179" headerRowBorderDxfId="2180" tableBorderDxfId="2178" totalsRowBorderDxfId="2177">
  <tableColumns count="100">
    <tableColumn id="1" xr3:uid="{00000000-0010-0000-0D00-000001000000}" name="NR IDENTYFIKACYJNY" dataDxfId="2176"/>
    <tableColumn id="2" xr3:uid="{00000000-0010-0000-0D00-000002000000}" name="Wskaźnik" dataDxfId="2175"/>
    <tableColumn id="3" xr3:uid="{00000000-0010-0000-0D00-000003000000}" name="EFS/Inicjatywa na rzecz zatrudnienia ludzi młodych" dataDxfId="2174"/>
    <tableColumn id="4" xr3:uid="{00000000-0010-0000-0D00-000004000000}" name="Kategoria regionu (w stosownych przypadkach)" dataDxfId="2173"/>
    <tableColumn id="5" xr3:uid="{00000000-0010-0000-0D00-000005000000}" name="Jednostka miary dla wskaźnika" dataDxfId="2172"/>
    <tableColumn id="6" xr3:uid="{00000000-0010-0000-0D00-000006000000}" name="Jednostka miary dla wartości bazowej i docelowej" dataDxfId="2171"/>
    <tableColumn id="7" xr3:uid="{00000000-0010-0000-0D00-000007000000}" name="Wartość docelowa (2023 r.)_x000a__x000a_Ogółem" dataDxfId="2170"/>
    <tableColumn id="8" xr3:uid="{00000000-0010-0000-0D00-000008000000}" name="Wartość docelowa (2023 r.)_x000a__x000a_M" dataDxfId="2169"/>
    <tableColumn id="9" xr3:uid="{00000000-0010-0000-0D00-000009000000}" name="Wartość docelowa (2023 r.)_x000a__x000a_K" dataDxfId="2168"/>
    <tableColumn id="10" xr3:uid="{00000000-0010-0000-0D00-00000A000000}" name="2014 r._x000a__x000a_r_x000a__x000a_Ogółem" dataDxfId="2167"/>
    <tableColumn id="11" xr3:uid="{00000000-0010-0000-0D00-00000B000000}" name="2014 r._x000a__x000a_r_x000a__x000a_M" dataDxfId="2166"/>
    <tableColumn id="12" xr3:uid="{00000000-0010-0000-0D00-00000C000000}" name="2014 r._x000a__x000a_r_x000a__x000a_K_x000a_" dataDxfId="2165"/>
    <tableColumn id="13" xr3:uid="{00000000-0010-0000-0D00-00000D000000}" name="2014 r._x000a__x000a_s_x000a__x000a_Ogółem" dataDxfId="2164"/>
    <tableColumn id="14" xr3:uid="{00000000-0010-0000-0D00-00000E000000}" name="2014 r._x000a__x000a_s_x000a__x000a_M" dataDxfId="2163"/>
    <tableColumn id="15" xr3:uid="{00000000-0010-0000-0D00-00000F000000}" name="2014 r._x000a__x000a_s_x000a__x000a_K" dataDxfId="2162"/>
    <tableColumn id="16" xr3:uid="{00000000-0010-0000-0D00-000010000000}" name="2015 r._x000a__x000a_r_x000a__x000a_Ogółem" dataDxfId="2161"/>
    <tableColumn id="17" xr3:uid="{00000000-0010-0000-0D00-000011000000}" name="2015 r._x000a__x000a_r_x000a__x000a_M" dataDxfId="2160"/>
    <tableColumn id="19" xr3:uid="{00000000-0010-0000-0D00-000013000000}" name="2015 r._x000a__x000a_r_x000a__x000a_K" dataDxfId="2159"/>
    <tableColumn id="20" xr3:uid="{00000000-0010-0000-0D00-000014000000}" name="2015 r._x000a__x000a_s_x000a__x000a_Ogółem" dataDxfId="2158"/>
    <tableColumn id="21" xr3:uid="{00000000-0010-0000-0D00-000015000000}" name="2015 r._x000a__x000a_s_x000a__x000a_M" dataDxfId="2157"/>
    <tableColumn id="22" xr3:uid="{00000000-0010-0000-0D00-000016000000}" name="2015 r._x000a__x000a_s_x000a__x000a_K" dataDxfId="2156"/>
    <tableColumn id="23" xr3:uid="{00000000-0010-0000-0D00-000017000000}" name="2016 r._x000a__x000a_r_x000a__x000a_Ogółem" dataDxfId="2155"/>
    <tableColumn id="24" xr3:uid="{00000000-0010-0000-0D00-000018000000}" name="2016 r._x000a__x000a_r_x000a__x000a_M" dataDxfId="2154"/>
    <tableColumn id="25" xr3:uid="{00000000-0010-0000-0D00-000019000000}" name="2016 r._x000a__x000a_r_x000a__x000a_K" dataDxfId="2153"/>
    <tableColumn id="26" xr3:uid="{00000000-0010-0000-0D00-00001A000000}" name="2016 r._x000a__x000a_s_x000a__x000a_Ogółem" dataDxfId="2152"/>
    <tableColumn id="27" xr3:uid="{00000000-0010-0000-0D00-00001B000000}" name="2016 r._x000a__x000a_s_x000a__x000a_M" dataDxfId="2151"/>
    <tableColumn id="28" xr3:uid="{00000000-0010-0000-0D00-00001C000000}" name="2016 r._x000a__x000a_s_x000a__x000a_K" dataDxfId="2150"/>
    <tableColumn id="29" xr3:uid="{00000000-0010-0000-0D00-00001D000000}" name="2017 r._x000a__x000a_r_x000a__x000a_Ogółem2" dataDxfId="2149"/>
    <tableColumn id="30" xr3:uid="{00000000-0010-0000-0D00-00001E000000}" name="2017 r._x000a__x000a_r_x000a__x000a_M" dataDxfId="2148"/>
    <tableColumn id="31" xr3:uid="{00000000-0010-0000-0D00-00001F000000}" name="2017 r._x000a__x000a_r_x000a__x000a_K" dataDxfId="2147"/>
    <tableColumn id="32" xr3:uid="{00000000-0010-0000-0D00-000020000000}" name="2017 r._x000a__x000a_s_x000a__x000a_Ogółem" dataDxfId="2146"/>
    <tableColumn id="33" xr3:uid="{00000000-0010-0000-0D00-000021000000}" name="2017 r._x000a__x000a_s_x000a__x000a_M" dataDxfId="2145"/>
    <tableColumn id="34" xr3:uid="{00000000-0010-0000-0D00-000022000000}" name="2017 r._x000a__x000a_s_x000a__x000a_K" dataDxfId="2144"/>
    <tableColumn id="35" xr3:uid="{00000000-0010-0000-0D00-000023000000}" name="2018 r._x000a__x000a_r_x000a__x000a_Ogółem" dataDxfId="2143"/>
    <tableColumn id="36" xr3:uid="{00000000-0010-0000-0D00-000024000000}" name="2018 r._x000a__x000a_r_x000a__x000a_M" dataDxfId="2142"/>
    <tableColumn id="37" xr3:uid="{00000000-0010-0000-0D00-000025000000}" name="2018 r._x000a__x000a_r_x000a__x000a_K" dataDxfId="2141"/>
    <tableColumn id="38" xr3:uid="{00000000-0010-0000-0D00-000026000000}" name="2018 r._x000a__x000a_s_x000a__x000a_Ogółem" dataDxfId="2140"/>
    <tableColumn id="39" xr3:uid="{00000000-0010-0000-0D00-000027000000}" name="2018 r._x000a__x000a_s_x000a__x000a_M" dataDxfId="2139"/>
    <tableColumn id="40" xr3:uid="{00000000-0010-0000-0D00-000028000000}" name="2018 r._x000a__x000a_s_x000a__x000a_K" dataDxfId="2138"/>
    <tableColumn id="47" xr3:uid="{00000000-0010-0000-0D00-00002F000000}" name="2019 r._x000a__x000a_r_x000a__x000a_Ogółem" dataDxfId="2137"/>
    <tableColumn id="48" xr3:uid="{00000000-0010-0000-0D00-000030000000}" name="2019 r._x000a__x000a_r_x000a__x000a_M" dataDxfId="2136"/>
    <tableColumn id="49" xr3:uid="{00000000-0010-0000-0D00-000031000000}" name="2019 r._x000a__x000a_r_x000a__x000a_K" dataDxfId="2135"/>
    <tableColumn id="44" xr3:uid="{00000000-0010-0000-0D00-00002C000000}" name="2019 r._x000a__x000a_s_x000a__x000a_Ogółem" dataDxfId="2134"/>
    <tableColumn id="45" xr3:uid="{00000000-0010-0000-0D00-00002D000000}" name="2019 r._x000a__x000a_s_x000a__x000a_M" dataDxfId="2133"/>
    <tableColumn id="46" xr3:uid="{00000000-0010-0000-0D00-00002E000000}" name="2019 r._x000a__x000a_s_x000a__x000a_K" dataDxfId="2132"/>
    <tableColumn id="41" xr3:uid="{00000000-0010-0000-0D00-000029000000}" name="2020 r._x000a__x000a_r_x000a__x000a_Ogółem" dataDxfId="2131" dataCellStyle="Procentowy"/>
    <tableColumn id="42" xr3:uid="{00000000-0010-0000-0D00-00002A000000}" name="2020 r._x000a__x000a_r_x000a__x000a_M" dataDxfId="2130"/>
    <tableColumn id="43" xr3:uid="{00000000-0010-0000-0D00-00002B000000}" name="2020 r._x000a__x000a_r_x000a__x000a_K" dataDxfId="2129"/>
    <tableColumn id="18" xr3:uid="{00000000-0010-0000-0D00-000012000000}" name="2020 r._x000a__x000a_s_x000a__x000a_Ogółem" dataDxfId="2128">
      <calculatedColumnFormula>Tabela18[[#This Row],[2020 r.
r
Ogółem]]+Tabela18[[#This Row],[2019 r.
s
Ogółem]]</calculatedColumnFormula>
    </tableColumn>
    <tableColumn id="50" xr3:uid="{00000000-0010-0000-0D00-000032000000}" name="2020 r._x000a__x000a_s_x000a__x000a_M" dataDxfId="2127"/>
    <tableColumn id="51" xr3:uid="{00000000-0010-0000-0D00-000033000000}" name="2020 r._x000a__x000a_s_x000a__x000a_K" dataDxfId="2126"/>
    <tableColumn id="55" xr3:uid="{DADA092D-493B-4C99-9965-27FE4C7A81FB}" name="2021 r._x000a__x000a_r_x000a__x000a_Ogółem" dataDxfId="2125">
      <calculatedColumnFormula>26804-23639</calculatedColumnFormula>
    </tableColumn>
    <tableColumn id="56" xr3:uid="{92D48253-6AA0-46CB-8F0F-785872791BE3}" name="2021 r._x000a__x000a_r_x000a__x000a_M" dataDxfId="2124"/>
    <tableColumn id="57" xr3:uid="{BB081447-125F-4199-AE4E-1DEC44D0EEB2}" name="2021 r._x000a__x000a_r_x000a__x000a_K" dataDxfId="2123"/>
    <tableColumn id="58" xr3:uid="{B0C517A6-3275-42FB-8580-91292CBBB79A}" name="2024 r._x000a__x000a_s_x000a__x000a_K" dataDxfId="2122"/>
    <tableColumn id="59" xr3:uid="{72D87A1B-D854-40A7-83F6-43E5D9E56D19}" name="2025 r._x000a__x000a_s_x000a__x000a_K" dataDxfId="2121"/>
    <tableColumn id="60" xr3:uid="{F271C337-D888-427E-A522-A1F41948A127}" name="2026 r._x000a__x000a_s_x000a__x000a_K" dataDxfId="2120"/>
    <tableColumn id="61" xr3:uid="{B839C4B3-8B8C-428B-94B1-76DEDA03C71D}" name="2027 r._x000a__x000a_s_x000a__x000a_K" dataDxfId="2119"/>
    <tableColumn id="62" xr3:uid="{E8423E7E-572D-41AF-AF1B-5B446956AD0F}" name="2028 r._x000a__x000a_s_x000a__x000a_K" dataDxfId="2118"/>
    <tableColumn id="63" xr3:uid="{821E1494-AC91-4F4A-B7B1-8B2F269B6132}" name="2029 r._x000a__x000a_s_x000a__x000a_K" dataDxfId="2117"/>
    <tableColumn id="64" xr3:uid="{CC716F13-B0D8-49D0-A1EE-A6875BD61D8F}" name="2030 r._x000a__x000a_s_x000a__x000a_K" dataDxfId="2116"/>
    <tableColumn id="65" xr3:uid="{C61E0975-499A-4254-BA0E-89EF19EAC488}" name="2031 r._x000a__x000a_s_x000a__x000a_K" dataDxfId="2115"/>
    <tableColumn id="66" xr3:uid="{094F1B8E-9C8E-48D9-BE63-4BE316526A54}" name="2032 r._x000a__x000a_s_x000a__x000a_K" dataDxfId="2114"/>
    <tableColumn id="67" xr3:uid="{535F40A5-A2B7-470A-8E28-6849F62B89E5}" name="2033 r._x000a__x000a_s_x000a__x000a_K" dataDxfId="2113"/>
    <tableColumn id="68" xr3:uid="{C5D736E1-8BA2-4877-BF7D-F2C10A1837CA}" name="2034 r._x000a__x000a_s_x000a__x000a_K" dataDxfId="2112"/>
    <tableColumn id="69" xr3:uid="{1802CF10-F6C0-44FA-9022-12E9A9CC0B27}" name="2035 r._x000a__x000a_s_x000a__x000a_K" dataDxfId="2111"/>
    <tableColumn id="70" xr3:uid="{5F89AC8B-99B3-4537-ACE9-F3F0B83F7D2B}" name="2036 r._x000a__x000a_s_x000a__x000a_K" dataDxfId="2110"/>
    <tableColumn id="71" xr3:uid="{2EBD1407-9F0C-481F-8378-AD469C9344DE}" name="2037 r._x000a__x000a_s_x000a__x000a_K" dataDxfId="2109"/>
    <tableColumn id="72" xr3:uid="{D7E21BA6-41AB-4BFB-B73F-E363D7FD89E0}" name="2038 r._x000a__x000a_s_x000a__x000a_K" dataDxfId="2108"/>
    <tableColumn id="73" xr3:uid="{5FB439E6-A5C6-423F-89F1-C8D037831CDB}" name="2039 r._x000a__x000a_s_x000a__x000a_K" dataDxfId="2107"/>
    <tableColumn id="74" xr3:uid="{1250150E-2DBD-490D-9367-9B4BCB0F6886}" name="2040 r._x000a__x000a_s_x000a__x000a_K" dataDxfId="2106"/>
    <tableColumn id="75" xr3:uid="{CF10730A-A4BC-4EBF-BE3C-AA30EEC37DA8}" name="2041 r._x000a__x000a_s_x000a__x000a_K" dataDxfId="2105"/>
    <tableColumn id="76" xr3:uid="{6B5E0939-985B-461A-88B7-725B70EF7E94}" name="2042 r._x000a__x000a_s_x000a__x000a_K" dataDxfId="2104"/>
    <tableColumn id="77" xr3:uid="{E7B35312-234E-45EC-8184-53F6EF9B9777}" name="2043 r._x000a__x000a_s_x000a__x000a_K" dataDxfId="2103"/>
    <tableColumn id="78" xr3:uid="{1D4674E5-04F3-4781-B02E-CCD618FEDA05}" name="2044 r._x000a__x000a_s_x000a__x000a_K" dataDxfId="2102"/>
    <tableColumn id="79" xr3:uid="{97C32963-FFDC-4BB0-BA0E-B62B0C94D8A8}" name="2045 r._x000a__x000a_s_x000a__x000a_K" dataDxfId="2101"/>
    <tableColumn id="80" xr3:uid="{C1235836-04B5-4E6B-BA3D-FA9C9E4894F2}" name="2046 r._x000a__x000a_s_x000a__x000a_K" dataDxfId="2100"/>
    <tableColumn id="81" xr3:uid="{395CB430-938E-471A-917A-EEE2A809A79C}" name="2047 r._x000a__x000a_s_x000a__x000a_K" dataDxfId="2099"/>
    <tableColumn id="82" xr3:uid="{333F0877-5EEA-4349-8D2E-6F9F5B63A21C}" name="2048 r._x000a__x000a_s_x000a__x000a_K" dataDxfId="2098"/>
    <tableColumn id="83" xr3:uid="{4BBD9A4B-8748-4EF6-AEE2-179C43C153AF}" name="2049 r._x000a__x000a_s_x000a__x000a_K" dataDxfId="2097"/>
    <tableColumn id="84" xr3:uid="{0F4773DA-1AF6-4136-917E-C2E4B91C5D56}" name="2050 r._x000a__x000a_s_x000a__x000a_K" dataDxfId="2096"/>
    <tableColumn id="85" xr3:uid="{871D164B-329E-42EE-864A-E3CC0496E22D}" name="2051 r._x000a__x000a_s_x000a__x000a_K" dataDxfId="2095"/>
    <tableColumn id="86" xr3:uid="{242CC57B-33F3-4D79-8055-783323E8DA36}" name="2021 r._x000a__x000a_s_x000a__x000a_Ogółem" dataDxfId="2094"/>
    <tableColumn id="87" xr3:uid="{C13F6B05-C42D-4E33-ACAB-EECF64727764}" name="2021 r._x000a__x000a_s_x000a__x000a_M" dataDxfId="2093"/>
    <tableColumn id="88" xr3:uid="{1542CEF6-A18B-456B-A249-908DA15F8DEE}" name="2021 r._x000a__x000a_s_x000a__x000a_K" dataDxfId="2092"/>
    <tableColumn id="89" xr3:uid="{CA2CA20F-98B9-45CE-B06B-32D7C5B2CC28}" name="2022 r._x000a__x000a_r_x000a__x000a_Ogółem" dataDxfId="2091"/>
    <tableColumn id="90" xr3:uid="{0434DB13-36FA-471F-8638-780067C56C0F}" name="2022 r._x000a__x000a_r_x000a__x000a_M" dataDxfId="2090"/>
    <tableColumn id="91" xr3:uid="{BF0777FD-E63A-4D95-9215-6EFE49128AA8}" name="2022 r._x000a__x000a_r_x000a__x000a_K" dataDxfId="2089"/>
    <tableColumn id="92" xr3:uid="{0C206A10-DD18-469A-837C-AB56ADBDA6E3}" name="2022 r._x000a__x000a_s_x000a__x000a_Ogółem" dataDxfId="2088"/>
    <tableColumn id="93" xr3:uid="{137F8AF8-7CB5-4281-93A8-34C5609AB381}" name="2022 r._x000a__x000a_s_x000a__x000a_M" dataDxfId="2087"/>
    <tableColumn id="94" xr3:uid="{3A2E67AA-1278-46FF-8CDC-A4AB11FABDAD}" name="2022 r._x000a__x000a_s_x000a__x000a_K" dataDxfId="2086"/>
    <tableColumn id="98" xr3:uid="{7E3BB2AB-6C99-45E1-914A-AB56A645DF6F}" name="2023 r._x000a__x000a_r_x000a__x000a_Ogółem" dataDxfId="2085"/>
    <tableColumn id="99" xr3:uid="{BA240247-AC15-49B5-A640-6C7B4504A4E4}" name="2023 r._x000a__x000a_r_x000a__x000a_M" dataDxfId="2084"/>
    <tableColumn id="100" xr3:uid="{F2368350-0AC3-4E97-B62D-A3312178F624}" name="2023 r._x000a__x000a_r_x000a__x000a_K" dataDxfId="2083"/>
    <tableColumn id="95" xr3:uid="{CC997434-3A59-4960-84B8-488C8A5D8413}" name="2023 r._x000a__x000a_s_x000a__x000a_Ogółem" dataDxfId="2082"/>
    <tableColumn id="96" xr3:uid="{D742EC36-1D1B-4B83-B983-60DD93024411}" name="2023 r._x000a__x000a_s_x000a__x000a_M" dataDxfId="2081"/>
    <tableColumn id="97" xr3:uid="{6C75373D-F3AE-4C32-95CF-89F9A1246EB3}" name="2023 r._x000a__x000a_s_x000a__x000a_K" dataDxfId="2080"/>
    <tableColumn id="52" xr3:uid="{00000000-0010-0000-0D00-000034000000}" name="Wskaźnik osiągnięć_x000a__x000a_Ogółem" dataDxfId="2079" dataCellStyle="Procentowy">
      <calculatedColumnFormula>CQ505/G505</calculatedColumnFormula>
    </tableColumn>
    <tableColumn id="53" xr3:uid="{00000000-0010-0000-0D00-000035000000}" name="Wskaźnik osiągnięć_x000a__x000a_M" dataDxfId="2078"/>
    <tableColumn id="54" xr3:uid="{00000000-0010-0000-0D00-000036000000}" name="Wskaźnik osiągnięć_x000a__x000a_K" dataDxfId="207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V, PI 10iii" altTextSummary="W tabeli ujęto wskaźniki rezultatu specyficzne dla programu realizowane w Osi V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0E000000}" name="Tabela36" displayName="Tabela36" ref="A8:CV14" totalsRowShown="0" headerRowDxfId="2076" dataDxfId="2074" headerRowBorderDxfId="2075" tableBorderDxfId="2073" totalsRowBorderDxfId="2072">
  <tableColumns count="100">
    <tableColumn id="1" xr3:uid="{00000000-0010-0000-0E00-000001000000}" name="NR IDENTYFIKACYJNY" dataDxfId="2071"/>
    <tableColumn id="2" xr3:uid="{00000000-0010-0000-0E00-000002000000}" name="Wskaźnik" dataDxfId="2070"/>
    <tableColumn id="3" xr3:uid="{00000000-0010-0000-0E00-000003000000}" name="EFS/Inicjatywa na rzecz zatrudnienia ludzi młodych" dataDxfId="2069"/>
    <tableColumn id="4" xr3:uid="{00000000-0010-0000-0E00-000004000000}" name="Kategoria regionu (w stosownych przypadkach)" dataDxfId="2068"/>
    <tableColumn id="5" xr3:uid="{00000000-0010-0000-0E00-000005000000}" name="Jednostka miary dla wskaźnika" dataDxfId="2067"/>
    <tableColumn id="6" xr3:uid="{00000000-0010-0000-0E00-000006000000}" name="Jednostka miary dla wartości bazowej i docelowej" dataDxfId="2066"/>
    <tableColumn id="7" xr3:uid="{00000000-0010-0000-0E00-000007000000}" name="Wartość docelowa (2023 r.)_x000a__x000a_Ogółem" dataDxfId="2065"/>
    <tableColumn id="8" xr3:uid="{00000000-0010-0000-0E00-000008000000}" name="Wartość docelowa (2023 r.)_x000a__x000a_M" dataDxfId="2064"/>
    <tableColumn id="9" xr3:uid="{00000000-0010-0000-0E00-000009000000}" name="Wartość docelowa (2023 r.)_x000a__x000a_K" dataDxfId="2063"/>
    <tableColumn id="10" xr3:uid="{00000000-0010-0000-0E00-00000A000000}" name="2014 r._x000a__x000a_r_x000a__x000a_Ogółem" dataDxfId="2062"/>
    <tableColumn id="11" xr3:uid="{00000000-0010-0000-0E00-00000B000000}" name="2014 r._x000a__x000a_r_x000a__x000a_M" dataDxfId="2061"/>
    <tableColumn id="12" xr3:uid="{00000000-0010-0000-0E00-00000C000000}" name="2014 r._x000a__x000a_r_x000a__x000a_K_x000a_" dataDxfId="2060"/>
    <tableColumn id="13" xr3:uid="{00000000-0010-0000-0E00-00000D000000}" name="2014 r._x000a__x000a_s_x000a__x000a_Ogółem" dataDxfId="2059"/>
    <tableColumn id="14" xr3:uid="{00000000-0010-0000-0E00-00000E000000}" name="2014 r._x000a__x000a_s_x000a__x000a_M" dataDxfId="2058"/>
    <tableColumn id="15" xr3:uid="{00000000-0010-0000-0E00-00000F000000}" name="2014 r._x000a__x000a_s_x000a__x000a_K" dataDxfId="2057"/>
    <tableColumn id="16" xr3:uid="{00000000-0010-0000-0E00-000010000000}" name="2015 r._x000a__x000a_r_x000a__x000a_Ogółem" dataDxfId="2056"/>
    <tableColumn id="17" xr3:uid="{00000000-0010-0000-0E00-000011000000}" name="2015 r._x000a__x000a_r_x000a__x000a_M" dataDxfId="2055"/>
    <tableColumn id="19" xr3:uid="{00000000-0010-0000-0E00-000013000000}" name="2015 r._x000a__x000a_r_x000a__x000a_K" dataDxfId="2054" dataCellStyle="Procentowy"/>
    <tableColumn id="20" xr3:uid="{00000000-0010-0000-0E00-000014000000}" name="2015 r._x000a__x000a_s_x000a__x000a_Ogółem" dataDxfId="2053" dataCellStyle="Procentowy"/>
    <tableColumn id="21" xr3:uid="{00000000-0010-0000-0E00-000015000000}" name="2015 r._x000a__x000a_s_x000a__x000a_M" dataDxfId="2052" dataCellStyle="Procentowy"/>
    <tableColumn id="22" xr3:uid="{00000000-0010-0000-0E00-000016000000}" name="2015 r._x000a__x000a_s_x000a__x000a_K" dataDxfId="2051" dataCellStyle="Procentowy"/>
    <tableColumn id="23" xr3:uid="{00000000-0010-0000-0E00-000017000000}" name="2016 r._x000a__x000a_r_x000a__x000a_Ogółem" dataDxfId="2050" dataCellStyle="Procentowy"/>
    <tableColumn id="24" xr3:uid="{00000000-0010-0000-0E00-000018000000}" name="2016 r._x000a__x000a_r_x000a__x000a_M" dataDxfId="2049" dataCellStyle="Procentowy"/>
    <tableColumn id="25" xr3:uid="{00000000-0010-0000-0E00-000019000000}" name="2016 r._x000a__x000a_r_x000a__x000a_K" dataDxfId="2048" dataCellStyle="Procentowy"/>
    <tableColumn id="26" xr3:uid="{00000000-0010-0000-0E00-00001A000000}" name="2016 r._x000a__x000a_s_x000a__x000a_Ogółem" dataDxfId="2047" dataCellStyle="Procentowy"/>
    <tableColumn id="27" xr3:uid="{00000000-0010-0000-0E00-00001B000000}" name="2016 r._x000a__x000a_s_x000a__x000a_M" dataDxfId="2046"/>
    <tableColumn id="28" xr3:uid="{00000000-0010-0000-0E00-00001C000000}" name="2016 r._x000a__x000a_s_x000a__x000a_K" dataDxfId="2045"/>
    <tableColumn id="29" xr3:uid="{00000000-0010-0000-0E00-00001D000000}" name="2017 r._x000a__x000a_r_x000a__x000a_Ogółem2" dataDxfId="2044"/>
    <tableColumn id="30" xr3:uid="{00000000-0010-0000-0E00-00001E000000}" name="2017 r._x000a__x000a_r_x000a__x000a_M" dataDxfId="2043"/>
    <tableColumn id="31" xr3:uid="{00000000-0010-0000-0E00-00001F000000}" name="2017 r._x000a__x000a_r_x000a__x000a_K" dataDxfId="2042"/>
    <tableColumn id="32" xr3:uid="{00000000-0010-0000-0E00-000020000000}" name="2017 r._x000a__x000a_s_x000a__x000a_Ogółem" dataDxfId="2041"/>
    <tableColumn id="33" xr3:uid="{00000000-0010-0000-0E00-000021000000}" name="2017 r._x000a__x000a_s_x000a__x000a_M" dataDxfId="2040"/>
    <tableColumn id="34" xr3:uid="{00000000-0010-0000-0E00-000022000000}" name="2017 r._x000a__x000a_s_x000a__x000a_K" dataDxfId="2039"/>
    <tableColumn id="35" xr3:uid="{00000000-0010-0000-0E00-000023000000}" name="2018 r._x000a__x000a_r_x000a__x000a_Ogółem" dataDxfId="2038"/>
    <tableColumn id="36" xr3:uid="{00000000-0010-0000-0E00-000024000000}" name="2018 r._x000a__x000a_r_x000a__x000a_M" dataDxfId="2037"/>
    <tableColumn id="37" xr3:uid="{00000000-0010-0000-0E00-000025000000}" name="2018 r._x000a__x000a_r_x000a__x000a_K" dataDxfId="2036"/>
    <tableColumn id="38" xr3:uid="{00000000-0010-0000-0E00-000026000000}" name="2018 r._x000a__x000a_s_x000a__x000a_Ogółem" dataDxfId="2035"/>
    <tableColumn id="39" xr3:uid="{00000000-0010-0000-0E00-000027000000}" name="2018 r._x000a__x000a_s_x000a__x000a_M" dataDxfId="2034"/>
    <tableColumn id="40" xr3:uid="{00000000-0010-0000-0E00-000028000000}" name="2018 r._x000a__x000a_s_x000a__x000a_K" dataDxfId="2033"/>
    <tableColumn id="41" xr3:uid="{00000000-0010-0000-0E00-000029000000}" name="2019 r._x000a__x000a_r_x000a__x000a_Ogółem" dataDxfId="2032"/>
    <tableColumn id="42" xr3:uid="{00000000-0010-0000-0E00-00002A000000}" name="2019 r._x000a__x000a_r_x000a__x000a_M" dataDxfId="2031"/>
    <tableColumn id="43" xr3:uid="{00000000-0010-0000-0E00-00002B000000}" name="2019 r._x000a__x000a_r_x000a__x000a_K" dataDxfId="2030"/>
    <tableColumn id="44" xr3:uid="{00000000-0010-0000-0E00-00002C000000}" name="2019 r._x000a__x000a_s_x000a__x000a_Ogółem" dataDxfId="2029"/>
    <tableColumn id="45" xr3:uid="{00000000-0010-0000-0E00-00002D000000}" name="2019 r._x000a__x000a_s_x000a__x000a_M" dataDxfId="2028"/>
    <tableColumn id="46" xr3:uid="{00000000-0010-0000-0E00-00002E000000}" name="2019 r._x000a__x000a_s_x000a__x000a_K" dataDxfId="2027"/>
    <tableColumn id="47" xr3:uid="{00000000-0010-0000-0E00-00002F000000}" name="2020 r._x000a__x000a_r_x000a__x000a_Ogółem" dataDxfId="2026"/>
    <tableColumn id="48" xr3:uid="{00000000-0010-0000-0E00-000030000000}" name="2020 r._x000a__x000a_r_x000a__x000a_M" dataDxfId="2025"/>
    <tableColumn id="49" xr3:uid="{00000000-0010-0000-0E00-000031000000}" name="2020 r._x000a__x000a_r_x000a__x000a_K" dataDxfId="2024"/>
    <tableColumn id="18" xr3:uid="{00000000-0010-0000-0E00-000012000000}" name="2020 r._x000a__x000a_s_x000a__x000a_Ogółem" dataDxfId="2023"/>
    <tableColumn id="50" xr3:uid="{00000000-0010-0000-0E00-000032000000}" name="2020 r._x000a__x000a_s_x000a__x000a_M" dataDxfId="2022"/>
    <tableColumn id="51" xr3:uid="{00000000-0010-0000-0E00-000033000000}" name="2020 r._x000a__x000a_s_x000a__x000a_K" dataDxfId="2021"/>
    <tableColumn id="55" xr3:uid="{70C34A0A-A791-4737-B8DA-4DCBDD99D8BC}" name="2021 r.  _x000a_r  _x000a_Ogółem" dataDxfId="2020"/>
    <tableColumn id="56" xr3:uid="{2C82BD00-D909-4949-9130-8611F0C146A1}" name="2021 r.  _x000a_r  _x000a_M" dataDxfId="2019"/>
    <tableColumn id="57" xr3:uid="{85E04B21-6660-4629-ADA0-5E1238C9EA8A}" name="2021 r.  _x000a_r  _x000a_K" dataDxfId="2018"/>
    <tableColumn id="58" xr3:uid="{72517F19-2358-427D-BB9F-79D6273E1095}" name="Kolumna4" dataDxfId="2017"/>
    <tableColumn id="59" xr3:uid="{274F0830-B6FC-430B-AB8F-962E987CE725}" name="Kolumna5" dataDxfId="2016"/>
    <tableColumn id="60" xr3:uid="{C52FE1BB-D59D-41D7-9BA8-7A30EA61D9AE}" name="Kolumna6" dataDxfId="2015"/>
    <tableColumn id="61" xr3:uid="{15204E57-62BA-45CF-A0F8-6C9FE7B7DCB5}" name="Kolumna7" dataDxfId="2014"/>
    <tableColumn id="62" xr3:uid="{45B369AA-7B5C-4512-920F-CFD08135F171}" name="Kolumna8" dataDxfId="2013"/>
    <tableColumn id="63" xr3:uid="{87B257F1-3CA2-48A7-8597-44D2E8F98305}" name="Kolumna9" dataDxfId="2012"/>
    <tableColumn id="64" xr3:uid="{00B81458-B721-4E9F-B9C9-0488793805D2}" name="2021 r.  r  Ogółem0" dataDxfId="2011"/>
    <tableColumn id="65" xr3:uid="{E56BEEF7-F627-42DA-888F-585F1AEF62DF}" name="2021 r.  r  Ogółem1" dataDxfId="2010"/>
    <tableColumn id="66" xr3:uid="{B2445CEF-1A15-4E57-A536-71D08549AED4}" name="2021 r.  r  Ogółem2" dataDxfId="2009"/>
    <tableColumn id="67" xr3:uid="{78D5757B-4B41-4EA5-A9D1-4AB4F149561D}" name="2021 r.  r  Ogółem3" dataDxfId="2008"/>
    <tableColumn id="68" xr3:uid="{8C06E459-BDE7-4A3E-ABA0-6BE823DF293B}" name="2021 r.  r  Ogółem4" dataDxfId="2007"/>
    <tableColumn id="69" xr3:uid="{D0F3ACFF-C103-4528-9F58-777E43C6276A}" name="2021 r.  r  Ogółem5" dataDxfId="2006"/>
    <tableColumn id="70" xr3:uid="{5EDCA084-FF86-4A3B-BA62-D6ED08387740}" name="2021 r.  r  Ogółem6" dataDxfId="2005"/>
    <tableColumn id="71" xr3:uid="{AD9E6881-7796-4CD9-AD6A-61CFC1B5B654}" name="2021 r.  r  Ogółem7" dataDxfId="2004"/>
    <tableColumn id="72" xr3:uid="{44166DF0-BA64-4AF5-91CF-1C3C5D533C14}" name="2021 r.  r  Ogółem8" dataDxfId="2003"/>
    <tableColumn id="73" xr3:uid="{5DED8388-9B6B-4AA6-A120-4EA1F0AF24D5}" name="2021 r.  r  Ogółem9" dataDxfId="2002"/>
    <tableColumn id="74" xr3:uid="{C294785A-5476-426D-A86F-CB2CF4910255}" name="2021 r.  r  M0" dataDxfId="2001"/>
    <tableColumn id="75" xr3:uid="{D8CD8ED5-A78E-42E0-A018-5D200146563E}" name="2021 r.  r  M1" dataDxfId="2000"/>
    <tableColumn id="76" xr3:uid="{AF715A76-DF57-4734-AD05-0B4D19AA40A2}" name="2021 r.  r  M2" dataDxfId="1999"/>
    <tableColumn id="77" xr3:uid="{B714A9BA-236A-46F2-997D-BC7BCA20595A}" name="2021 r.  r  M3" dataDxfId="1998"/>
    <tableColumn id="78" xr3:uid="{24B4FE08-33EF-4FB4-B5D5-8DA990D64BAF}" name="2021 r.  r  M4" dataDxfId="1997"/>
    <tableColumn id="79" xr3:uid="{F24D5424-5D56-47D1-9251-1AE75037DABE}" name="2021 r.  r  M5" dataDxfId="1996"/>
    <tableColumn id="80" xr3:uid="{6499D645-C002-4A2A-A9E6-CA669AA34BC4}" name="2021 r.  r  M6" dataDxfId="1995"/>
    <tableColumn id="81" xr3:uid="{A700E76A-8DC7-4908-8189-66D4CEA6F05F}" name="2021 r.  r  M7" dataDxfId="1994"/>
    <tableColumn id="82" xr3:uid="{B196B96F-D1D1-4CC5-A910-FED3AF90BAED}" name="2021 r.  r  M8" dataDxfId="1993"/>
    <tableColumn id="83" xr3:uid="{DF6E34A8-AAFE-4AC3-B0B1-20334A4D5444}" name="2021 r.  r  M9" dataDxfId="1992"/>
    <tableColumn id="84" xr3:uid="{58E34417-5D83-470D-A29A-115D7EA09EE2}" name="2021 r.  r  K0" dataDxfId="1991"/>
    <tableColumn id="85" xr3:uid="{6927BA71-7CF4-47AE-B36E-35F996A1A668}" name="2021 r.  r  K1" dataDxfId="1990"/>
    <tableColumn id="86" xr3:uid="{0B6D8260-AA76-4AB8-B388-B3A7895FDF05}" name="2021 r.  _x000a_s  _x000a_Ogółem" dataDxfId="1989"/>
    <tableColumn id="87" xr3:uid="{FC491BF1-2294-4081-97D6-2581AAF11671}" name="2021 r.  _x000a_s  _x000a_M" dataDxfId="1988"/>
    <tableColumn id="88" xr3:uid="{4F5DEAD2-F176-4805-A8A7-B4B40F9BC711}" name="2021 r.  _x000a_s  _x000a_K" dataDxfId="1987"/>
    <tableColumn id="89" xr3:uid="{9A538556-805E-4541-AFCD-8D08FA5015F0}" name="2022 r._x000a__x000a_r_x000a__x000a_Ogółem" dataDxfId="1986"/>
    <tableColumn id="90" xr3:uid="{D04CAECC-BFD6-47A3-8831-15ED1B1F9F6D}" name="2022 r._x000a__x000a_r_x000a__x000a_M" dataDxfId="1985"/>
    <tableColumn id="91" xr3:uid="{D59ADB11-4B1E-473A-9CDB-DD9B83D08080}" name="2022 r._x000a__x000a_r_x000a__x000a_K" dataDxfId="1984"/>
    <tableColumn id="92" xr3:uid="{9D35909B-B27A-4DCD-B41C-9C23941A2A3F}" name="2022 r._x000a__x000a_s_x000a__x000a_Ogółem" dataDxfId="1983">
      <calculatedColumnFormula>CE9+CH9</calculatedColumnFormula>
    </tableColumn>
    <tableColumn id="93" xr3:uid="{A4F4D4A1-4C02-4A84-B174-FACC00C930A8}" name="2022 r._x000a__x000a_s_x000a__x000a_M" dataDxfId="1982">
      <calculatedColumnFormula>CF9+CI9</calculatedColumnFormula>
    </tableColumn>
    <tableColumn id="94" xr3:uid="{FED2436D-4474-4620-9581-85F73505046F}" name="2022 r._x000a__x000a_s_x000a__x000a_K" dataDxfId="1981">
      <calculatedColumnFormula>CG9+CJ9</calculatedColumnFormula>
    </tableColumn>
    <tableColumn id="104" xr3:uid="{9DC3636E-793A-4FBD-8CB9-B3BA2556934D}" name="2023 r._x000a__x000a_r_x000a__x000a_Ogółem" dataDxfId="1980"/>
    <tableColumn id="105" xr3:uid="{58312527-1E8C-45A0-BC41-7E681337D61F}" name="2023 r._x000a__x000a_r_x000a__x000a_M" dataDxfId="1979"/>
    <tableColumn id="106" xr3:uid="{B0450BD6-63CB-4A5C-B191-0756FD7AEB4B}" name="2023 r._x000a__x000a_r_x000a__x000a_K" dataDxfId="1978"/>
    <tableColumn id="101" xr3:uid="{BD99CBDF-AE8E-448E-ABED-8C63A2819767}" name="2023 r._x000a__x000a_s_x000a__x000a_Ogółem" dataDxfId="1977"/>
    <tableColumn id="102" xr3:uid="{FBD1F697-201E-41FC-B0DA-A285E1BD01AA}" name="2023 r._x000a__x000a_s_x000a__x000a_M" dataDxfId="1976"/>
    <tableColumn id="103" xr3:uid="{825EED92-EDA1-4E9A-8483-532D57759711}" name="2023 r._x000a__x000a_s_x000a__x000a_K" dataDxfId="1975"/>
    <tableColumn id="52" xr3:uid="{00000000-0010-0000-0E00-000034000000}" name="Wskaźnik osiągnięć_x000a__x000a_Ogółem" dataDxfId="1974"/>
    <tableColumn id="53" xr3:uid="{00000000-0010-0000-0E00-000035000000}" name="Wskaźnik osiągnięć_x000a__x000a_M" dataDxfId="1973"/>
    <tableColumn id="54" xr3:uid="{00000000-0010-0000-0E00-000036000000}" name="Wskaźnik osiągnięć_x000a__x000a_K" dataDxfId="1972"/>
  </tableColumns>
  <tableStyleInfo showFirstColumn="0" showLastColumn="0" showRowStripes="0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0F000000}" name="Tabela836" displayName="Tabela836" ref="A247:CV265" totalsRowShown="0" headerRowDxfId="1971" dataDxfId="1969" headerRowBorderDxfId="1970" tableBorderDxfId="1968" totalsRowBorderDxfId="1967">
  <tableColumns count="100">
    <tableColumn id="1" xr3:uid="{00000000-0010-0000-0F00-000001000000}" name="NR IDENTYFIKACYJNY" dataDxfId="1966"/>
    <tableColumn id="2" xr3:uid="{00000000-0010-0000-0F00-000002000000}" name="Wskaźnik" dataDxfId="1965"/>
    <tableColumn id="3" xr3:uid="{00000000-0010-0000-0F00-000003000000}" name="EFS/Inicjatywa na rzecz zatrudnienia ludzi młodych" dataDxfId="1964"/>
    <tableColumn id="4" xr3:uid="{00000000-0010-0000-0F00-000004000000}" name="Kategoria regionu (w stosownych przypadkach)" dataDxfId="1963"/>
    <tableColumn id="5" xr3:uid="{00000000-0010-0000-0F00-000005000000}" name="Jednostka miary dla wskaźnika" dataDxfId="1962"/>
    <tableColumn id="6" xr3:uid="{00000000-0010-0000-0F00-000006000000}" name="Jednostka miary dla wartości bazowej i docelowej" dataDxfId="1961"/>
    <tableColumn id="7" xr3:uid="{00000000-0010-0000-0F00-000007000000}" name="Wartość docelowa (2023 r.)_x000a__x000a_Ogółem" dataDxfId="1960"/>
    <tableColumn id="8" xr3:uid="{00000000-0010-0000-0F00-000008000000}" name="Wartość docelowa (2023 r.)_x000a__x000a_M" dataDxfId="1959"/>
    <tableColumn id="9" xr3:uid="{00000000-0010-0000-0F00-000009000000}" name="Wartość docelowa (2023 r.)_x000a__x000a_K" dataDxfId="1958"/>
    <tableColumn id="10" xr3:uid="{00000000-0010-0000-0F00-00000A000000}" name="2014 r._x000a__x000a_r_x000a__x000a_Ogółem" dataDxfId="1957"/>
    <tableColumn id="11" xr3:uid="{00000000-0010-0000-0F00-00000B000000}" name="2014 r._x000a__x000a_r_x000a__x000a_M" dataDxfId="1956"/>
    <tableColumn id="12" xr3:uid="{00000000-0010-0000-0F00-00000C000000}" name="2014 r._x000a__x000a_r_x000a__x000a_K_x000a_" dataDxfId="1955"/>
    <tableColumn id="13" xr3:uid="{00000000-0010-0000-0F00-00000D000000}" name="2014 r._x000a__x000a_s_x000a__x000a_Ogółem" dataDxfId="1954"/>
    <tableColumn id="14" xr3:uid="{00000000-0010-0000-0F00-00000E000000}" name="2014 r._x000a__x000a_s_x000a__x000a_M" dataDxfId="1953"/>
    <tableColumn id="15" xr3:uid="{00000000-0010-0000-0F00-00000F000000}" name="2014 r._x000a__x000a_s_x000a__x000a_K" dataDxfId="1952"/>
    <tableColumn id="16" xr3:uid="{00000000-0010-0000-0F00-000010000000}" name="2015 r._x000a__x000a_r_x000a__x000a_Ogółem" dataDxfId="1951"/>
    <tableColumn id="17" xr3:uid="{00000000-0010-0000-0F00-000011000000}" name="2015 r._x000a__x000a_r_x000a__x000a_M" dataDxfId="1950"/>
    <tableColumn id="19" xr3:uid="{00000000-0010-0000-0F00-000013000000}" name="2015 r._x000a__x000a_r_x000a__x000a_K" dataDxfId="1949"/>
    <tableColumn id="20" xr3:uid="{00000000-0010-0000-0F00-000014000000}" name="2015 r._x000a__x000a_s_x000a__x000a_Ogółem" dataDxfId="1948"/>
    <tableColumn id="21" xr3:uid="{00000000-0010-0000-0F00-000015000000}" name="2015 r._x000a__x000a_s_x000a__x000a_M" dataDxfId="1947"/>
    <tableColumn id="22" xr3:uid="{00000000-0010-0000-0F00-000016000000}" name="2015 r._x000a__x000a_s_x000a__x000a_K" dataDxfId="1946"/>
    <tableColumn id="23" xr3:uid="{00000000-0010-0000-0F00-000017000000}" name="2016 r._x000a__x000a_r_x000a__x000a_Ogółem" dataDxfId="1945"/>
    <tableColumn id="24" xr3:uid="{00000000-0010-0000-0F00-000018000000}" name="2016 r._x000a__x000a_r_x000a__x000a_M" dataDxfId="1944"/>
    <tableColumn id="25" xr3:uid="{00000000-0010-0000-0F00-000019000000}" name="2016 r._x000a__x000a_r_x000a__x000a_K" dataDxfId="1943"/>
    <tableColumn id="26" xr3:uid="{00000000-0010-0000-0F00-00001A000000}" name="2016 r._x000a__x000a_s_x000a__x000a_Ogółem" dataDxfId="1942"/>
    <tableColumn id="27" xr3:uid="{00000000-0010-0000-0F00-00001B000000}" name="2016 r._x000a__x000a_s_x000a__x000a_M" dataDxfId="1941"/>
    <tableColumn id="28" xr3:uid="{00000000-0010-0000-0F00-00001C000000}" name="2016 r._x000a__x000a_s_x000a__x000a_K" dataDxfId="1940"/>
    <tableColumn id="29" xr3:uid="{00000000-0010-0000-0F00-00001D000000}" name="2017 r._x000a__x000a_r_x000a__x000a_Ogółem2" dataDxfId="1939"/>
    <tableColumn id="30" xr3:uid="{00000000-0010-0000-0F00-00001E000000}" name="2017 r._x000a__x000a_r_x000a__x000a_M" dataDxfId="1938"/>
    <tableColumn id="31" xr3:uid="{00000000-0010-0000-0F00-00001F000000}" name="2017 r._x000a__x000a_r_x000a__x000a_K" dataDxfId="1937"/>
    <tableColumn id="32" xr3:uid="{00000000-0010-0000-0F00-000020000000}" name="2017 r._x000a__x000a_s_x000a__x000a_Ogółem" dataDxfId="1936"/>
    <tableColumn id="33" xr3:uid="{00000000-0010-0000-0F00-000021000000}" name="2017 r._x000a__x000a_s_x000a__x000a_M" dataDxfId="1935"/>
    <tableColumn id="34" xr3:uid="{00000000-0010-0000-0F00-000022000000}" name="2017 r._x000a__x000a_s_x000a__x000a_K" dataDxfId="1934"/>
    <tableColumn id="35" xr3:uid="{00000000-0010-0000-0F00-000023000000}" name="2018 r._x000a__x000a_r_x000a__x000a_Ogółem" dataDxfId="1933"/>
    <tableColumn id="36" xr3:uid="{00000000-0010-0000-0F00-000024000000}" name="2018 r._x000a__x000a_r_x000a__x000a_M" dataDxfId="1932"/>
    <tableColumn id="37" xr3:uid="{00000000-0010-0000-0F00-000025000000}" name="2018 r._x000a__x000a_r_x000a__x000a_K" dataDxfId="1931"/>
    <tableColumn id="38" xr3:uid="{00000000-0010-0000-0F00-000026000000}" name="2018 r._x000a__x000a_s_x000a__x000a_Ogółem" dataDxfId="1930"/>
    <tableColumn id="39" xr3:uid="{00000000-0010-0000-0F00-000027000000}" name="2018 r._x000a__x000a_s_x000a__x000a_M" dataDxfId="1929"/>
    <tableColumn id="40" xr3:uid="{00000000-0010-0000-0F00-000028000000}" name="2018 r._x000a__x000a_s_x000a__x000a_K" dataDxfId="1928"/>
    <tableColumn id="47" xr3:uid="{00000000-0010-0000-0F00-00002F000000}" name="2019 r._x000a__x000a_r_x000a__x000a_Ogółem" dataDxfId="1927"/>
    <tableColumn id="48" xr3:uid="{00000000-0010-0000-0F00-000030000000}" name="2019 r._x000a__x000a_r_x000a__x000a_M" dataDxfId="1926"/>
    <tableColumn id="49" xr3:uid="{00000000-0010-0000-0F00-000031000000}" name="2019 r._x000a__x000a_r_x000a__x000a_K" dataDxfId="1925"/>
    <tableColumn id="44" xr3:uid="{00000000-0010-0000-0F00-00002C000000}" name="2019 r._x000a__x000a_s_x000a__x000a_Ogółem" dataDxfId="1924"/>
    <tableColumn id="45" xr3:uid="{00000000-0010-0000-0F00-00002D000000}" name="2019 r._x000a__x000a_s_x000a__x000a_M" dataDxfId="1923"/>
    <tableColumn id="46" xr3:uid="{00000000-0010-0000-0F00-00002E000000}" name="2019 r._x000a__x000a_s_x000a__x000a_K" dataDxfId="1922"/>
    <tableColumn id="41" xr3:uid="{00000000-0010-0000-0F00-000029000000}" name="2020 r._x000a__x000a_r_x000a__x000a_Ogółem" dataDxfId="1921" dataCellStyle="Procentowy"/>
    <tableColumn id="42" xr3:uid="{00000000-0010-0000-0F00-00002A000000}" name="2020 r._x000a__x000a_r_x000a__x000a_M" dataDxfId="1920"/>
    <tableColumn id="43" xr3:uid="{00000000-0010-0000-0F00-00002B000000}" name="2020 r._x000a__x000a_r_x000a__x000a_K" dataDxfId="1919"/>
    <tableColumn id="18" xr3:uid="{00000000-0010-0000-0F00-000012000000}" name="2020 r._x000a__x000a_s_x000a__x000a_Ogółem" dataDxfId="1918"/>
    <tableColumn id="50" xr3:uid="{00000000-0010-0000-0F00-000032000000}" name="2020 r._x000a__x000a_s_x000a__x000a_M" dataDxfId="1917"/>
    <tableColumn id="51" xr3:uid="{00000000-0010-0000-0F00-000033000000}" name="2020 r._x000a__x000a_s_x000a__x000a_K" dataDxfId="1916"/>
    <tableColumn id="55" xr3:uid="{04A7C536-3600-4AA3-9A82-D206187B8D01}" name="2021 r.  r  Ogółem" dataDxfId="1915"/>
    <tableColumn id="56" xr3:uid="{E77542B6-69D6-44EB-A0BB-44F4E06A820A}" name="2021 r.  r  M" dataDxfId="1914"/>
    <tableColumn id="57" xr3:uid="{EED3721C-D639-485B-A5E8-E66239B22CD0}" name="2021 r.  r  K" dataDxfId="1913"/>
    <tableColumn id="58" xr3:uid="{BD440BAB-3A38-43B6-960F-F5AE2A0DB22B}" name="Kolumna4" dataDxfId="1912"/>
    <tableColumn id="59" xr3:uid="{D43949FA-A2DB-4680-BF7E-C266C18E3AB5}" name="Kolumna5" dataDxfId="1911"/>
    <tableColumn id="60" xr3:uid="{34C22750-0BC3-4EA7-9E2C-B032B2C8F6AF}" name="Kolumna6" dataDxfId="1910"/>
    <tableColumn id="61" xr3:uid="{37E8FF38-EDEF-4382-9F80-64FD362BC9B7}" name="Kolumna7" dataDxfId="1909"/>
    <tableColumn id="62" xr3:uid="{AAF6188A-2F2B-45EE-83B9-B2F37B19F1E8}" name="Kolumna8" dataDxfId="1908"/>
    <tableColumn id="63" xr3:uid="{890E177F-3E62-4F65-B58E-483B4B91CC36}" name="Kolumna9" dataDxfId="1907"/>
    <tableColumn id="64" xr3:uid="{8FEB6A67-611C-43CB-A4C7-1846AC15C1C6}" name="2021 r.  r  Ogółem0" dataDxfId="1906"/>
    <tableColumn id="65" xr3:uid="{FFF04304-E18E-4997-ACF3-A860D02796C3}" name="2021 r.  r  Ogółem1" dataDxfId="1905"/>
    <tableColumn id="66" xr3:uid="{AA98C18C-8949-489C-BD87-C3B0CA4E109F}" name="2021 r.  r  Ogółem2" dataDxfId="1904"/>
    <tableColumn id="67" xr3:uid="{57CB9F3C-AA58-49FF-8F42-AC8B6059E5F2}" name="2021 r.  r  Ogółem3" dataDxfId="1903"/>
    <tableColumn id="68" xr3:uid="{B5D3CA60-09E1-4F57-994D-2729E694DC5E}" name="2021 r.  r  Ogółem4" dataDxfId="1902"/>
    <tableColumn id="69" xr3:uid="{0A3B38DE-4860-41A3-9B94-8CA110CE33B8}" name="2021 r.  r  Ogółem5" dataDxfId="1901"/>
    <tableColumn id="70" xr3:uid="{818EB21B-3EC4-4FBA-B4F9-5DBFA94D688C}" name="2021 r.  r  Ogółem6" dataDxfId="1900"/>
    <tableColumn id="71" xr3:uid="{5D24E7E8-207B-4DA2-85DD-6FF0AED30FA3}" name="2021 r.  r  Ogółem7" dataDxfId="1899"/>
    <tableColumn id="72" xr3:uid="{27A8FDA1-C1FF-4A65-AEE5-97CCC7AC57AF}" name="2021 r.  r  Ogółem8" dataDxfId="1898"/>
    <tableColumn id="73" xr3:uid="{8A4DB796-2863-42B1-8664-0FE4732FD80D}" name="2021 r.  r  Ogółem9" dataDxfId="1897"/>
    <tableColumn id="74" xr3:uid="{5D0DE824-C60D-43F3-9C0D-C484498D2786}" name="2021 r.  r  M0" dataDxfId="1896"/>
    <tableColumn id="75" xr3:uid="{BD4BBDC5-1A1D-46C3-B53A-C4F0266D13E7}" name="2021 r.  r  M1" dataDxfId="1895"/>
    <tableColumn id="76" xr3:uid="{99F3D05F-0660-4AD9-A011-8435EF6AF9A9}" name="2021 r.  r  M2" dataDxfId="1894"/>
    <tableColumn id="77" xr3:uid="{14AAF4B5-668F-4B6D-8A38-47F78B5ACFFF}" name="2021 r.  r  M3" dataDxfId="1893"/>
    <tableColumn id="78" xr3:uid="{F092408C-F29A-40C8-A0C7-ED6D04C96A74}" name="2021 r.  r  M4" dataDxfId="1892"/>
    <tableColumn id="79" xr3:uid="{206F9233-266F-42FB-9F1E-52F2083535B2}" name="2021 r.  r  M5" dataDxfId="1891"/>
    <tableColumn id="80" xr3:uid="{0261285C-C929-44FF-B4FD-CDFBF22842A2}" name="2021 r.  r  M6" dataDxfId="1890"/>
    <tableColumn id="81" xr3:uid="{D4A5F936-AE79-4042-B614-85710E403A4A}" name="2021 r.  r  M7" dataDxfId="1889"/>
    <tableColumn id="82" xr3:uid="{2DEF843F-5B30-4EC9-A956-369E92496AED}" name="2021 r.  r  M8" dataDxfId="1888"/>
    <tableColumn id="83" xr3:uid="{0DB2B06A-FAF1-4D4F-B4DF-CC1F35245A0B}" name="2021 r.  r  M9" dataDxfId="1887"/>
    <tableColumn id="84" xr3:uid="{11D74B2E-D9FF-4AF5-828D-0A8F9DC763D6}" name="2021 r.  r  K0" dataDxfId="1886"/>
    <tableColumn id="85" xr3:uid="{7CF8579C-00FD-4C03-B0F6-5BCE61EBF041}" name="2021 r.  r  K1" dataDxfId="1885"/>
    <tableColumn id="86" xr3:uid="{65F2A04D-9237-4CA4-92FC-DFE65868AD04}" name="2021 r.  s  Ogółem" dataDxfId="1884"/>
    <tableColumn id="87" xr3:uid="{7E7D98FA-D30C-4EC4-906C-53ED27780CC6}" name="2021 r.  s  M" dataDxfId="1883"/>
    <tableColumn id="88" xr3:uid="{4584DADF-0285-41C6-B941-E8FBE6435297}" name="2021 r.  s  K" dataDxfId="1882"/>
    <tableColumn id="89" xr3:uid="{4593E7C6-B7FC-4D63-93BE-5742822B48A6}" name="2022 r._x000a__x000a_r_x000a__x000a_Ogółem" dataDxfId="1881"/>
    <tableColumn id="90" xr3:uid="{215F4BAE-6465-490B-BC7A-2F23402910A3}" name="2022 r._x000a__x000a_r_x000a__x000a_M" dataDxfId="1880"/>
    <tableColumn id="91" xr3:uid="{D75BE708-4079-41B7-9E67-2E223E50651F}" name="2022 r._x000a__x000a_r_x000a__x000a_K" dataDxfId="1879"/>
    <tableColumn id="92" xr3:uid="{145922BB-7D78-4521-9471-43B77693C58D}" name="2022 r._x000a__x000a_s_x000a__x000a_Ogółem" dataDxfId="1878"/>
    <tableColumn id="93" xr3:uid="{72461C9E-7991-471A-84DA-194D1EA8FCF3}" name="2022 r._x000a__x000a_s_x000a__x000a_M" dataDxfId="1877"/>
    <tableColumn id="94" xr3:uid="{B61621FA-9218-42A3-8CC3-82A0F37DDC37}" name="2022 r._x000a__x000a_s_x000a__x000a_K" dataDxfId="1876"/>
    <tableColumn id="95" xr3:uid="{524F821D-20CB-40CA-A6AC-8C4C0ACE34C9}" name="2023 r._x000a__x000a_r_x000a__x000a_Ogółem" dataDxfId="1875"/>
    <tableColumn id="96" xr3:uid="{44077F82-5432-4D28-9A30-C7FA706BB917}" name="2023 r._x000a__x000a_r_x000a__x000a_M" dataDxfId="1874"/>
    <tableColumn id="97" xr3:uid="{DCA4EEEA-B3BF-41BE-80BB-BCFB654A710C}" name="2023 r._x000a__x000a_r_x000a__x000a_K" dataDxfId="1873"/>
    <tableColumn id="98" xr3:uid="{860AD65A-CD93-41C5-92F2-D976236EE214}" name="2023 r._x000a__x000a_s_x000a__x000a_Ogółem" dataDxfId="1872"/>
    <tableColumn id="99" xr3:uid="{D32671E1-C453-4042-AE5E-CD8CF4856ED1}" name="2023 r._x000a__x000a_s_x000a__x000a_M" dataDxfId="1871"/>
    <tableColumn id="100" xr3:uid="{B4C6E610-5D31-45F5-8D97-BFB8FA9C254E}" name="2023 r._x000a__x000a_s_x000a__x000a_K" dataDxfId="1870"/>
    <tableColumn id="52" xr3:uid="{00000000-0010-0000-0F00-000034000000}" name="Wskaźnik osiągnięć_x000a__x000a_Ogółem" dataDxfId="1869" dataCellStyle="Procentowy"/>
    <tableColumn id="53" xr3:uid="{00000000-0010-0000-0F00-000035000000}" name="Wskaźnik osiągnięć_x000a__x000a_M" dataDxfId="1868"/>
    <tableColumn id="54" xr3:uid="{00000000-0010-0000-0F00-000036000000}" name="Wskaźnik osiągnięć_x000a__x000a_K" dataDxfId="186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10i" altTextSummary="W tabeli ujęto wskaźniki rezultatu specyficzne dla programu realizowane w Osi II w Priorytecie inwestycyjnym: 10i 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0000000}" name="Tabela1039" displayName="Tabela1039" ref="A294:CV308" totalsRowShown="0" headerRowDxfId="1866" dataDxfId="1864" headerRowBorderDxfId="1865" tableBorderDxfId="1863" totalsRowBorderDxfId="1862">
  <tableColumns count="100">
    <tableColumn id="1" xr3:uid="{00000000-0010-0000-1000-000001000000}" name="NR IDENTYFIKACYJNY" dataDxfId="1861"/>
    <tableColumn id="2" xr3:uid="{00000000-0010-0000-1000-000002000000}" name="Wskaźnik" dataDxfId="1860"/>
    <tableColumn id="3" xr3:uid="{00000000-0010-0000-1000-000003000000}" name="EFS/Inicjatywa na rzecz zatrudnienia ludzi młodych" dataDxfId="1859"/>
    <tableColumn id="4" xr3:uid="{00000000-0010-0000-1000-000004000000}" name="Kategoria regionu (w stosownych przypadkach)" dataDxfId="1858"/>
    <tableColumn id="5" xr3:uid="{00000000-0010-0000-1000-000005000000}" name="Jednostka miary dla wskaźnika" dataDxfId="1857"/>
    <tableColumn id="6" xr3:uid="{00000000-0010-0000-1000-000006000000}" name="Jednostka miary dla wartości bazowej i docelowej" dataDxfId="1856"/>
    <tableColumn id="7" xr3:uid="{00000000-0010-0000-1000-000007000000}" name="Wartość docelowa (2023 r.)_x000a__x000a_Ogółem" dataDxfId="1855"/>
    <tableColumn id="8" xr3:uid="{00000000-0010-0000-1000-000008000000}" name="Wartość docelowa (2023 r.)_x000a__x000a_M" dataDxfId="1854"/>
    <tableColumn id="9" xr3:uid="{00000000-0010-0000-1000-000009000000}" name="Wartość docelowa (2023 r.)_x000a__x000a_K" dataDxfId="1853"/>
    <tableColumn id="10" xr3:uid="{00000000-0010-0000-1000-00000A000000}" name="2014 r._x000a__x000a_r_x000a__x000a_Ogółem" dataDxfId="1852"/>
    <tableColumn id="11" xr3:uid="{00000000-0010-0000-1000-00000B000000}" name="2014 r._x000a__x000a_r_x000a__x000a_M" dataDxfId="1851"/>
    <tableColumn id="12" xr3:uid="{00000000-0010-0000-1000-00000C000000}" name="2014 r._x000a__x000a_r_x000a__x000a_K_x000a_" dataDxfId="1850"/>
    <tableColumn id="13" xr3:uid="{00000000-0010-0000-1000-00000D000000}" name="2014 r._x000a__x000a_s_x000a__x000a_Ogółem" dataDxfId="1849"/>
    <tableColumn id="14" xr3:uid="{00000000-0010-0000-1000-00000E000000}" name="2014 r._x000a__x000a_s_x000a__x000a_M" dataDxfId="1848"/>
    <tableColumn id="15" xr3:uid="{00000000-0010-0000-1000-00000F000000}" name="2014 r._x000a__x000a_s_x000a__x000a_K" dataDxfId="1847"/>
    <tableColumn id="16" xr3:uid="{00000000-0010-0000-1000-000010000000}" name="2015 r._x000a__x000a_r_x000a__x000a_Ogółem" dataDxfId="1846"/>
    <tableColumn id="17" xr3:uid="{00000000-0010-0000-1000-000011000000}" name="2015 r._x000a__x000a_r_x000a__x000a_M" dataDxfId="1845"/>
    <tableColumn id="18" xr3:uid="{00000000-0010-0000-1000-000012000000}" name="2015 r._x000a__x000a_r_x000a__x000a_K" dataDxfId="1844"/>
    <tableColumn id="19" xr3:uid="{00000000-0010-0000-1000-000013000000}" name="2015 r._x000a__x000a_s_x000a__x000a_Ogółem" dataDxfId="1843"/>
    <tableColumn id="20" xr3:uid="{00000000-0010-0000-1000-000014000000}" name="2015 r._x000a__x000a_s_x000a__x000a_M" dataDxfId="1842"/>
    <tableColumn id="21" xr3:uid="{00000000-0010-0000-1000-000015000000}" name="2015 r._x000a__x000a_s_x000a__x000a_K" dataDxfId="1841"/>
    <tableColumn id="22" xr3:uid="{00000000-0010-0000-1000-000016000000}" name="2016 r._x000a__x000a_r_x000a__x000a_Ogółem" dataDxfId="1840"/>
    <tableColumn id="23" xr3:uid="{00000000-0010-0000-1000-000017000000}" name="2016 r._x000a__x000a_r_x000a__x000a_M" dataDxfId="1839"/>
    <tableColumn id="24" xr3:uid="{00000000-0010-0000-1000-000018000000}" name="2016 r._x000a__x000a_r_x000a__x000a_K" dataDxfId="1838"/>
    <tableColumn id="25" xr3:uid="{00000000-0010-0000-1000-000019000000}" name="2016 r._x000a__x000a_s_x000a__x000a_Ogółem" dataDxfId="1837"/>
    <tableColumn id="26" xr3:uid="{00000000-0010-0000-1000-00001A000000}" name="2016 r._x000a__x000a_s_x000a__x000a_M" dataDxfId="1836"/>
    <tableColumn id="27" xr3:uid="{00000000-0010-0000-1000-00001B000000}" name="2016 r._x000a__x000a_s_x000a__x000a_K" dataDxfId="1835"/>
    <tableColumn id="28" xr3:uid="{00000000-0010-0000-1000-00001C000000}" name="2017 r._x000a__x000a_r_x000a__x000a_Ogółem2" dataDxfId="1834"/>
    <tableColumn id="29" xr3:uid="{00000000-0010-0000-1000-00001D000000}" name="2017 r._x000a__x000a_r_x000a__x000a_M" dataDxfId="1833"/>
    <tableColumn id="30" xr3:uid="{00000000-0010-0000-1000-00001E000000}" name="2017 r._x000a__x000a_r_x000a__x000a_K" dataDxfId="1832"/>
    <tableColumn id="31" xr3:uid="{00000000-0010-0000-1000-00001F000000}" name="2017 r._x000a__x000a_s_x000a__x000a_Ogółem" dataDxfId="1831"/>
    <tableColumn id="32" xr3:uid="{00000000-0010-0000-1000-000020000000}" name="2017 r._x000a__x000a_s_x000a__x000a_M" dataDxfId="1830"/>
    <tableColumn id="33" xr3:uid="{00000000-0010-0000-1000-000021000000}" name="2017 r._x000a__x000a_s_x000a__x000a_K" dataDxfId="1829"/>
    <tableColumn id="34" xr3:uid="{00000000-0010-0000-1000-000022000000}" name="2018 r._x000a__x000a_r_x000a__x000a_Ogółem" dataDxfId="1828"/>
    <tableColumn id="35" xr3:uid="{00000000-0010-0000-1000-000023000000}" name="2018 r._x000a__x000a_r_x000a__x000a_M" dataDxfId="1827"/>
    <tableColumn id="36" xr3:uid="{00000000-0010-0000-1000-000024000000}" name="2018 r._x000a__x000a_r_x000a__x000a_K" dataDxfId="1826"/>
    <tableColumn id="37" xr3:uid="{00000000-0010-0000-1000-000025000000}" name="2018 r._x000a__x000a_s_x000a__x000a_Ogółem" dataDxfId="1825"/>
    <tableColumn id="38" xr3:uid="{00000000-0010-0000-1000-000026000000}" name="2018 r._x000a__x000a_s_x000a__x000a_M" dataDxfId="1824"/>
    <tableColumn id="39" xr3:uid="{00000000-0010-0000-1000-000027000000}" name="2018 r._x000a__x000a_s_x000a__x000a_K" dataDxfId="1823"/>
    <tableColumn id="40" xr3:uid="{00000000-0010-0000-1000-000028000000}" name="2019 r._x000a__x000a_r_x000a__x000a_Ogółem" dataDxfId="1822"/>
    <tableColumn id="47" xr3:uid="{00000000-0010-0000-1000-00002F000000}" name="2019 r._x000a__x000a_r_x000a__x000a_M" dataDxfId="1821"/>
    <tableColumn id="48" xr3:uid="{00000000-0010-0000-1000-000030000000}" name="2019 r._x000a__x000a_r_x000a__x000a_K" dataDxfId="1820"/>
    <tableColumn id="49" xr3:uid="{00000000-0010-0000-1000-000031000000}" name="2019 r._x000a__x000a_s_x000a__x000a_Ogółem" dataDxfId="1819"/>
    <tableColumn id="44" xr3:uid="{00000000-0010-0000-1000-00002C000000}" name="2019 r._x000a__x000a_s_x000a__x000a_M" dataDxfId="1818"/>
    <tableColumn id="45" xr3:uid="{00000000-0010-0000-1000-00002D000000}" name="2019 r._x000a__x000a_s_x000a__x000a_K" dataDxfId="1817"/>
    <tableColumn id="46" xr3:uid="{00000000-0010-0000-1000-00002E000000}" name="2020 r._x000a__x000a_r_x000a__x000a_Ogółem" dataDxfId="1816" dataCellStyle="Procentowy"/>
    <tableColumn id="41" xr3:uid="{00000000-0010-0000-1000-000029000000}" name="2020 r._x000a__x000a_r_x000a__x000a_M" dataDxfId="1815" dataCellStyle="Procentowy"/>
    <tableColumn id="42" xr3:uid="{00000000-0010-0000-1000-00002A000000}" name="2020 r._x000a__x000a_r_x000a__x000a_K" dataDxfId="1814"/>
    <tableColumn id="43" xr3:uid="{00000000-0010-0000-1000-00002B000000}" name="2020 r._x000a__x000a_s_x000a__x000a_Ogółem" dataDxfId="1813"/>
    <tableColumn id="50" xr3:uid="{00000000-0010-0000-1000-000032000000}" name="2020 r._x000a__x000a_s_x000a__x000a_M" dataDxfId="1812"/>
    <tableColumn id="51" xr3:uid="{00000000-0010-0000-1000-000033000000}" name="2020 r._x000a__x000a_s_x000a__x000a_K" dataDxfId="1811"/>
    <tableColumn id="55" xr3:uid="{BDA7A82B-87A7-472C-8ED4-CEE6772FCCD3}" name="2021 r.  r  Ogółem" dataDxfId="1810"/>
    <tableColumn id="56" xr3:uid="{25A9114C-A267-45FB-895D-A16BC7612F40}" name="2021 r.  r  M" dataDxfId="1809"/>
    <tableColumn id="57" xr3:uid="{88FBB07A-14DB-4EB1-93EA-CFF3D790625C}" name="2021 r.  r  K" dataDxfId="1808"/>
    <tableColumn id="58" xr3:uid="{798E8D68-00A3-4E21-80C7-69B4D3D27D17}" name="Kolumna4" dataDxfId="1807"/>
    <tableColumn id="59" xr3:uid="{68C99FCA-CA5D-4317-A7A1-1C5910E12373}" name="Kolumna5" dataDxfId="1806"/>
    <tableColumn id="60" xr3:uid="{32316D67-30BF-4F86-B0B0-5C1AA71ED050}" name="Kolumna6" dataDxfId="1805"/>
    <tableColumn id="61" xr3:uid="{6BA3D91A-170B-4410-B7CF-F0993454E3A5}" name="Kolumna7" dataDxfId="1804"/>
    <tableColumn id="62" xr3:uid="{BF92E775-2443-4AC6-AE8F-E3C72F85D665}" name="Kolumna8" dataDxfId="1803"/>
    <tableColumn id="63" xr3:uid="{36966ECC-1910-4CB4-A270-10D2647B9425}" name="Kolumna9" dataDxfId="1802"/>
    <tableColumn id="64" xr3:uid="{F2E27988-ADFE-4DC1-956D-95BFA40C5FEF}" name="2021 r.  r  Ogółem0" dataDxfId="1801"/>
    <tableColumn id="65" xr3:uid="{265012CA-E8CE-4DD9-B282-651C64B003E1}" name="2021 r.  r  Ogółem1" dataDxfId="1800"/>
    <tableColumn id="66" xr3:uid="{899F2A34-24E7-4640-AC9A-096C318BBE78}" name="2021 r.  r  Ogółem2" dataDxfId="1799"/>
    <tableColumn id="67" xr3:uid="{DC57798E-E8E8-4FB8-A388-99BD7449E35F}" name="2021 r.  r  Ogółem3" dataDxfId="1798"/>
    <tableColumn id="68" xr3:uid="{AB02E6B9-D765-47E4-8D50-12EAAE098788}" name="2021 r.  r  Ogółem4" dataDxfId="1797"/>
    <tableColumn id="69" xr3:uid="{FE66ACEB-B582-4393-958E-9E5C522A83A8}" name="2021 r.  r  Ogółem5" dataDxfId="1796"/>
    <tableColumn id="70" xr3:uid="{CC29E0E0-2A79-4894-BC4B-EE0C223318F0}" name="2021 r.  r  Ogółem6" dataDxfId="1795"/>
    <tableColumn id="71" xr3:uid="{DC8EE2DC-E530-493F-A102-B349E9A558AC}" name="2021 r.  r  Ogółem7" dataDxfId="1794"/>
    <tableColumn id="72" xr3:uid="{1EC12A91-1799-4188-88D3-B5F78B2CEA32}" name="2021 r.  r  Ogółem8" dataDxfId="1793"/>
    <tableColumn id="73" xr3:uid="{3DC72213-3B62-4390-B584-AD38D480F625}" name="2021 r.  r  Ogółem9" dataDxfId="1792"/>
    <tableColumn id="74" xr3:uid="{E29C5A05-05FA-4F09-8C10-951A16350900}" name="2021 r.  r  M0" dataDxfId="1791"/>
    <tableColumn id="75" xr3:uid="{B8AD21A0-F46C-4C3E-9B92-7D973AF805DC}" name="2021 r.  r  M1" dataDxfId="1790"/>
    <tableColumn id="76" xr3:uid="{F61D1062-8A3B-4998-81E7-76B55C4AB506}" name="2021 r.  r  M2" dataDxfId="1789"/>
    <tableColumn id="77" xr3:uid="{F3B6699A-D233-4C63-B9D0-95DDDD8A6453}" name="2021 r.  r  M3" dataDxfId="1788"/>
    <tableColumn id="78" xr3:uid="{3E90D867-C6DD-4A2B-ADF7-2C7D7D54B57F}" name="2021 r.  r  M4" dataDxfId="1787"/>
    <tableColumn id="79" xr3:uid="{703F2786-D9D0-4509-9BC6-FEFC7BDCB934}" name="2021 r.  r  M5" dataDxfId="1786"/>
    <tableColumn id="80" xr3:uid="{1070F18E-0434-4593-83B2-6654AE379718}" name="2021 r.  r  M6" dataDxfId="1785"/>
    <tableColumn id="81" xr3:uid="{D9D316BD-A0BC-46A5-8219-87405BBE49E9}" name="2021 r.  r  M7" dataDxfId="1784"/>
    <tableColumn id="82" xr3:uid="{6FE5FE0D-B478-48E0-99A9-D86100B10982}" name="2021 r.  r  M8" dataDxfId="1783"/>
    <tableColumn id="83" xr3:uid="{CA38C6F2-E816-42F7-A348-340C351602E8}" name="2021 r.  r  M9" dataDxfId="1782"/>
    <tableColumn id="84" xr3:uid="{FE3B8918-B538-4EBF-967A-6D05A38D6AA8}" name="2021 r.  r  K0" dataDxfId="1781"/>
    <tableColumn id="85" xr3:uid="{F6BAACCA-64CA-4833-A164-AFD721115253}" name="2021 r.  r  K1" dataDxfId="1780"/>
    <tableColumn id="86" xr3:uid="{06B492C6-C754-487A-ABF5-B68527A3B3FE}" name="2021 r.  s  Ogółem" dataDxfId="1779"/>
    <tableColumn id="87" xr3:uid="{2CCD3C32-529C-4B55-BFBA-FF012E4E85D4}" name="2021 r.  s  M" dataDxfId="1778"/>
    <tableColumn id="88" xr3:uid="{4E2FA265-A1D9-4DD7-AABB-E400F9EBB7A8}" name="2021 r.  s  K" dataDxfId="1777"/>
    <tableColumn id="89" xr3:uid="{0A357B58-0D93-404D-AC76-62CE09E05156}" name="2022 r._x000a__x000a_r_x000a__x000a_Ogółem" dataDxfId="1776"/>
    <tableColumn id="90" xr3:uid="{CBED6E71-908A-42BD-AF23-B0E06CBC0FFB}" name="2022 r._x000a__x000a_r_x000a__x000a_M" dataDxfId="1775"/>
    <tableColumn id="91" xr3:uid="{2852D727-74E0-4021-968C-967EECC3045D}" name="2022 r._x000a__x000a_r_x000a__x000a_K" dataDxfId="1774"/>
    <tableColumn id="92" xr3:uid="{1AAC93BD-A9A6-49A1-BFB2-0001D765F227}" name="2022 r._x000a__x000a_s_x000a__x000a_Ogółem" dataDxfId="1773"/>
    <tableColumn id="93" xr3:uid="{FA927679-731B-42E6-A0B8-A8E0048EBD94}" name="2022 r._x000a__x000a_s_x000a__x000a_M" dataDxfId="1772"/>
    <tableColumn id="94" xr3:uid="{E3129991-A878-4A19-AE61-57FA2A9FE531}" name="2022 r._x000a__x000a_s_x000a__x000a_K" dataDxfId="1771"/>
    <tableColumn id="95" xr3:uid="{48D9BB13-B193-4D74-A6BD-E20DF2270786}" name="2023 r._x000a__x000a_r_x000a__x000a_Ogółem" dataDxfId="1770"/>
    <tableColumn id="96" xr3:uid="{F00AC15F-80D0-445E-8830-8ADEB96F58BA}" name="2023 r._x000a__x000a_r_x000a__x000a_M" dataDxfId="1769"/>
    <tableColumn id="97" xr3:uid="{59C38208-3F2E-4DD3-9142-B92EBC9236CB}" name="2023 r._x000a__x000a_r_x000a__x000a_K" dataDxfId="1768"/>
    <tableColumn id="98" xr3:uid="{66652DEE-2F92-4FA3-A980-DC4CF7DB91D5}" name="2023 r._x000a__x000a_s_x000a__x000a_Ogółem" dataDxfId="1767"/>
    <tableColumn id="99" xr3:uid="{7387E4F4-D896-440C-9A07-98EF12E362AA}" name="2023 r._x000a__x000a_s_x000a__x000a_M" dataDxfId="1766"/>
    <tableColumn id="100" xr3:uid="{4C10E15E-B423-4F4F-9127-3EC9ADA2EAEE}" name="2023 r._x000a__x000a_s_x000a__x000a_K" dataDxfId="1765"/>
    <tableColumn id="52" xr3:uid="{00000000-0010-0000-1000-000034000000}" name="Wskaźnik osiągnięć_x000a__x000a_Ogółem" dataDxfId="1764" dataCellStyle="Procentowy"/>
    <tableColumn id="53" xr3:uid="{00000000-0010-0000-1000-000035000000}" name="Wskaźnik osiągnięć_x000a__x000a_M" dataDxfId="1763" dataCellStyle="Procentowy"/>
    <tableColumn id="54" xr3:uid="{00000000-0010-0000-1000-000036000000}" name="Wskaźnik osiągnięć_x000a__x000a_K" dataDxfId="176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I, PI 10iv" altTextSummary="W tabeli ujęto wskaźniki rezultatu specyficzne dla programu realizowane w Osi II w Priorytecie inwestycyjnym: 10iv 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2000000}" name="Tabela111" displayName="Tabela111" ref="A19:CV28" totalsRowShown="0" headerRowDxfId="1761" dataDxfId="1759" headerRowBorderDxfId="1760" tableBorderDxfId="1758" totalsRowBorderDxfId="1757">
  <tableColumns count="100">
    <tableColumn id="1" xr3:uid="{00000000-0010-0000-1200-000001000000}" name="NR IDENTYFIKACYJNY" dataDxfId="1756"/>
    <tableColumn id="2" xr3:uid="{00000000-0010-0000-1200-000002000000}" name="Wskaźnik" dataDxfId="1755"/>
    <tableColumn id="3" xr3:uid="{00000000-0010-0000-1200-000003000000}" name="EFS/Inicjatywa na rzecz zatrudnienia ludzi młodych" dataDxfId="1754"/>
    <tableColumn id="4" xr3:uid="{00000000-0010-0000-1200-000004000000}" name="Kategoria regionu (w stosownych przypadkach)" dataDxfId="1753"/>
    <tableColumn id="5" xr3:uid="{00000000-0010-0000-1200-000005000000}" name="Jednostka miary dla wskaźnika" dataDxfId="1752"/>
    <tableColumn id="6" xr3:uid="{00000000-0010-0000-1200-000006000000}" name="Jednostka miary dla wartości bazowej i docelowej" dataDxfId="1751"/>
    <tableColumn id="7" xr3:uid="{00000000-0010-0000-1200-000007000000}" name="Wartość docelowa (2023 r.)_x000a__x000a_Ogółem" dataDxfId="1750"/>
    <tableColumn id="8" xr3:uid="{00000000-0010-0000-1200-000008000000}" name="Wartość docelowa (2023 r.)_x000a__x000a_M" dataDxfId="1749"/>
    <tableColumn id="9" xr3:uid="{00000000-0010-0000-1200-000009000000}" name="Wartość docelowa (2023 r.)_x000a__x000a_K" dataDxfId="1748"/>
    <tableColumn id="10" xr3:uid="{00000000-0010-0000-1200-00000A000000}" name="2014 r._x000a__x000a_r_x000a__x000a_Ogółem" dataDxfId="1747" dataCellStyle="Procentowy"/>
    <tableColumn id="11" xr3:uid="{00000000-0010-0000-1200-00000B000000}" name="2014 r._x000a__x000a_r_x000a__x000a_M" dataDxfId="1746" dataCellStyle="Procentowy"/>
    <tableColumn id="12" xr3:uid="{00000000-0010-0000-1200-00000C000000}" name="2014 r._x000a__x000a_r_x000a__x000a_K_x000a_" dataDxfId="1745" dataCellStyle="Procentowy"/>
    <tableColumn id="13" xr3:uid="{00000000-0010-0000-1200-00000D000000}" name="2014 r._x000a__x000a_s_x000a__x000a_Ogółem" dataDxfId="1744" dataCellStyle="Procentowy"/>
    <tableColumn id="14" xr3:uid="{00000000-0010-0000-1200-00000E000000}" name="2014 r._x000a__x000a_s_x000a__x000a_M" dataDxfId="1743" dataCellStyle="Procentowy"/>
    <tableColumn id="15" xr3:uid="{00000000-0010-0000-1200-00000F000000}" name="2014 r._x000a__x000a_s_x000a__x000a_K" dataDxfId="1742" dataCellStyle="Procentowy"/>
    <tableColumn id="16" xr3:uid="{00000000-0010-0000-1200-000010000000}" name="2015 r._x000a__x000a_r_x000a__x000a_Ogółem" dataDxfId="1741"/>
    <tableColumn id="17" xr3:uid="{00000000-0010-0000-1200-000011000000}" name="2015 r._x000a__x000a_r_x000a__x000a_M" dataDxfId="1740" dataCellStyle="Procentowy"/>
    <tableColumn id="19" xr3:uid="{00000000-0010-0000-1200-000013000000}" name="2015 r._x000a__x000a_r_x000a__x000a_K" dataDxfId="1739"/>
    <tableColumn id="20" xr3:uid="{00000000-0010-0000-1200-000014000000}" name="2015 r._x000a__x000a_s_x000a__x000a_Ogółem" dataDxfId="1738"/>
    <tableColumn id="21" xr3:uid="{00000000-0010-0000-1200-000015000000}" name="2015 r._x000a__x000a_s_x000a__x000a_M" dataDxfId="1737" dataCellStyle="Procentowy"/>
    <tableColumn id="22" xr3:uid="{00000000-0010-0000-1200-000016000000}" name="2015 r._x000a__x000a_s_x000a__x000a_K" dataDxfId="1736" dataCellStyle="Procentowy"/>
    <tableColumn id="23" xr3:uid="{00000000-0010-0000-1200-000017000000}" name="2016 r._x000a__x000a_r_x000a__x000a_Ogółem" dataDxfId="1735"/>
    <tableColumn id="24" xr3:uid="{00000000-0010-0000-1200-000018000000}" name="2016 r._x000a__x000a_r_x000a__x000a_M" dataDxfId="1734"/>
    <tableColumn id="25" xr3:uid="{00000000-0010-0000-1200-000019000000}" name="2016 r._x000a__x000a_r_x000a__x000a_K" dataDxfId="1733"/>
    <tableColumn id="26" xr3:uid="{00000000-0010-0000-1200-00001A000000}" name="2016 r._x000a__x000a_s_x000a__x000a_Ogółem" dataDxfId="1732"/>
    <tableColumn id="27" xr3:uid="{00000000-0010-0000-1200-00001B000000}" name="2016 r._x000a__x000a_s_x000a__x000a_M" dataDxfId="1731" dataCellStyle="Procentowy"/>
    <tableColumn id="28" xr3:uid="{00000000-0010-0000-1200-00001C000000}" name="2016 r._x000a__x000a_s_x000a__x000a_K" dataDxfId="1730" dataCellStyle="Procentowy"/>
    <tableColumn id="29" xr3:uid="{00000000-0010-0000-1200-00001D000000}" name="2017 r._x000a__x000a_r_x000a__x000a_Ogółem2" dataDxfId="1729" dataCellStyle="Procentowy"/>
    <tableColumn id="30" xr3:uid="{00000000-0010-0000-1200-00001E000000}" name="2017 r._x000a__x000a_r_x000a__x000a_M" dataDxfId="1728" dataCellStyle="Procentowy"/>
    <tableColumn id="31" xr3:uid="{00000000-0010-0000-1200-00001F000000}" name="2017 r._x000a__x000a_r_x000a__x000a_K" dataDxfId="1727" dataCellStyle="Procentowy"/>
    <tableColumn id="32" xr3:uid="{00000000-0010-0000-1200-000020000000}" name="2017 r._x000a__x000a_s_x000a__x000a_Ogółem" dataDxfId="1726" dataCellStyle="Procentowy"/>
    <tableColumn id="33" xr3:uid="{00000000-0010-0000-1200-000021000000}" name="2017 r._x000a__x000a_s_x000a__x000a_M" dataDxfId="1725" dataCellStyle="Procentowy"/>
    <tableColumn id="34" xr3:uid="{00000000-0010-0000-1200-000022000000}" name="2017 r._x000a__x000a_s_x000a__x000a_K" dataDxfId="1724" dataCellStyle="Procentowy"/>
    <tableColumn id="35" xr3:uid="{00000000-0010-0000-1200-000023000000}" name="2018 r._x000a__x000a_r_x000a__x000a_Ogółem" dataDxfId="1723"/>
    <tableColumn id="36" xr3:uid="{00000000-0010-0000-1200-000024000000}" name="2018 r._x000a__x000a_r_x000a__x000a_M" dataDxfId="1722"/>
    <tableColumn id="37" xr3:uid="{00000000-0010-0000-1200-000025000000}" name="2018 r._x000a__x000a_r_x000a__x000a_K" dataDxfId="1721"/>
    <tableColumn id="38" xr3:uid="{00000000-0010-0000-1200-000026000000}" name="2018 r._x000a__x000a_s_x000a__x000a_Ogółem" dataDxfId="1720"/>
    <tableColumn id="39" xr3:uid="{00000000-0010-0000-1200-000027000000}" name="2018 r._x000a__x000a_s_x000a__x000a_M" dataDxfId="1719"/>
    <tableColumn id="40" xr3:uid="{00000000-0010-0000-1200-000028000000}" name="2018 r._x000a__x000a_s_x000a__x000a_K" dataDxfId="1718"/>
    <tableColumn id="51" xr3:uid="{00000000-0010-0000-1200-000033000000}" name="2019 r._x000a__x000a_r_x000a__x000a_Ogółem" dataDxfId="1717"/>
    <tableColumn id="52" xr3:uid="{00000000-0010-0000-1200-000034000000}" name="2019 r._x000a__x000a_r_x000a__x000a_M" dataDxfId="1716"/>
    <tableColumn id="53" xr3:uid="{00000000-0010-0000-1200-000035000000}" name="2019 r._x000a__x000a_r_x000a__x000a_K" dataDxfId="1715"/>
    <tableColumn id="48" xr3:uid="{00000000-0010-0000-1200-000030000000}" name="2019 r._x000a__x000a_s_x000a__x000a_Ogółem" dataDxfId="1714">
      <calculatedColumnFormula>Tabela111[[#This Row],[2018 r.
s
Ogółem]]+Tabela111[[#This Row],[2019 r.
r
Ogółem]]</calculatedColumnFormula>
    </tableColumn>
    <tableColumn id="49" xr3:uid="{00000000-0010-0000-1200-000031000000}" name="2019 r._x000a__x000a_s_x000a__x000a_M" dataDxfId="1713">
      <calculatedColumnFormula>Tabela111[[#This Row],[2018 r.
s
M]]+Tabela111[[#This Row],[2019 r.
r
M]]</calculatedColumnFormula>
    </tableColumn>
    <tableColumn id="50" xr3:uid="{00000000-0010-0000-1200-000032000000}" name="2019 r._x000a__x000a_s_x000a__x000a_K" dataDxfId="1712">
      <calculatedColumnFormula>Tabela111[[#This Row],[2018 r.
s
K]]+Tabela111[[#This Row],[2019 r.
r
K]]</calculatedColumnFormula>
    </tableColumn>
    <tableColumn id="41" xr3:uid="{00000000-0010-0000-1200-000029000000}" name="2020 r._x000a__x000a_r_x000a__x000a_Ogółem" dataDxfId="1711"/>
    <tableColumn id="42" xr3:uid="{00000000-0010-0000-1200-00002A000000}" name="2020 r._x000a__x000a_r_x000a__x000a_M" dataDxfId="1710"/>
    <tableColumn id="43" xr3:uid="{00000000-0010-0000-1200-00002B000000}" name="2020 r._x000a__x000a_r_x000a__x000a_K" dataDxfId="1709"/>
    <tableColumn id="18" xr3:uid="{00000000-0010-0000-1200-000012000000}" name="2020 r._x000a__x000a_s_x000a__x000a_Ogółem" dataDxfId="1708"/>
    <tableColumn id="44" xr3:uid="{00000000-0010-0000-1200-00002C000000}" name="2020 r._x000a__x000a_s_x000a__x000a_M" dataDxfId="1707"/>
    <tableColumn id="45" xr3:uid="{00000000-0010-0000-1200-00002D000000}" name="2020 r._x000a__x000a_s_x000a__x000a_K" dataDxfId="1706"/>
    <tableColumn id="55" xr3:uid="{BFC0188D-661A-406A-B709-CB5FEF0C0DB4}" name="2021 r.  r  Ogółem" dataDxfId="1705"/>
    <tableColumn id="56" xr3:uid="{5D997047-9A3C-4DD0-8C8F-4E7561EEC9AA}" name="2021 r.  r  M" dataDxfId="1704"/>
    <tableColumn id="57" xr3:uid="{DAEA226A-BF0C-4361-8DA9-D656125A885D}" name="2021 r.  r  K" dataDxfId="1703"/>
    <tableColumn id="58" xr3:uid="{0077D39F-B20F-4442-A562-EE09C83162F4}" name="Kolumna4" dataDxfId="1702"/>
    <tableColumn id="59" xr3:uid="{57D880EF-6863-4D3A-B662-3437541C9418}" name="Kolumna5" dataDxfId="1701"/>
    <tableColumn id="60" xr3:uid="{5CF8B9DC-3310-4B11-9457-11D4AEC46486}" name="Kolumna6" dataDxfId="1700"/>
    <tableColumn id="61" xr3:uid="{64F814CC-DEE4-48C3-98D5-0A5BD209C6E8}" name="Kolumna7" dataDxfId="1699"/>
    <tableColumn id="62" xr3:uid="{A07B1A8F-F2D7-46A8-9692-1F08A30E52DC}" name="Kolumna8" dataDxfId="1698"/>
    <tableColumn id="63" xr3:uid="{BC3B9CD1-CBE0-4F55-BD77-7DB3BBC3222C}" name="Kolumna9" dataDxfId="1697"/>
    <tableColumn id="64" xr3:uid="{0161AE7E-88F0-412B-9AE2-FAFAD62160CF}" name="2021 r.  r  Ogółem0" dataDxfId="1696"/>
    <tableColumn id="65" xr3:uid="{8F88415F-83B5-4E36-A223-62A0074B083C}" name="2021 r.  r  Ogółem1" dataDxfId="1695"/>
    <tableColumn id="66" xr3:uid="{2E697804-A968-4FB0-81C4-933788A988EB}" name="2021 r.  r  Ogółem2" dataDxfId="1694"/>
    <tableColumn id="67" xr3:uid="{733AB4BF-9920-4D2E-A750-3E46B9A3FE6E}" name="2021 r.  r  Ogółem3" dataDxfId="1693"/>
    <tableColumn id="68" xr3:uid="{4EA725D8-197F-4811-9DBB-F3471DBE3791}" name="2021 r.  r  Ogółem4" dataDxfId="1692"/>
    <tableColumn id="69" xr3:uid="{B926920E-6F0B-4A6C-A60C-3BB8E00E0076}" name="2021 r.  r  Ogółem5" dataDxfId="1691"/>
    <tableColumn id="70" xr3:uid="{2BD22079-DFE7-4AB5-A149-4E750C89721B}" name="2021 r.  r  Ogółem6" dataDxfId="1690"/>
    <tableColumn id="71" xr3:uid="{18115C3F-BA3C-4D07-B207-835B35022FC1}" name="2021 r.  r  Ogółem7" dataDxfId="1689"/>
    <tableColumn id="72" xr3:uid="{AD82218C-8A90-4D87-B61B-BF033C6B33AE}" name="2021 r.  r  Ogółem8" dataDxfId="1688"/>
    <tableColumn id="73" xr3:uid="{7E3C22E8-EF82-479C-BE5D-8AECCC65B10E}" name="2021 r.  r  Ogółem9" dataDxfId="1687"/>
    <tableColumn id="74" xr3:uid="{2331A02E-6D82-4893-8C2C-F8980B998EA2}" name="2021 r.  r  M0" dataDxfId="1686"/>
    <tableColumn id="75" xr3:uid="{18ECC132-F51C-4DDF-BE08-9C51F38541DE}" name="2021 r.  r  M1" dataDxfId="1685"/>
    <tableColumn id="76" xr3:uid="{83C4AEE1-2A32-4D3B-957D-2FA358273E77}" name="2021 r.  r  M2" dataDxfId="1684"/>
    <tableColumn id="77" xr3:uid="{600D1C09-F97A-43DB-B1E4-C70B445AC540}" name="2021 r.  r  M3" dataDxfId="1683"/>
    <tableColumn id="78" xr3:uid="{F6A91DB8-4A72-4D49-889A-536B4B3AE1D1}" name="2021 r.  r  M4" dataDxfId="1682"/>
    <tableColumn id="79" xr3:uid="{1373E0EE-CC76-4B65-9D8D-97FDDD2CB048}" name="2021 r.  r  M5" dataDxfId="1681"/>
    <tableColumn id="80" xr3:uid="{96363B77-CC3F-4214-AAFC-D7BAD7F03899}" name="2021 r.  r  M6" dataDxfId="1680"/>
    <tableColumn id="81" xr3:uid="{3FB2A71F-0935-4BCA-A7C1-2F2B860448DD}" name="2021 r.  r  M7" dataDxfId="1679"/>
    <tableColumn id="82" xr3:uid="{2173431E-E324-4FE8-9B2A-8F00CE88029D}" name="2021 r.  r  M8" dataDxfId="1678"/>
    <tableColumn id="83" xr3:uid="{32DB105E-4FB3-4EB1-BCCD-7856C392A364}" name="2021 r.  r  M9" dataDxfId="1677"/>
    <tableColumn id="84" xr3:uid="{3677970D-A217-4B36-AC75-90B0A212D416}" name="2021 r.  r  K0" dataDxfId="1676"/>
    <tableColumn id="85" xr3:uid="{EEA23610-F466-43ED-ABA5-8256A7404D27}" name="2021 r.  r  K1" dataDxfId="1675"/>
    <tableColumn id="86" xr3:uid="{2FC172F6-CD63-4BE6-BEBA-F6B64614AD37}" name="2021 r.  s  Ogółem" dataDxfId="1674"/>
    <tableColumn id="87" xr3:uid="{EB02E268-49A6-4FFF-93B8-327E8F36AC31}" name="2021 r.  s  M" dataDxfId="1673"/>
    <tableColumn id="88" xr3:uid="{29C9E909-F579-4ED3-B436-C7DFC24063DE}" name="2021 r.  s  K" dataDxfId="1672"/>
    <tableColumn id="89" xr3:uid="{BB254F8F-7396-4DEF-A8A0-8514BA778682}" name="2022 r._x000a__x000a_r_x000a__x000a_Ogółem" dataDxfId="1671"/>
    <tableColumn id="90" xr3:uid="{0864AD49-1B08-4A23-AFDA-4B79605E044D}" name="2022 r._x000a__x000a_r_x000a__x000a_M" dataDxfId="1670"/>
    <tableColumn id="91" xr3:uid="{AF2DEDF9-6C87-4531-BCA6-7E65B0706CFC}" name="2022 r._x000a__x000a_r_x000a__x000a_K" dataDxfId="1669"/>
    <tableColumn id="92" xr3:uid="{2E734855-54E7-4DB4-A490-A880A683AAC2}" name="2022 r._x000a__x000a_s_x000a__x000a_Ogółem" dataDxfId="1668">
      <calculatedColumnFormula>CE20+CH20</calculatedColumnFormula>
    </tableColumn>
    <tableColumn id="93" xr3:uid="{1BAB12FA-48B7-4E37-BC48-EC2DC052275F}" name="2022 r._x000a__x000a_s_x000a__x000a_M" dataDxfId="1667"/>
    <tableColumn id="94" xr3:uid="{395E682B-CEF6-4B4C-B341-4FE6FCB4DF3E}" name="2022 r._x000a__x000a_s_x000a__x000a_K" dataDxfId="1666"/>
    <tableColumn id="95" xr3:uid="{92CB1DCD-0102-482C-8A83-AD4E4C24F5ED}" name="2023 r._x000a__x000a_r_x000a__x000a_Ogółem" dataDxfId="1665"/>
    <tableColumn id="96" xr3:uid="{B41D6D09-2B85-4EE3-83C2-1310CADA0D9B}" name="2023 r._x000a__x000a_r_x000a__x000a_M" dataDxfId="1664"/>
    <tableColumn id="97" xr3:uid="{304EE06E-37A7-49A5-8163-A51827DB9C67}" name="2023 r._x000a__x000a_r_x000a__x000a_K" dataDxfId="1663"/>
    <tableColumn id="98" xr3:uid="{43200D7C-70AD-4D97-A206-12F9B3BE30FF}" name="2023 r._x000a__x000a_s_x000a__x000a_Ogółem" dataDxfId="1662">
      <calculatedColumnFormula>CN20+CK20</calculatedColumnFormula>
    </tableColumn>
    <tableColumn id="99" xr3:uid="{A87BB3D0-DEC9-4E14-A814-166FEF9EC970}" name="2023 r._x000a__x000a_s_x000a__x000a_M" dataDxfId="1661"/>
    <tableColumn id="100" xr3:uid="{C1B58879-879A-437E-A449-48170155B33F}" name="2023 r._x000a__x000a_s_x000a__x000a_K" dataDxfId="1660"/>
    <tableColumn id="46" xr3:uid="{00000000-0010-0000-1200-00002E000000}" name="Wskaźnik osiągnięć_x000a__x000a_Ogółem" dataDxfId="1659"/>
    <tableColumn id="47" xr3:uid="{00000000-0010-0000-1200-00002F000000}" name="Wskaźnik osiągnięć_x000a__x000a_M" dataDxfId="1658"/>
    <tableColumn id="54" xr3:uid="{00000000-0010-0000-1200-000036000000}" name="Wskaźnik osiągnięć_x000a__x000a_K" dataDxfId="165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, PI 8ii" altTextSummary="W tabeli ujęto wskaźniki rezultatu specyficzne dla programu realizowane w Osi I w Priorytecie inwestycyjnym: 8i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FAA18C-2384-421C-B774-D633F5F7A0A7}" name="Tabela2" displayName="Tabela2" ref="A37:CV55" totalsRowShown="0" headerRowDxfId="1656" dataDxfId="1655" tableBorderDxfId="1654">
  <autoFilter ref="A37:CV55" xr:uid="{37FAA18C-2384-421C-B774-D633F5F7A0A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</autoFilter>
  <tableColumns count="100">
    <tableColumn id="1" xr3:uid="{1466CB77-B6B2-411C-9A94-9BC2E1CCF022}" name="NR IDENTYFIKACYJNY" dataDxfId="1653"/>
    <tableColumn id="2" xr3:uid="{24DFF2DF-36F6-4E1C-A72D-EB8D10262EB8}" name="Wskaźnik" dataDxfId="1652"/>
    <tableColumn id="3" xr3:uid="{2B3EDEC3-0E37-4C6D-805A-F925CA7E444A}" name="EFS/Inicjatywa na rzecz zatrudnienia ludzi młodych" dataDxfId="1651"/>
    <tableColumn id="4" xr3:uid="{889A3B19-A35C-4506-BB6D-0F5C32819EC3}" name="Kategoria regionu (w stosownych przypadkach)" dataDxfId="1650"/>
    <tableColumn id="5" xr3:uid="{1DDF6443-2074-4E30-A334-7405C38E41F9}" name="Jednostka miary dla wskaźnika" dataDxfId="1649"/>
    <tableColumn id="6" xr3:uid="{CCC4AE84-9DDE-41F8-BF17-188BCE32B7A0}" name="Jednostka miary dla wartości bazowej i docelowej" dataDxfId="1648"/>
    <tableColumn id="7" xr3:uid="{7DD9B2E2-96B2-4351-80BD-DFF08FB1239F}" name="Wartość docelowa (2023 r.)_x000a__x000a_Ogółem" dataDxfId="1647"/>
    <tableColumn id="8" xr3:uid="{262AB85E-4FF5-4AF9-A39E-2A10BB8D8833}" name="Wartość docelowa (2023 r.)_x000a__x000a_M" dataDxfId="1646"/>
    <tableColumn id="9" xr3:uid="{3CBF6AEF-92C5-4E9E-ADBB-77D409A08720}" name="Wartość docelowa (2023 r.)_x000a__x000a_K" dataDxfId="1645"/>
    <tableColumn id="10" xr3:uid="{65E6AE1F-17E5-4B06-A9B3-777A1959E694}" name="2014 r._x000a__x000a_r_x000a__x000a_Ogółem" dataDxfId="1644"/>
    <tableColumn id="11" xr3:uid="{193876F0-9282-4730-82FA-9DE0A9A181C4}" name="2014 r._x000a__x000a_r_x000a__x000a_M" dataDxfId="1643"/>
    <tableColumn id="12" xr3:uid="{B17B07C3-AAD7-4ACE-BA7B-2AF98B179BCD}" name="2014 r._x000a__x000a_r_x000a__x000a_K_x000a_" dataDxfId="1642"/>
    <tableColumn id="13" xr3:uid="{E0A9D7DA-E87E-4B4C-A80C-984D5D5C66F6}" name="2014 r._x000a__x000a_s_x000a__x000a_Ogółem" dataDxfId="1641"/>
    <tableColumn id="14" xr3:uid="{F2CF66B2-4897-4611-9EDF-C0F2B7701848}" name="2014 r._x000a__x000a_s_x000a__x000a_M" dataDxfId="1640"/>
    <tableColumn id="15" xr3:uid="{F7B459F3-B41D-447E-9167-711ADFD4D75F}" name="2014 r._x000a__x000a_s_x000a__x000a_K" dataDxfId="1639"/>
    <tableColumn id="16" xr3:uid="{8B380375-5A28-451E-B95E-8667023D5506}" name="2015 r._x000a__x000a_r_x000a__x000a_Ogółem" dataDxfId="1638"/>
    <tableColumn id="17" xr3:uid="{E2344601-36A7-4471-B89C-79B54EBDB593}" name="2015 r._x000a__x000a_r_x000a__x000a_M" dataDxfId="1637"/>
    <tableColumn id="18" xr3:uid="{0025CE18-20C1-4149-82F4-EE5886C203AB}" name="2015 r._x000a__x000a_r_x000a__x000a_K" dataDxfId="1636"/>
    <tableColumn id="19" xr3:uid="{C96C85E5-BAB9-4022-9580-A233833E928F}" name="2015 r._x000a__x000a_s_x000a__x000a_Ogółem" dataDxfId="1635"/>
    <tableColumn id="20" xr3:uid="{135145A6-4A79-4B21-A148-2F22988D4108}" name="2015 r._x000a__x000a_s_x000a__x000a_M" dataDxfId="1634"/>
    <tableColumn id="21" xr3:uid="{CE42D4AD-8A4A-41EE-9E5A-EF39EFDE0F4F}" name="2015 r._x000a__x000a_s_x000a__x000a_K" dataDxfId="1633"/>
    <tableColumn id="22" xr3:uid="{251F5D11-845B-4C3E-97DC-45D8A626E0D0}" name="2016 r._x000a__x000a_r_x000a__x000a_Ogółem" dataDxfId="1632"/>
    <tableColumn id="23" xr3:uid="{8F0F498F-E1BD-4FE0-B034-DE2A0333B870}" name="2016 r._x000a__x000a_r_x000a__x000a_M" dataDxfId="1631"/>
    <tableColumn id="24" xr3:uid="{7DF24007-60AF-4CB4-9FC7-93378CCDB77D}" name="2016 r._x000a__x000a_r_x000a__x000a_K" dataDxfId="1630"/>
    <tableColumn id="25" xr3:uid="{480B728D-3DBC-43DB-B791-4418F21EC2DB}" name="2016 r._x000a__x000a_s_x000a__x000a_Ogółem" dataDxfId="1629"/>
    <tableColumn id="26" xr3:uid="{6BC8FD68-76A0-49EB-9ACD-A8E18E952BF9}" name="2016 r._x000a__x000a_s_x000a__x000a_M" dataDxfId="1628"/>
    <tableColumn id="27" xr3:uid="{8A7EAE9D-CB88-47F5-830D-1C5A7DD29B44}" name="2016 r._x000a__x000a_s_x000a__x000a_K" dataDxfId="1627"/>
    <tableColumn id="28" xr3:uid="{0940415E-A18B-4EC3-808E-31B2887AF76C}" name="2017 r._x000a__x000a_r_x000a__x000a_Ogółem2" dataDxfId="1626"/>
    <tableColumn id="29" xr3:uid="{7A0E6822-E96F-4FBB-B6B6-919C11887661}" name="2017 r._x000a__x000a_r_x000a__x000a_M" dataDxfId="1625"/>
    <tableColumn id="30" xr3:uid="{B5A8BE0E-4478-4663-8AFE-8EEF067D204B}" name="2017 r._x000a__x000a_r_x000a__x000a_K" dataDxfId="1624"/>
    <tableColumn id="31" xr3:uid="{1103F1CB-881E-4FE1-A42C-2D359BB1C28B}" name="2017 r._x000a__x000a_s_x000a__x000a_Ogółem" dataDxfId="1623"/>
    <tableColumn id="32" xr3:uid="{035AB2F3-E7BF-452C-971A-F5E7FD084E20}" name="2017 r._x000a__x000a_s_x000a__x000a_M" dataDxfId="1622"/>
    <tableColumn id="33" xr3:uid="{A65F619C-A006-4192-A4FA-49109E6B541F}" name="2017 r._x000a__x000a_s_x000a__x000a_K" dataDxfId="1621"/>
    <tableColumn id="34" xr3:uid="{E00467FC-72C8-4C32-B048-E221B2153206}" name="2018 r._x000a__x000a_r_x000a__x000a_Ogółem" dataDxfId="1620"/>
    <tableColumn id="35" xr3:uid="{C43760AE-CD68-46DE-8177-F4CD74DD9572}" name="2018 r._x000a__x000a_r_x000a__x000a_M" dataDxfId="1619"/>
    <tableColumn id="36" xr3:uid="{2EC439D3-BD5E-48C2-8B8B-A5419D88FDC4}" name="2018 r._x000a__x000a_r_x000a__x000a_K" dataDxfId="1618"/>
    <tableColumn id="37" xr3:uid="{2598C45A-09C4-4607-84D4-D24A8E52A27E}" name="2018 r._x000a__x000a_s_x000a__x000a_Ogółem" dataDxfId="1617"/>
    <tableColumn id="38" xr3:uid="{14FE1417-A9CB-4EC4-8D2B-7336C897A172}" name="2018 r._x000a__x000a_s_x000a__x000a_M" dataDxfId="1616"/>
    <tableColumn id="39" xr3:uid="{B2E6DEBD-5DA2-4E4A-AD7C-F9E320F78D79}" name="2018 r._x000a__x000a_s_x000a__x000a_K" dataDxfId="1615"/>
    <tableColumn id="40" xr3:uid="{1CF9F8E4-CD20-4CF8-A02D-FCA5D73CBBC7}" name="2019 r._x000a__x000a_r_x000a__x000a_Ogółem" dataDxfId="1614"/>
    <tableColumn id="41" xr3:uid="{38AF9DE0-3B1E-49D7-8868-653E27E96B35}" name="2019 r._x000a__x000a_r_x000a__x000a_M" dataDxfId="1613"/>
    <tableColumn id="42" xr3:uid="{19E4C2A0-A1C6-4421-997B-E626F60B26DA}" name="2019 r._x000a__x000a_r_x000a__x000a_K" dataDxfId="1612"/>
    <tableColumn id="43" xr3:uid="{E6A06560-1D01-4292-A91B-1F4C3C1F807A}" name="2019 r._x000a__x000a_s_x000a__x000a_Ogółem" dataDxfId="1611"/>
    <tableColumn id="44" xr3:uid="{4205FE42-D4FB-4249-87DD-D3471979FAC5}" name="2019 r._x000a__x000a_s_x000a__x000a_M" dataDxfId="1610"/>
    <tableColumn id="45" xr3:uid="{2988F1B1-E2A8-48BA-B0A6-71DD3AB20784}" name="2019 r._x000a__x000a_s_x000a__x000a_K" dataDxfId="1609"/>
    <tableColumn id="46" xr3:uid="{CB621966-703C-4240-BC6B-ECAA87B5072A}" name="2020 r._x000a__x000a_r_x000a__x000a_Ogółem" dataDxfId="1608"/>
    <tableColumn id="47" xr3:uid="{AD00EEAF-D92C-46E2-8F9C-9788EC8960BD}" name="2020 r._x000a__x000a_r_x000a__x000a_M" dataDxfId="1607"/>
    <tableColumn id="48" xr3:uid="{E66479A0-B2E9-432F-8DC4-51B762E0DA98}" name="2020 r._x000a__x000a_r_x000a__x000a_K" dataDxfId="1606"/>
    <tableColumn id="49" xr3:uid="{CA4E181B-9B8C-46E5-850B-1DF4EAF9EA43}" name="2020 r._x000a__x000a_s_x000a__x000a_Ogółem" dataDxfId="1605"/>
    <tableColumn id="50" xr3:uid="{765EB9C3-319C-4076-A30A-3E86871B3740}" name="2020 r._x000a__x000a_s_x000a__x000a_M" dataDxfId="1604"/>
    <tableColumn id="51" xr3:uid="{FDED4EEA-702D-4557-A240-5321780F77DC}" name="2020 r._x000a__x000a_s_x000a__x000a_K" dataDxfId="1603"/>
    <tableColumn id="52" xr3:uid="{34DBFAB9-F82F-4B64-8B2A-DC21B9752A6A}" name="2021 r.  r  Ogółem" dataDxfId="1602"/>
    <tableColumn id="53" xr3:uid="{1F5E6EA8-302C-4F10-B293-A004A45B33C1}" name="2021 r.  r  M" dataDxfId="1601"/>
    <tableColumn id="54" xr3:uid="{712AA1D0-EBE9-44F7-AE9B-18724F88EF38}" name="2021 r.  r  K" dataDxfId="1600"/>
    <tableColumn id="55" xr3:uid="{E7D56B40-B13D-4929-8B70-31151E7D6973}" name="Kolumna4" dataDxfId="1599"/>
    <tableColumn id="56" xr3:uid="{BE500FB7-6FD3-4DBC-9D24-7E14E275BD1C}" name="Kolumna5" dataDxfId="1598"/>
    <tableColumn id="57" xr3:uid="{2AE36A8E-2AA2-4BF0-A6D9-73577A7325F4}" name="Kolumna6" dataDxfId="1597"/>
    <tableColumn id="58" xr3:uid="{FA6F8EDF-86D4-4E32-8FB7-AA443F058BB3}" name="Kolumna7" dataDxfId="1596"/>
    <tableColumn id="59" xr3:uid="{6E6573E9-EADF-438A-9ACD-621F32CEC791}" name="Kolumna8" dataDxfId="1595"/>
    <tableColumn id="60" xr3:uid="{03FBBC0B-9E98-40EE-878F-8AE8DB2EADBA}" name="Kolumna9" dataDxfId="1594"/>
    <tableColumn id="61" xr3:uid="{B1750D8D-B741-4546-8E73-7839D755AE3D}" name="2021 r.  r  Ogółem0" dataDxfId="1593"/>
    <tableColumn id="62" xr3:uid="{F0CA48DC-CC08-469A-B7E8-B8CAC278AF09}" name="2021 r.  r  Ogółem1" dataDxfId="1592"/>
    <tableColumn id="63" xr3:uid="{142B4998-4816-4BF8-A1F9-562EEFD6E83B}" name="2021 r.  r  Ogółem2" dataDxfId="1591"/>
    <tableColumn id="64" xr3:uid="{3F04C6C8-0158-465A-9E23-94556986428F}" name="2021 r.  r  Ogółem3" dataDxfId="1590"/>
    <tableColumn id="65" xr3:uid="{870DF87B-53AA-4800-9367-2349446E2D58}" name="2021 r.  r  Ogółem4" dataDxfId="1589"/>
    <tableColumn id="66" xr3:uid="{A2B95831-2E04-4F92-96B3-2D6BB8E1E0DE}" name="2021 r.  r  Ogółem5" dataDxfId="1588"/>
    <tableColumn id="67" xr3:uid="{3E8B16BC-1D21-4A2B-A7F3-0848D202EFBC}" name="2021 r.  r  Ogółem6" dataDxfId="1587"/>
    <tableColumn id="68" xr3:uid="{46733325-7117-4DC1-A7EA-103621325C57}" name="2021 r.  r  Ogółem7" dataDxfId="1586"/>
    <tableColumn id="69" xr3:uid="{2F79EA11-8729-41D7-9B44-FB730A8B62CC}" name="2021 r.  r  Ogółem8" dataDxfId="1585"/>
    <tableColumn id="70" xr3:uid="{4450025D-C714-4A8F-85BA-7BA83309E3DE}" name="2021 r.  r  Ogółem9" dataDxfId="1584"/>
    <tableColumn id="71" xr3:uid="{A25B9BC9-42FD-440F-9BB8-2C619A14417C}" name="2021 r.  r  M0" dataDxfId="1583"/>
    <tableColumn id="72" xr3:uid="{5BF2CDCD-1925-4FDE-BE8F-2AA4E148AC40}" name="2021 r.  r  M1" dataDxfId="1582"/>
    <tableColumn id="73" xr3:uid="{CE9C39E1-F033-489D-8B99-DFB99044C384}" name="2021 r.  r  M2" dataDxfId="1581"/>
    <tableColumn id="74" xr3:uid="{87892FC7-6CED-4D0D-AD01-1658AA40F7C8}" name="2021 r.  r  M3" dataDxfId="1580"/>
    <tableColumn id="75" xr3:uid="{8A416246-205D-403F-ACF4-171CDBBE8E5E}" name="2021 r.  r  M4" dataDxfId="1579"/>
    <tableColumn id="76" xr3:uid="{CF4E5FA8-F3BC-491D-812E-00DFCD75570B}" name="2021 r.  r  M5" dataDxfId="1578"/>
    <tableColumn id="77" xr3:uid="{02430138-86D5-4EF5-83B5-D495547C9FDD}" name="2021 r.  r  M6" dataDxfId="1577"/>
    <tableColumn id="78" xr3:uid="{2C55408E-2566-49CD-9BFD-6D6A222AEFB7}" name="2021 r.  r  M7" dataDxfId="1576"/>
    <tableColumn id="79" xr3:uid="{A75770DE-B0AE-4BDF-A436-920EDCB9BE10}" name="2021 r.  r  M8" dataDxfId="1575"/>
    <tableColumn id="80" xr3:uid="{725681F9-515C-43F0-9AA0-439629C48BF6}" name="2021 r.  r  M9" dataDxfId="1574"/>
    <tableColumn id="81" xr3:uid="{3ED746D6-D4D4-465D-ADD5-ADB35C73A723}" name="2021 r.  r  K0" dataDxfId="1573"/>
    <tableColumn id="82" xr3:uid="{A6F0A813-B295-4996-B2FF-9380C033A42B}" name="2021 r.  r  K1" dataDxfId="1572"/>
    <tableColumn id="83" xr3:uid="{E33655E7-082A-4AF2-A829-85374FE43B51}" name="2021 r.  s  Ogółem" dataDxfId="1571"/>
    <tableColumn id="84" xr3:uid="{D41761D8-36E7-4806-87BC-20E2E2448C90}" name="2021 r.  s  M" dataDxfId="1570"/>
    <tableColumn id="85" xr3:uid="{0E38E7DB-9D9A-4C2C-AC2E-2C2EDC1A2CF0}" name="2021 r.  s  K" dataDxfId="1569"/>
    <tableColumn id="89" xr3:uid="{8E7787BB-F06E-4E0F-81B5-0C75EA9BD3FC}" name="2022 r._x000a__x000a_r_x000a__x000a_Ogółem" dataDxfId="1568"/>
    <tableColumn id="90" xr3:uid="{9A76E10C-607F-48B7-B946-E12BB979C229}" name="2022 r._x000a__x000a_r_x000a__x000a_M" dataDxfId="1567"/>
    <tableColumn id="91" xr3:uid="{14FE5E53-843C-4ECC-89E2-A78A500AE5E0}" name="2022 r._x000a__x000a_r_x000a__x000a_K" dataDxfId="1566"/>
    <tableColumn id="92" xr3:uid="{A09DA1F1-0A94-4F7B-9C79-C85AECD8DE40}" name="2022 r._x000a__x000a_s_x000a__x000a_Ogółem" dataDxfId="1565"/>
    <tableColumn id="93" xr3:uid="{A2B3F525-EC9F-4E2A-86E4-A70EDC949682}" name="2022 r._x000a__x000a_s_x000a__x000a_M" dataDxfId="1564"/>
    <tableColumn id="94" xr3:uid="{5C49848F-49AC-464E-9A4D-58747D19E735}" name="2022 r._x000a__x000a_s_x000a__x000a_K" dataDxfId="1563"/>
    <tableColumn id="98" xr3:uid="{B0109A0F-3C6D-4F41-AE38-46CE9BBB2ED4}" name="2023 r._x000a__x000a_r_x000a__x000a_Ogółem" dataDxfId="1562">
      <calculatedColumnFormula>Tabela2[[#This Row],[2023 r.
s
Ogółem]]-Tabela2[[#This Row],[2022 r.
s
Ogółem]]</calculatedColumnFormula>
    </tableColumn>
    <tableColumn id="99" xr3:uid="{CCD8C275-7AD3-4C62-972E-64208617F6B1}" name="2023 r._x000a__x000a_r_x000a__x000a_M" dataDxfId="1561"/>
    <tableColumn id="100" xr3:uid="{24063697-AACE-4DBF-A6C1-92DAF0DD939C}" name="2024 r._x000a__x000a_r_x000a__x000a_K2" dataDxfId="1560"/>
    <tableColumn id="95" xr3:uid="{431BA314-A313-474F-8961-EB8A8B32652D}" name="2023 r._x000a__x000a_s_x000a__x000a_Ogółem" dataDxfId="1559"/>
    <tableColumn id="96" xr3:uid="{25EB21C4-9DD9-4878-99EB-F4F081D0CB5C}" name="2023 r._x000a__x000a_s_x000a__x000a_M" dataDxfId="1558"/>
    <tableColumn id="97" xr3:uid="{AD54479C-46B6-456A-9551-D6B8D9B092AF}" name="2023 r._x000a__x000a_s_x000a__x000a_K" dataDxfId="1557"/>
    <tableColumn id="86" xr3:uid="{766C80BA-7771-4E27-8B00-4C60D5F5FF30}" name="Wskaźnik osiągnięć_x000a__x000a_Ogółem" dataDxfId="1556" dataCellStyle="Procentowy">
      <calculatedColumnFormula>Tabela2[[#This Row],[2023 r.
s
Ogółem]]/Tabela2[[#This Row],[Wartość docelowa (2023 r.)
Ogółem]]</calculatedColumnFormula>
    </tableColumn>
    <tableColumn id="87" xr3:uid="{868F0501-2AEA-4BC2-A57A-B4FD7B1A3EDC}" name="Wskaźnik osiągnięć_x000a__x000a_M" dataDxfId="1555"/>
    <tableColumn id="88" xr3:uid="{AD2BFEC6-1490-40EA-B498-0C58BADB4FF4}" name="Wskaźnik osiągnięć_x000a__x000a_K" dataDxfId="1554"/>
  </tableColumns>
  <tableStyleInfo name="TableStyleLight1" showFirstColumn="0" showLastColumn="0" showRowStripes="0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1C21136-AC98-46C1-A00A-8AC2B2B43555}" name="Tabela8" displayName="Tabela8" ref="A518:CV519" totalsRowShown="0" headerRowDxfId="1553" dataDxfId="1551" headerRowBorderDxfId="1552" tableBorderDxfId="1550" totalsRowBorderDxfId="1549">
  <autoFilter ref="A518:CV519" xr:uid="{D1C21136-AC98-46C1-A00A-8AC2B2B4355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</autoFilter>
  <tableColumns count="100">
    <tableColumn id="1" xr3:uid="{034C4FA0-DC2F-452D-BB62-F28178067FDC}" name="NR IDENTYFIKACYJNY" dataDxfId="1548"/>
    <tableColumn id="2" xr3:uid="{9EDE011E-0350-4583-94D5-6478EDB2A6FC}" name="Wskaźnik" dataDxfId="1547"/>
    <tableColumn id="3" xr3:uid="{A9405BAB-F3DD-4997-91C4-0EEAA0D19E84}" name="EFS/Inicjatywa na rzecz zatrudnienia ludzi młodych" dataDxfId="1546"/>
    <tableColumn id="4" xr3:uid="{5FCEBDBD-3775-4E3C-AB84-474C0B9CF920}" name="Kategoria regionu (w stosownych przypadkach)" dataDxfId="1545"/>
    <tableColumn id="5" xr3:uid="{B0E9CF87-0A67-4D7C-ABB3-B88BE7E8397C}" name="Jednostka miary dla wskaźnika" dataDxfId="1544"/>
    <tableColumn id="6" xr3:uid="{4681DC84-3EF1-4C46-BBA1-DEFF04B5C61F}" name="Jednostka miary dla wartości bazowej i docelowej" dataDxfId="1543"/>
    <tableColumn id="7" xr3:uid="{8FC95E57-19BE-4173-97E8-03E94D874CFA}" name="Wartość docelowa (2023 r.)_x000a__x000a_Ogółem" dataDxfId="1542"/>
    <tableColumn id="8" xr3:uid="{1452BE15-DD32-47AD-B295-EAF662DA880C}" name="Wartość docelowa (2023 r.)_x000a__x000a_M" dataDxfId="1541"/>
    <tableColumn id="9" xr3:uid="{4A6AD3C7-305A-4ADB-AA11-C8A36162CB5B}" name="Wartość docelowa (2023 r.)_x000a__x000a_K" dataDxfId="1540"/>
    <tableColumn id="10" xr3:uid="{E9623C0F-10A2-47C3-B618-33F02497723B}" name="2014 r._x000a__x000a_r_x000a__x000a_Ogółem" dataDxfId="1539"/>
    <tableColumn id="11" xr3:uid="{4764462D-56CA-43E0-BFAB-1D68607330DD}" name="2014 r._x000a__x000a_r_x000a__x000a_M" dataDxfId="1538"/>
    <tableColumn id="12" xr3:uid="{136878E8-F31F-42CA-854E-8DE405118C84}" name="2014 r._x000a__x000a_r_x000a__x000a_K_x000a_" dataDxfId="1537"/>
    <tableColumn id="13" xr3:uid="{0C6E223A-004C-4E10-B56D-9735B1F72101}" name="2014 r._x000a__x000a_s_x000a__x000a_Ogółem" dataDxfId="1536"/>
    <tableColumn id="14" xr3:uid="{ECDFB6CA-10C2-4BA5-BAE3-CF3AFD9B818C}" name="2014 r._x000a__x000a_s_x000a__x000a_M" dataDxfId="1535"/>
    <tableColumn id="15" xr3:uid="{C7DCD0FF-7E44-41F3-A771-0A7C7295A69E}" name="2014 r._x000a__x000a_s_x000a__x000a_K" dataDxfId="1534"/>
    <tableColumn id="16" xr3:uid="{0BD143E9-359B-4925-9D83-CE2A39DCD6AA}" name="2015 r._x000a__x000a_r_x000a__x000a_Ogółem" dataDxfId="1533"/>
    <tableColumn id="17" xr3:uid="{729E5888-1C86-470A-98AD-EAC78DF57A1C}" name="2015 r._x000a__x000a_r_x000a__x000a_M" dataDxfId="1532"/>
    <tableColumn id="18" xr3:uid="{B63DBFAD-F625-4DA5-9CAF-57AD8B52E1F5}" name="2015 r._x000a__x000a_r_x000a__x000a_K" dataDxfId="1531"/>
    <tableColumn id="19" xr3:uid="{93454357-1852-4951-A9F1-5B1C207ED689}" name="2015 r._x000a__x000a_s_x000a__x000a_Ogółem" dataDxfId="1530"/>
    <tableColumn id="20" xr3:uid="{CAA3F53E-BD5D-43B6-88BD-90B59D895E4C}" name="2015 r._x000a__x000a_s_x000a__x000a_M" dataDxfId="1529"/>
    <tableColumn id="21" xr3:uid="{98926374-D6DD-4BC0-920D-76D899B54F26}" name="2015 r._x000a__x000a_s_x000a__x000a_K" dataDxfId="1528"/>
    <tableColumn id="22" xr3:uid="{6347A55B-A466-41BD-967E-686D58FB7EED}" name="2016 r._x000a__x000a_r_x000a__x000a_Ogółem" dataDxfId="1527"/>
    <tableColumn id="23" xr3:uid="{CD202FC8-B041-47F6-89CE-94C9176C7506}" name="2016 r._x000a__x000a_r_x000a__x000a_M" dataDxfId="1526"/>
    <tableColumn id="24" xr3:uid="{628A5485-4C15-4619-AC1D-8978BCE1BAFA}" name="2016 r._x000a__x000a_r_x000a__x000a_K" dataDxfId="1525"/>
    <tableColumn id="25" xr3:uid="{DEEBF04B-8BAA-4CE4-9F9C-96A43869399F}" name="2016 r._x000a__x000a_s_x000a__x000a_Ogółem" dataDxfId="1524"/>
    <tableColumn id="26" xr3:uid="{77EA4DD7-28F2-4C8B-814B-3353E6A8F82A}" name="2016 r._x000a__x000a_s_x000a__x000a_M" dataDxfId="1523"/>
    <tableColumn id="27" xr3:uid="{B2AC658C-FB19-41C9-8680-EBB2E0DCD8ED}" name="2016 r._x000a__x000a_s_x000a__x000a_K" dataDxfId="1522"/>
    <tableColumn id="28" xr3:uid="{2DEE7479-0776-4FEF-BCBB-8558472CD2F5}" name="2017 r._x000a__x000a_r_x000a__x000a_Ogółem2" dataDxfId="1521"/>
    <tableColumn id="29" xr3:uid="{95C2B7C8-B78F-40D6-A16E-41DD327AC1D8}" name="2017 r._x000a__x000a_r_x000a__x000a_M" dataDxfId="1520"/>
    <tableColumn id="30" xr3:uid="{12397CD7-7B2A-4696-B7EE-009C5929BA00}" name="2017 r._x000a__x000a_r_x000a__x000a_K" dataDxfId="1519"/>
    <tableColumn id="31" xr3:uid="{EA5C53A4-EA24-44A7-8199-3AD6410CFAB2}" name="2017 r._x000a__x000a_s_x000a__x000a_Ogółem" dataDxfId="1518"/>
    <tableColumn id="32" xr3:uid="{DCB29AA5-859D-47C7-ADA6-507471AE5694}" name="2017 r._x000a__x000a_s_x000a__x000a_M" dataDxfId="1517"/>
    <tableColumn id="33" xr3:uid="{3B99274B-F6ED-4CCF-AF65-FEC7CFC99B11}" name="2017 r._x000a__x000a_s_x000a__x000a_K" dataDxfId="1516"/>
    <tableColumn id="34" xr3:uid="{A0A20744-0D0A-4FFB-B0D9-AEF122E7FBD8}" name="2018 r._x000a__x000a_r_x000a__x000a_Ogółem" dataDxfId="1515"/>
    <tableColumn id="35" xr3:uid="{39636E15-7F44-43D6-9379-91782C547DBB}" name="2018 r._x000a__x000a_r_x000a__x000a_M" dataDxfId="1514"/>
    <tableColumn id="36" xr3:uid="{C5033985-7A84-46A7-B0FC-868A41206F59}" name="2018 r._x000a__x000a_r_x000a__x000a_K" dataDxfId="1513"/>
    <tableColumn id="37" xr3:uid="{116422CB-D134-4694-B21A-DAF32C37FC62}" name="2018 r._x000a__x000a_s_x000a__x000a_Ogółem" dataDxfId="1512"/>
    <tableColumn id="38" xr3:uid="{966C855C-E995-40F7-B506-2E640F4F6B02}" name="2018 r._x000a__x000a_s_x000a__x000a_M" dataDxfId="1511"/>
    <tableColumn id="39" xr3:uid="{9A25B0BA-6593-4996-B6A8-DC8D63347CF8}" name="2018 r._x000a__x000a_s_x000a__x000a_K" dataDxfId="1510"/>
    <tableColumn id="40" xr3:uid="{9828BE60-41D5-4E47-910B-4741030AF334}" name="2019 r._x000a__x000a_r_x000a__x000a_Ogółem" dataDxfId="1509"/>
    <tableColumn id="41" xr3:uid="{71E9BECC-3CB7-4E15-B602-2162471FEB8F}" name="2019 r._x000a__x000a_r_x000a__x000a_M" dataDxfId="1508"/>
    <tableColumn id="42" xr3:uid="{FF546AAF-96BC-49D0-B8F7-B8879E2B446D}" name="2019 r._x000a__x000a_r_x000a__x000a_K" dataDxfId="1507"/>
    <tableColumn id="43" xr3:uid="{204F4A43-22E9-41A9-AE6D-417A67C1795E}" name="2019 r._x000a__x000a_s_x000a__x000a_Ogółem" dataDxfId="1506"/>
    <tableColumn id="44" xr3:uid="{FA87AE44-A202-41B8-82F7-CC78E623ED80}" name="2019 r._x000a__x000a_s_x000a__x000a_M" dataDxfId="1505"/>
    <tableColumn id="45" xr3:uid="{D72BCFB9-9A77-462D-8167-4169CD70029D}" name="2019 r._x000a__x000a_s_x000a__x000a_K" dataDxfId="1504"/>
    <tableColumn id="46" xr3:uid="{9F6B5DC2-F2E3-403A-B6FA-810F3DCD6392}" name="2020 r._x000a__x000a_r_x000a__x000a_Ogółem" dataDxfId="1503"/>
    <tableColumn id="47" xr3:uid="{A5776EC4-54DE-4547-84FC-A19347450972}" name="2020 r._x000a__x000a_r_x000a__x000a_M" dataDxfId="1502"/>
    <tableColumn id="48" xr3:uid="{C348D2AA-1206-48F4-A4C5-BEDF29A455B2}" name="2020 r._x000a__x000a_r_x000a__x000a_K" dataDxfId="1501"/>
    <tableColumn id="49" xr3:uid="{08940CCA-6F61-4F30-A02D-B1249DD106A0}" name="2020 r._x000a__x000a_s_x000a__x000a_Ogółem" dataDxfId="1500"/>
    <tableColumn id="50" xr3:uid="{CBA535C8-8B6C-4F09-89D0-53DC2ECDB02C}" name="2020 r._x000a__x000a_s_x000a__x000a_M" dataDxfId="1499"/>
    <tableColumn id="51" xr3:uid="{D62AB358-94AD-4252-9CC2-A2A7E2440C66}" name="2020 r._x000a__x000a_s_x000a__x000a_K" dataDxfId="1498"/>
    <tableColumn id="52" xr3:uid="{25AF005B-6774-4D5C-848B-E4B365D1977D}" name="2021 r._x000a__x000a_r_x000a__x000a_Ogółem" dataDxfId="1497"/>
    <tableColumn id="53" xr3:uid="{F86B322D-00F5-4641-A51A-5CDF0C2BE543}" name="2021 r._x000a__x000a_r_x000a__x000a_M" dataDxfId="1496"/>
    <tableColumn id="54" xr3:uid="{9D900E21-B532-4145-8AC7-4AC998C89887}" name="2021 r._x000a__x000a_r_x000a__x000a_K" dataDxfId="1495"/>
    <tableColumn id="55" xr3:uid="{2C35397A-0C6C-4ECB-AEFB-067DC0600B68}" name="2024 r._x000a__x000a_s_x000a__x000a_K" dataDxfId="1494"/>
    <tableColumn id="56" xr3:uid="{F31F971E-CD0F-4659-804F-B1C565CCFB94}" name="2025 r._x000a__x000a_s_x000a__x000a_K" dataDxfId="1493"/>
    <tableColumn id="57" xr3:uid="{ED74EB48-0080-41DE-ACD9-D5609CD0B67A}" name="2026 r._x000a__x000a_s_x000a__x000a_K" dataDxfId="1492"/>
    <tableColumn id="58" xr3:uid="{B655B578-3F45-4106-B2D0-DDE84B180C25}" name="2027 r._x000a__x000a_s_x000a__x000a_K" dataDxfId="1491"/>
    <tableColumn id="59" xr3:uid="{72543C2E-E660-4DA1-BC19-B7E144D0C058}" name="2028 r._x000a__x000a_s_x000a__x000a_K" dataDxfId="1490"/>
    <tableColumn id="60" xr3:uid="{6A5980B6-D3E7-43E2-962B-D2C58C1C602B}" name="2029 r._x000a__x000a_s_x000a__x000a_K" dataDxfId="1489"/>
    <tableColumn id="61" xr3:uid="{425000E1-4765-4139-A438-685A7D5970FE}" name="2030 r._x000a__x000a_s_x000a__x000a_K" dataDxfId="1488"/>
    <tableColumn id="62" xr3:uid="{A99F0A8E-0DA8-4C3D-AFEB-FC7FA8C6A1FA}" name="2031 r._x000a__x000a_s_x000a__x000a_K" dataDxfId="1487"/>
    <tableColumn id="63" xr3:uid="{3E08DA8C-FFE1-4847-8700-FCE74B21E385}" name="2032 r._x000a__x000a_s_x000a__x000a_K" dataDxfId="1486"/>
    <tableColumn id="64" xr3:uid="{243F5915-B2AA-4694-8EDB-37363C0694BB}" name="2033 r._x000a__x000a_s_x000a__x000a_K" dataDxfId="1485"/>
    <tableColumn id="65" xr3:uid="{9C84A2F1-C307-4BA3-92FF-E23D869BFB51}" name="2034 r._x000a__x000a_s_x000a__x000a_K" dataDxfId="1484"/>
    <tableColumn id="66" xr3:uid="{A412072F-DA7D-4848-9732-C28A33D00367}" name="2035 r._x000a__x000a_s_x000a__x000a_K" dataDxfId="1483"/>
    <tableColumn id="67" xr3:uid="{36200E72-63EE-4B7D-A906-69E5207B226D}" name="2036 r._x000a__x000a_s_x000a__x000a_K" dataDxfId="1482"/>
    <tableColumn id="68" xr3:uid="{86BF7D90-803E-433B-AF1E-8DD506AFC7BD}" name="2037 r._x000a__x000a_s_x000a__x000a_K" dataDxfId="1481"/>
    <tableColumn id="69" xr3:uid="{8DA82886-121B-4C99-8792-D5891BC6632D}" name="2038 r._x000a__x000a_s_x000a__x000a_K" dataDxfId="1480"/>
    <tableColumn id="70" xr3:uid="{A416DC68-1734-4322-8D62-4C6613649386}" name="2039 r._x000a__x000a_s_x000a__x000a_K" dataDxfId="1479"/>
    <tableColumn id="71" xr3:uid="{038EE3FD-F20C-4FFD-BB1F-96482269D736}" name="2040 r._x000a__x000a_s_x000a__x000a_K" dataDxfId="1478"/>
    <tableColumn id="72" xr3:uid="{ADBC739A-17E0-4E2F-B295-DBE306DEA92B}" name="2041 r._x000a__x000a_s_x000a__x000a_K" dataDxfId="1477"/>
    <tableColumn id="73" xr3:uid="{78FB64B6-5018-4B9D-8860-018FF378AD47}" name="2042 r._x000a__x000a_s_x000a__x000a_K" dataDxfId="1476"/>
    <tableColumn id="74" xr3:uid="{7958F137-66E7-4C08-B09D-90951B108B40}" name="2043 r._x000a__x000a_s_x000a__x000a_K" dataDxfId="1475"/>
    <tableColumn id="75" xr3:uid="{AFFB1EDE-4816-48DA-A086-C71686CAB3EB}" name="2044 r._x000a__x000a_s_x000a__x000a_K" dataDxfId="1474"/>
    <tableColumn id="76" xr3:uid="{5EE9D451-AE81-400A-BF29-11AB275AE9F7}" name="2045 r._x000a__x000a_s_x000a__x000a_K" dataDxfId="1473"/>
    <tableColumn id="77" xr3:uid="{9668E478-3519-44E9-AC85-1020EE4C63BE}" name="2046 r._x000a__x000a_s_x000a__x000a_K" dataDxfId="1472"/>
    <tableColumn id="78" xr3:uid="{A494B9AF-78EB-4C9B-938C-F2BD0DDD51A2}" name="2047 r._x000a__x000a_s_x000a__x000a_K" dataDxfId="1471"/>
    <tableColumn id="79" xr3:uid="{EDD83ABE-0359-4813-89E5-C5A86F1C47EA}" name="2048 r._x000a__x000a_s_x000a__x000a_K" dataDxfId="1470"/>
    <tableColumn id="80" xr3:uid="{5E7465A3-A9CC-47B1-A785-AE93AC4E92B6}" name="2049 r._x000a__x000a_s_x000a__x000a_K" dataDxfId="1469"/>
    <tableColumn id="81" xr3:uid="{9457B1C1-02E2-49D9-B574-AF1A517ECA84}" name="2050 r._x000a__x000a_s_x000a__x000a_K" dataDxfId="1468"/>
    <tableColumn id="82" xr3:uid="{F46FC409-6CB5-435D-BBDF-1E0A05E1E915}" name="2051 r._x000a__x000a_s_x000a__x000a_K" dataDxfId="1467"/>
    <tableColumn id="83" xr3:uid="{EFFC77EA-3718-4ABA-B1B5-C530E17C32D3}" name="2021 r._x000a__x000a_s_x000a__x000a_Ogółem" dataDxfId="1466"/>
    <tableColumn id="84" xr3:uid="{D45E7068-DCE0-48EC-8449-EE131E3C045E}" name="2021 r._x000a__x000a_s_x000a__x000a_M" dataDxfId="1465"/>
    <tableColumn id="85" xr3:uid="{568C2687-3004-4F4E-A468-9DF88A4A176B}" name="2021 r._x000a__x000a_s_x000a__x000a_K" dataDxfId="1464"/>
    <tableColumn id="89" xr3:uid="{06EFE939-2604-4F02-89C7-C3B80887E211}" name="2022 r._x000a__x000a_r_x000a__x000a_Ogółem" dataDxfId="1463"/>
    <tableColumn id="90" xr3:uid="{2490738C-5E86-4E0F-8683-80072F6D0F55}" name="2022 r._x000a__x000a_r_x000a__x000a_M" dataDxfId="1462"/>
    <tableColumn id="91" xr3:uid="{FDE32553-F16A-4A8B-942C-99D1CB9DECD2}" name="2022 r._x000a__x000a_r_x000a__x000a_K" dataDxfId="1461"/>
    <tableColumn id="92" xr3:uid="{F23F4972-37BD-4258-AB62-AF94395C1ADD}" name="2022 r._x000a__x000a_s_x000a__x000a_Ogółem" dataDxfId="1460"/>
    <tableColumn id="93" xr3:uid="{CD0333A3-A045-4FA9-A837-65CEE0FE25ED}" name="2022 r._x000a__x000a_s_x000a__x000a_M" dataDxfId="1459"/>
    <tableColumn id="94" xr3:uid="{F89B1564-58B1-476C-82EB-A9AAE20FA2B3}" name="2022 r._x000a__x000a_s_x000a__x000a_K" dataDxfId="1458"/>
    <tableColumn id="98" xr3:uid="{037CB124-BA23-4F5E-BD71-C888BD89A342}" name="2023 r._x000a__x000a_r_x000a__x000a_Ogółem" dataDxfId="1457"/>
    <tableColumn id="99" xr3:uid="{77938EC0-C7A2-419E-867B-C823EB5E4C67}" name="2023 r._x000a__x000a_r_x000a__x000a_M" dataDxfId="1456"/>
    <tableColumn id="100" xr3:uid="{72B28542-7826-4E78-8554-116AA89CCBAB}" name="2023 r._x000a__x000a_r_x000a__x000a_K" dataDxfId="1455"/>
    <tableColumn id="95" xr3:uid="{DD133DEF-91FD-4768-B78A-64D4F9773CF7}" name="2023 r._x000a__x000a_s_x000a__x000a_Ogółem" dataDxfId="1454"/>
    <tableColumn id="96" xr3:uid="{8BE5486A-0B77-4537-AE14-F8900DD10A8B}" name="2023 r._x000a__x000a_s_x000a__x000a_M" dataDxfId="1453"/>
    <tableColumn id="97" xr3:uid="{143FD79D-9407-4295-ADBD-23DF9B95C167}" name="2023 r._x000a__x000a_s_x000a__x000a_K" dataDxfId="1452"/>
    <tableColumn id="86" xr3:uid="{54176FA0-1DD8-4449-826B-1CC4A39713D6}" name="Wskaźnik osiągnięć_x000a__x000a_Ogółem" dataDxfId="1451"/>
    <tableColumn id="87" xr3:uid="{D428D319-9DBA-4158-97F6-E9E0FEC4BF6B}" name="Wskaźnik osiągnięć_x000a__x000a_M" dataDxfId="1450"/>
    <tableColumn id="88" xr3:uid="{80116453-4AB9-44E8-B82E-6DA505009462}" name="Wskaźnik osiągnięć_x000a__x000a_K" dataDxfId="1449"/>
  </tableColumns>
  <tableStyleInfo name="TableStyleLight1" showFirstColumn="0" showLastColumn="0" showRowStripes="0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3000000}" name="Tabela19" displayName="Tabela19" ref="A4:BU16" totalsRowShown="0" headerRowDxfId="1383" dataDxfId="1381" headerRowBorderDxfId="1382" tableBorderDxfId="1380">
  <tableColumns count="73">
    <tableColumn id="1" xr3:uid="{00000000-0010-0000-1300-000001000000}" name="NR IDENTYFIKACYJNY" dataDxfId="1379"/>
    <tableColumn id="2" xr3:uid="{00000000-0010-0000-1300-000002000000}" name="Wskaźnik" dataDxfId="1378"/>
    <tableColumn id="3" xr3:uid="{00000000-0010-0000-1300-000003000000}" name="EFS/Inicjatywa na rzecz zatrudnienia ludzi młodych" dataDxfId="1377"/>
    <tableColumn id="4" xr3:uid="{00000000-0010-0000-1300-000004000000}" name="Kategoria regionu (w stosownych przypadkach)" dataDxfId="1376"/>
    <tableColumn id="5" xr3:uid="{00000000-0010-0000-1300-000005000000}" name="Jednostka miary dla wskaźnika" dataDxfId="1375"/>
    <tableColumn id="6" xr3:uid="{00000000-0010-0000-1300-000006000000}" name="Jednostka miary dla wartości bazowej i docelowej" dataDxfId="1374"/>
    <tableColumn id="7" xr3:uid="{00000000-0010-0000-1300-000007000000}" name="Wartość docelowa (2023 r.)_x000a__x000a_Ogółem" dataDxfId="1373"/>
    <tableColumn id="8" xr3:uid="{00000000-0010-0000-1300-000008000000}" name="Wartość docelowa (2023 r.)_x000a__x000a_M" dataDxfId="1372"/>
    <tableColumn id="9" xr3:uid="{00000000-0010-0000-1300-000009000000}" name="Wartość docelowa (2023 r.)_x000a__x000a_K" dataDxfId="1371"/>
    <tableColumn id="10" xr3:uid="{00000000-0010-0000-1300-00000A000000}" name="2014 r._x000a__x000a_r_x000a__x000a_Ogółem" dataDxfId="1370"/>
    <tableColumn id="11" xr3:uid="{00000000-0010-0000-1300-00000B000000}" name="2014 r._x000a__x000a_r_x000a__x000a_M" dataDxfId="1369"/>
    <tableColumn id="12" xr3:uid="{00000000-0010-0000-1300-00000C000000}" name="2014 r._x000a__x000a_r_x000a__x000a_K_x000a_" dataDxfId="1368"/>
    <tableColumn id="13" xr3:uid="{00000000-0010-0000-1300-00000D000000}" name="2014 r._x000a__x000a_s_x000a__x000a_Ogółem" dataDxfId="1367"/>
    <tableColumn id="14" xr3:uid="{00000000-0010-0000-1300-00000E000000}" name="2014 r._x000a__x000a_s_x000a__x000a_M" dataDxfId="1366"/>
    <tableColumn id="15" xr3:uid="{00000000-0010-0000-1300-00000F000000}" name="2014 r._x000a__x000a_s_x000a__x000a_K" dataDxfId="1365"/>
    <tableColumn id="16" xr3:uid="{00000000-0010-0000-1300-000010000000}" name="2015 r._x000a__x000a_r_x000a__x000a_Ogółem" dataDxfId="1364"/>
    <tableColumn id="17" xr3:uid="{00000000-0010-0000-1300-000011000000}" name="2015 r._x000a__x000a_r_x000a__x000a_M" dataDxfId="1363"/>
    <tableColumn id="18" xr3:uid="{00000000-0010-0000-1300-000012000000}" name="Kolumna1" dataDxfId="1362"/>
    <tableColumn id="19" xr3:uid="{00000000-0010-0000-1300-000013000000}" name="2015 r._x000a__x000a_r_x000a__x000a_K" dataDxfId="1361"/>
    <tableColumn id="20" xr3:uid="{00000000-0010-0000-1300-000014000000}" name="2015 r._x000a__x000a_s_x000a__x000a_Ogółem" dataDxfId="1360"/>
    <tableColumn id="21" xr3:uid="{00000000-0010-0000-1300-000015000000}" name="2015 r._x000a__x000a_s_x000a__x000a_M" dataDxfId="1359"/>
    <tableColumn id="22" xr3:uid="{00000000-0010-0000-1300-000016000000}" name="2015 r._x000a__x000a_s_x000a__x000a_K" dataDxfId="1358"/>
    <tableColumn id="23" xr3:uid="{00000000-0010-0000-1300-000017000000}" name="2016 r._x000a__x000a_r_x000a__x000a_Ogółem" dataDxfId="1357"/>
    <tableColumn id="24" xr3:uid="{00000000-0010-0000-1300-000018000000}" name="2016 r._x000a__x000a_r_x000a__x000a_M" dataDxfId="1356"/>
    <tableColumn id="25" xr3:uid="{00000000-0010-0000-1300-000019000000}" name="2016 r._x000a__x000a_r_x000a__x000a_K" dataDxfId="1355"/>
    <tableColumn id="26" xr3:uid="{00000000-0010-0000-1300-00001A000000}" name="2016 r._x000a__x000a_s_x000a__x000a_Ogółem" dataDxfId="1354"/>
    <tableColumn id="27" xr3:uid="{00000000-0010-0000-1300-00001B000000}" name="2016 r._x000a__x000a_s_x000a__x000a_M" dataDxfId="1353"/>
    <tableColumn id="28" xr3:uid="{00000000-0010-0000-1300-00001C000000}" name="2016 r._x000a__x000a_s_x000a__x000a_K" dataDxfId="1352"/>
    <tableColumn id="29" xr3:uid="{00000000-0010-0000-1300-00001D000000}" name="2017 r._x000a__x000a_r_x000a__x000a_Ogółem" dataDxfId="1351"/>
    <tableColumn id="30" xr3:uid="{00000000-0010-0000-1300-00001E000000}" name="2017 r._x000a__x000a_r_x000a__x000a_M" dataDxfId="1350"/>
    <tableColumn id="31" xr3:uid="{00000000-0010-0000-1300-00001F000000}" name="2017 r._x000a__x000a_r_x000a__x000a_K" dataDxfId="1349"/>
    <tableColumn id="32" xr3:uid="{00000000-0010-0000-1300-000020000000}" name="2017 r._x000a__x000a_s_x000a__x000a_Ogółem" dataDxfId="1348"/>
    <tableColumn id="33" xr3:uid="{00000000-0010-0000-1300-000021000000}" name="2017 r._x000a__x000a_s_x000a__x000a_M" dataDxfId="1347"/>
    <tableColumn id="34" xr3:uid="{00000000-0010-0000-1300-000022000000}" name="2017 r._x000a__x000a_s_x000a__x000a_K" dataDxfId="1346"/>
    <tableColumn id="35" xr3:uid="{00000000-0010-0000-1300-000023000000}" name="2018 r._x000a__x000a_r_x000a__x000a_Ogółem" dataDxfId="1345"/>
    <tableColumn id="36" xr3:uid="{00000000-0010-0000-1300-000024000000}" name="2018 r._x000a__x000a_r_x000a__x000a_M" dataDxfId="1344"/>
    <tableColumn id="37" xr3:uid="{00000000-0010-0000-1300-000025000000}" name="2018 r._x000a__x000a_r_x000a__x000a_K" dataDxfId="1343"/>
    <tableColumn id="38" xr3:uid="{00000000-0010-0000-1300-000026000000}" name="2018 r._x000a__x000a_s_x000a__x000a_Ogółem" dataDxfId="1342"/>
    <tableColumn id="39" xr3:uid="{00000000-0010-0000-1300-000027000000}" name="2018 r._x000a__x000a_s_x000a__x000a_M" dataDxfId="1341"/>
    <tableColumn id="40" xr3:uid="{00000000-0010-0000-1300-000028000000}" name="2018 r._x000a__x000a_s_x000a__x000a_K" dataDxfId="1340"/>
    <tableColumn id="47" xr3:uid="{00000000-0010-0000-1300-00002F000000}" name="2019 r._x000a__x000a_r_x000a__x000a_Ogółem" dataDxfId="1339"/>
    <tableColumn id="48" xr3:uid="{00000000-0010-0000-1300-000030000000}" name="2019 r._x000a__x000a_r_x000a__x000a_M" dataDxfId="1338"/>
    <tableColumn id="49" xr3:uid="{00000000-0010-0000-1300-000031000000}" name="2019 r._x000a__x000a_r_x000a__x000a_K" dataDxfId="1337"/>
    <tableColumn id="44" xr3:uid="{00000000-0010-0000-1300-00002C000000}" name="2019 r._x000a__x000a_s_x000a__x000a_Ogółem" dataDxfId="1336"/>
    <tableColumn id="45" xr3:uid="{00000000-0010-0000-1300-00002D000000}" name="2019 r._x000a__x000a_s_x000a__x000a_M" dataDxfId="1335"/>
    <tableColumn id="46" xr3:uid="{00000000-0010-0000-1300-00002E000000}" name="2019 r._x000a__x000a_s_x000a__x000a_K" dataDxfId="1334"/>
    <tableColumn id="41" xr3:uid="{00000000-0010-0000-1300-000029000000}" name="2020 r._x000a__x000a_r_x000a__x000a_Ogółem" dataDxfId="1333" dataCellStyle="Procentowy"/>
    <tableColumn id="42" xr3:uid="{00000000-0010-0000-1300-00002A000000}" name="2020 r._x000a__x000a_r_x000a__x000a_M" dataDxfId="1332"/>
    <tableColumn id="43" xr3:uid="{00000000-0010-0000-1300-00002B000000}" name="2020 r._x000a__x000a_r_x000a__x000a_K" dataDxfId="1331"/>
    <tableColumn id="50" xr3:uid="{00000000-0010-0000-1300-000032000000}" name="2020 r._x000a__x000a_s_x000a__x000a_Ogółem" dataDxfId="1330"/>
    <tableColumn id="51" xr3:uid="{00000000-0010-0000-1300-000033000000}" name="2020 r._x000a__x000a_s_x000a__x000a_M" dataDxfId="1329"/>
    <tableColumn id="52" xr3:uid="{00000000-0010-0000-1300-000034000000}" name="2020 r._x000a__x000a_s_x000a__x000a_K" dataDxfId="1328"/>
    <tableColumn id="56" xr3:uid="{C444E504-34E0-4C0F-B711-122E0A345D4E}" name="2021 r.  r  Ogółem" dataDxfId="1327"/>
    <tableColumn id="57" xr3:uid="{8C15DDCC-C87E-4693-9DE0-BBE1CBDF93E7}" name="2021 r.  r  M" dataDxfId="1326"/>
    <tableColumn id="58" xr3:uid="{426BB343-D643-46B8-88C4-53326EF131A0}" name="2021 r.  r  K" dataDxfId="1325"/>
    <tableColumn id="59" xr3:uid="{14DA0458-07A6-4E35-AC43-2E0C368BDC50}" name="2021 r.  s  Ogółem" dataDxfId="1324"/>
    <tableColumn id="60" xr3:uid="{94D65CDB-4540-4328-9F98-F56AB0FC5305}" name="2021 r.  s  M" dataDxfId="1323"/>
    <tableColumn id="61" xr3:uid="{98BB2C2E-D515-4C99-B23C-C0C640F0BC0A}" name="2021 r.  s  K" dataDxfId="1322"/>
    <tableColumn id="62" xr3:uid="{013FAFFC-8E2B-4424-8CA0-A82ACDC58C7C}" name="2022 r._x000a__x000a_r_x000a__x000a_Ogółem" dataDxfId="1321"/>
    <tableColumn id="63" xr3:uid="{D3B83424-6228-4CAC-BAAE-5612A1473036}" name="2022 r._x000a__x000a_r_x000a__x000a_M" dataDxfId="1320"/>
    <tableColumn id="64" xr3:uid="{05FBD6E4-41F1-49D9-8568-0D53A8A37B51}" name="2022 r._x000a__x000a_r_x000a__x000a_K" dataDxfId="1319"/>
    <tableColumn id="65" xr3:uid="{50EA4465-6A14-4C27-B324-54664864B747}" name="2022 r._x000a__x000a_s_x000a__x000a_Ogółem" dataDxfId="1318"/>
    <tableColumn id="66" xr3:uid="{0E46E041-B0FE-4778-900A-55CFF283BF77}" name="2022 r._x000a__x000a_s_x000a__x000a_M" dataDxfId="1317"/>
    <tableColumn id="67" xr3:uid="{03640C96-6F2A-4F5F-8CE7-9C1366DE2F6C}" name="2022 r._x000a__x000a_s_x000a__x000a_K" dataDxfId="1316"/>
    <tableColumn id="74" xr3:uid="{1A715E85-164F-4F49-BE3A-48EFC5442C91}" name="2023 r._x000a__x000a_r_x000a__x000a_Ogółem" dataDxfId="1315"/>
    <tableColumn id="75" xr3:uid="{5A060C25-37EF-44E1-A5BA-067DE71DB6EB}" name="2023 r._x000a__x000a_r_x000a__x000a_M" dataDxfId="1314"/>
    <tableColumn id="76" xr3:uid="{6A005B69-6C07-46AA-9A85-D7F9F92152B9}" name="2023 r._x000a__x000a_r_x000a__x000a_K" dataDxfId="1313"/>
    <tableColumn id="71" xr3:uid="{4DDAFCB3-033D-469A-84FF-2A3EC2674131}" name="2023 r._x000a__x000a_s_x000a__x000a_Ogółem" dataDxfId="1312"/>
    <tableColumn id="72" xr3:uid="{407D481E-30DA-4B04-BEA9-C41E60AB46E4}" name="2023 r._x000a__x000a_s_x000a__x000a_M" dataDxfId="1311"/>
    <tableColumn id="73" xr3:uid="{2D38639D-2421-468C-AF5E-5458C668DA8E}" name="2023 r._x000a__x000a_s_x000a__x000a_K" dataDxfId="1310"/>
    <tableColumn id="53" xr3:uid="{00000000-0010-0000-1300-000035000000}" name="Wskaźnik osiągnięć_x000a__x000a_Ogółem" dataDxfId="1309" dataCellStyle="Procentowy"/>
    <tableColumn id="54" xr3:uid="{00000000-0010-0000-1300-000036000000}" name="Wskaźnik osiągnięć_x000a__x000a_M" dataDxfId="1308"/>
    <tableColumn id="55" xr3:uid="{00000000-0010-0000-1300-000037000000}" name="Wskaźnik osiągnięć_x000a__x000a_K" dataDxfId="130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i" altTextSummary="W tabeli ujęto wskaźniki rezultatu specyficzne dla programu realizowane w Osi IV w Priorytecie inwestycyjnym: 8i dostęp do zatrudnienia dla osób poszukujących pracy i osób biernych zawodowo, w tym długotrwale bezrobotnych oraz oddalonych od rynku pracy, także poprzez lokalne inicjatywy w zakresie zatrudnienia i wspieranie mobilności pracowników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4000000}" name="Tabela20" displayName="Tabela20" ref="A23:BU35" totalsRowShown="0" headerRowDxfId="1306" dataDxfId="1304" headerRowBorderDxfId="1305" tableBorderDxfId="1303">
  <tableColumns count="73">
    <tableColumn id="1" xr3:uid="{00000000-0010-0000-1400-000001000000}" name="NR IDENTYFIKACYJNY" dataDxfId="1302"/>
    <tableColumn id="2" xr3:uid="{00000000-0010-0000-1400-000002000000}" name="Wskaźnik" dataDxfId="1301"/>
    <tableColumn id="3" xr3:uid="{00000000-0010-0000-1400-000003000000}" name="EFS/Inicjatywa na rzecz zatrudnienia ludzi młodych" dataDxfId="1300"/>
    <tableColumn id="4" xr3:uid="{00000000-0010-0000-1400-000004000000}" name="Kategoria regionu (w stosownych przypadkach)" dataDxfId="1299"/>
    <tableColumn id="5" xr3:uid="{00000000-0010-0000-1400-000005000000}" name="Jednostka miary dla wskaźnika" dataDxfId="1298"/>
    <tableColumn id="6" xr3:uid="{00000000-0010-0000-1400-000006000000}" name="Jednostka miary dla wartości bazowej i docelowej" dataDxfId="1297"/>
    <tableColumn id="7" xr3:uid="{00000000-0010-0000-1400-000007000000}" name="Wartość docelowa (2023 r.)_x000a__x000a_Ogółem" dataDxfId="1296"/>
    <tableColumn id="8" xr3:uid="{00000000-0010-0000-1400-000008000000}" name="Wartość docelowa (2023 r.)_x000a__x000a_M" dataDxfId="1295"/>
    <tableColumn id="9" xr3:uid="{00000000-0010-0000-1400-000009000000}" name="Wartość docelowa (2023 r.)_x000a__x000a_K" dataDxfId="1294"/>
    <tableColumn id="10" xr3:uid="{00000000-0010-0000-1400-00000A000000}" name="2014 r._x000a__x000a_r_x000a__x000a_Ogółem" dataDxfId="1293"/>
    <tableColumn id="11" xr3:uid="{00000000-0010-0000-1400-00000B000000}" name="2014 r._x000a__x000a_r_x000a__x000a_M" dataDxfId="1292"/>
    <tableColumn id="12" xr3:uid="{00000000-0010-0000-1400-00000C000000}" name="2014 r._x000a__x000a_r_x000a__x000a_K_x000a_" dataDxfId="1291"/>
    <tableColumn id="13" xr3:uid="{00000000-0010-0000-1400-00000D000000}" name="2014 r._x000a__x000a_s_x000a__x000a_Ogółem" dataDxfId="1290"/>
    <tableColumn id="14" xr3:uid="{00000000-0010-0000-1400-00000E000000}" name="2014 r._x000a__x000a_s_x000a__x000a_M" dataDxfId="1289"/>
    <tableColumn id="15" xr3:uid="{00000000-0010-0000-1400-00000F000000}" name="2014 r._x000a__x000a_s_x000a__x000a_K" dataDxfId="1288"/>
    <tableColumn id="16" xr3:uid="{00000000-0010-0000-1400-000010000000}" name="2015 r._x000a__x000a_r_x000a__x000a_Ogółem" dataDxfId="1287"/>
    <tableColumn id="17" xr3:uid="{00000000-0010-0000-1400-000011000000}" name="2015 r._x000a__x000a_r_x000a__x000a_M" dataDxfId="1286"/>
    <tableColumn id="18" xr3:uid="{00000000-0010-0000-1400-000012000000}" name="Kolumna1" dataDxfId="1285"/>
    <tableColumn id="19" xr3:uid="{00000000-0010-0000-1400-000013000000}" name="2015 r._x000a__x000a_r_x000a__x000a_K" dataDxfId="1284"/>
    <tableColumn id="20" xr3:uid="{00000000-0010-0000-1400-000014000000}" name="2015 r._x000a__x000a_s_x000a__x000a_Ogółem" dataDxfId="1283"/>
    <tableColumn id="21" xr3:uid="{00000000-0010-0000-1400-000015000000}" name="2015 r._x000a__x000a_s_x000a__x000a_M" dataDxfId="1282"/>
    <tableColumn id="22" xr3:uid="{00000000-0010-0000-1400-000016000000}" name="2015 r._x000a__x000a_s_x000a__x000a_K" dataDxfId="1281"/>
    <tableColumn id="23" xr3:uid="{00000000-0010-0000-1400-000017000000}" name="2016 r._x000a__x000a_r_x000a__x000a_Ogółem" dataDxfId="1280"/>
    <tableColumn id="24" xr3:uid="{00000000-0010-0000-1400-000018000000}" name="2016 r._x000a__x000a_r_x000a__x000a_M" dataDxfId="1279"/>
    <tableColumn id="25" xr3:uid="{00000000-0010-0000-1400-000019000000}" name="2016 r._x000a__x000a_r_x000a__x000a_K" dataDxfId="1278"/>
    <tableColumn id="26" xr3:uid="{00000000-0010-0000-1400-00001A000000}" name="2016 r._x000a__x000a_s_x000a__x000a_Ogółem" dataDxfId="1277"/>
    <tableColumn id="27" xr3:uid="{00000000-0010-0000-1400-00001B000000}" name="2016 r._x000a__x000a_s_x000a__x000a_M" dataDxfId="1276"/>
    <tableColumn id="28" xr3:uid="{00000000-0010-0000-1400-00001C000000}" name="2016 r._x000a__x000a_s_x000a__x000a_K" dataDxfId="1275"/>
    <tableColumn id="29" xr3:uid="{00000000-0010-0000-1400-00001D000000}" name="2017 r._x000a__x000a_r_x000a__x000a_Ogółem" dataDxfId="1274"/>
    <tableColumn id="30" xr3:uid="{00000000-0010-0000-1400-00001E000000}" name="2017 r._x000a__x000a_r_x000a__x000a_M" dataDxfId="1273"/>
    <tableColumn id="31" xr3:uid="{00000000-0010-0000-1400-00001F000000}" name="2017 r._x000a__x000a_r_x000a__x000a_K" dataDxfId="1272"/>
    <tableColumn id="32" xr3:uid="{00000000-0010-0000-1400-000020000000}" name="2017 r._x000a__x000a_s_x000a__x000a_Ogółem" dataDxfId="1271"/>
    <tableColumn id="33" xr3:uid="{00000000-0010-0000-1400-000021000000}" name="2017 r._x000a__x000a_s_x000a__x000a_M" dataDxfId="1270"/>
    <tableColumn id="34" xr3:uid="{00000000-0010-0000-1400-000022000000}" name="2017 r._x000a__x000a_s_x000a__x000a_K" dataDxfId="1269"/>
    <tableColumn id="35" xr3:uid="{00000000-0010-0000-1400-000023000000}" name="2018 r._x000a__x000a_r_x000a__x000a_Ogółem" dataDxfId="1268"/>
    <tableColumn id="36" xr3:uid="{00000000-0010-0000-1400-000024000000}" name="2018 r._x000a__x000a_r_x000a__x000a_M" dataDxfId="1267"/>
    <tableColumn id="37" xr3:uid="{00000000-0010-0000-1400-000025000000}" name="2018 r._x000a__x000a_r_x000a__x000a_K" dataDxfId="1266"/>
    <tableColumn id="38" xr3:uid="{00000000-0010-0000-1400-000026000000}" name="2018 r._x000a__x000a_s_x000a__x000a_Ogółem" dataDxfId="1265"/>
    <tableColumn id="39" xr3:uid="{00000000-0010-0000-1400-000027000000}" name="2018 r._x000a__x000a_s_x000a__x000a_M" dataDxfId="1264"/>
    <tableColumn id="40" xr3:uid="{00000000-0010-0000-1400-000028000000}" name="2018 r._x000a__x000a_s_x000a__x000a_K" dataDxfId="1263"/>
    <tableColumn id="47" xr3:uid="{00000000-0010-0000-1400-00002F000000}" name="2019 r._x000a__x000a_r_x000a__x000a_Ogółem" dataDxfId="1262"/>
    <tableColumn id="48" xr3:uid="{00000000-0010-0000-1400-000030000000}" name="2019 r._x000a__x000a_r_x000a__x000a_M" dataDxfId="1261"/>
    <tableColumn id="49" xr3:uid="{00000000-0010-0000-1400-000031000000}" name="2019 r._x000a__x000a_r_x000a__x000a_K" dataDxfId="1260"/>
    <tableColumn id="44" xr3:uid="{00000000-0010-0000-1400-00002C000000}" name="2019 r._x000a__x000a_s_x000a__x000a_Ogółem" dataDxfId="1259"/>
    <tableColumn id="45" xr3:uid="{00000000-0010-0000-1400-00002D000000}" name="2019 r._x000a__x000a_s_x000a__x000a_M" dataDxfId="1258"/>
    <tableColumn id="46" xr3:uid="{00000000-0010-0000-1400-00002E000000}" name="2019 r._x000a__x000a_s_x000a__x000a_K" dataDxfId="1257"/>
    <tableColumn id="41" xr3:uid="{00000000-0010-0000-1400-000029000000}" name="2020 r._x000a__x000a_r_x000a__x000a_Ogółem" dataDxfId="1256" dataCellStyle="Procentowy"/>
    <tableColumn id="42" xr3:uid="{00000000-0010-0000-1400-00002A000000}" name="2020 r._x000a__x000a_r_x000a__x000a_M" dataDxfId="1255"/>
    <tableColumn id="43" xr3:uid="{00000000-0010-0000-1400-00002B000000}" name="2020 r._x000a__x000a_r_x000a__x000a_K" dataDxfId="1254"/>
    <tableColumn id="50" xr3:uid="{00000000-0010-0000-1400-000032000000}" name="2020 r._x000a__x000a_s_x000a__x000a_Ogółem" dataDxfId="1253"/>
    <tableColumn id="51" xr3:uid="{00000000-0010-0000-1400-000033000000}" name="2020 r._x000a__x000a_s_x000a__x000a_M" dataDxfId="1252"/>
    <tableColumn id="52" xr3:uid="{00000000-0010-0000-1400-000034000000}" name="2020 r._x000a__x000a_s_x000a__x000a_K" dataDxfId="1251"/>
    <tableColumn id="56" xr3:uid="{CCF9E2A9-5809-491E-87E3-A89C7A567E25}" name="2021 r.  r  Ogółem" dataDxfId="1250"/>
    <tableColumn id="57" xr3:uid="{AD10639B-09D4-4B38-A9FF-A4EA0F5A3BF2}" name="2021 r.  r  M" dataDxfId="1249"/>
    <tableColumn id="58" xr3:uid="{8C95C51B-0174-4C77-A2C5-06EE5D88DFFB}" name="2021 r.  r  K" dataDxfId="1248"/>
    <tableColumn id="59" xr3:uid="{31B58107-3192-4B55-98AF-7FA9DA096B55}" name="2021 r.  s  Ogółem" dataDxfId="1247"/>
    <tableColumn id="60" xr3:uid="{B92DA874-70A0-4E57-BC81-FB9B7D33A258}" name="2021 r.  s  M" dataDxfId="1246"/>
    <tableColumn id="61" xr3:uid="{E22CB2FB-D504-4C0F-AE7A-793A877F42E5}" name="2021 r.  s  K" dataDxfId="1245"/>
    <tableColumn id="62" xr3:uid="{310915F6-19DD-4B14-88D0-3877F9978A98}" name="2022 r._x000a__x000a_r_x000a__x000a_Ogółem" dataDxfId="1244"/>
    <tableColumn id="63" xr3:uid="{343BD3E9-F6BE-4620-A7D2-975EBD72D6A2}" name="2022 r._x000a__x000a_r_x000a__x000a_M" dataDxfId="1243"/>
    <tableColumn id="64" xr3:uid="{CAB8E2A2-8953-4C17-8E8B-D8BADC2C922C}" name="2022 r._x000a__x000a_r_x000a__x000a_K" dataDxfId="1242"/>
    <tableColumn id="65" xr3:uid="{7BAF902C-ADF4-4E02-8822-0C971ED474CA}" name="2022 r._x000a__x000a_s_x000a__x000a_Ogółem" dataDxfId="1241"/>
    <tableColumn id="66" xr3:uid="{4C47ADF8-4532-47B6-9757-554BE27E476A}" name="2022 r._x000a__x000a_s_x000a__x000a_M" dataDxfId="1240"/>
    <tableColumn id="67" xr3:uid="{D3A5CA9F-EC83-48E4-A805-6E92DA06CD4E}" name="2022 r._x000a__x000a_s_x000a__x000a_K" dataDxfId="1239"/>
    <tableColumn id="71" xr3:uid="{8239D010-3F63-40F8-BA1A-8CF190F89904}" name="2023 r._x000a__x000a_r_x000a__x000a_Ogółem" dataDxfId="1238"/>
    <tableColumn id="72" xr3:uid="{D51CE031-86A3-4E20-AB9F-98ACF72FA734}" name="2023 r._x000a__x000a_r_x000a__x000a_M" dataDxfId="1237"/>
    <tableColumn id="73" xr3:uid="{7E71B0BE-DC4B-4F28-B5A7-14CC195A6506}" name="2023 r._x000a__x000a_r_x000a__x000a_K" dataDxfId="1236"/>
    <tableColumn id="68" xr3:uid="{A5292BE8-8D4C-4B84-B94E-BC91A1724FF6}" name="2023 r._x000a__x000a_s_x000a__x000a_Ogółem" dataDxfId="1235"/>
    <tableColumn id="69" xr3:uid="{B3B212FC-832E-417B-85B8-F5578F2BEC5C}" name="2023 r._x000a__x000a_s_x000a__x000a_M" dataDxfId="1234"/>
    <tableColumn id="70" xr3:uid="{94A6329E-2E9F-4DFD-A1C4-A3422752278F}" name="2023 r._x000a__x000a_s_x000a__x000a_K" dataDxfId="1233"/>
    <tableColumn id="53" xr3:uid="{00000000-0010-0000-1400-000035000000}" name="Wskaźnik osiągnięć_x000a__x000a_Ogółem" dataDxfId="1232" dataCellStyle="Procentowy"/>
    <tableColumn id="54" xr3:uid="{00000000-0010-0000-1400-000036000000}" name="Wskaźnik osiągnięć_x000a__x000a_M" dataDxfId="1231"/>
    <tableColumn id="55" xr3:uid="{00000000-0010-0000-1400-000037000000}" name="Wskaźnik osiągnięć_x000a__x000a_K" dataDxfId="123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ii" altTextSummary="W tabeli ujęto wskaźniki rezultatu specyficzne dla programu realizowane w Osi IV w Priorytecie inwestycyjnym: 8i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Tabela21" displayName="Tabela21" ref="A42:BU54" totalsRowShown="0" headerRowDxfId="1229" dataDxfId="1227" headerRowBorderDxfId="1228" tableBorderDxfId="1226">
  <tableColumns count="73">
    <tableColumn id="1" xr3:uid="{00000000-0010-0000-1500-000001000000}" name="NR IDENTYFIKACYJNY" dataDxfId="1225"/>
    <tableColumn id="2" xr3:uid="{00000000-0010-0000-1500-000002000000}" name="Wskaźnik" dataDxfId="1224"/>
    <tableColumn id="3" xr3:uid="{00000000-0010-0000-1500-000003000000}" name="EFS/Inicjatywa na rzecz zatrudnienia ludzi młodych" dataDxfId="1223"/>
    <tableColumn id="4" xr3:uid="{00000000-0010-0000-1500-000004000000}" name="Kategoria regionu (w stosownych przypadkach)" dataDxfId="1222"/>
    <tableColumn id="5" xr3:uid="{00000000-0010-0000-1500-000005000000}" name="Jednostka miary dla wskaźnika" dataDxfId="1221"/>
    <tableColumn id="6" xr3:uid="{00000000-0010-0000-1500-000006000000}" name="Jednostka miary dla wartości bazowej i docelowej" dataDxfId="1220"/>
    <tableColumn id="7" xr3:uid="{00000000-0010-0000-1500-000007000000}" name="Wartość docelowa (2023 r.)_x000a__x000a_Ogółem" dataDxfId="1219"/>
    <tableColumn id="8" xr3:uid="{00000000-0010-0000-1500-000008000000}" name="Wartość docelowa (2023 r.)_x000a__x000a_M" dataDxfId="1218"/>
    <tableColumn id="9" xr3:uid="{00000000-0010-0000-1500-000009000000}" name="Wartość docelowa (2023 r.)_x000a__x000a_K" dataDxfId="1217"/>
    <tableColumn id="10" xr3:uid="{00000000-0010-0000-1500-00000A000000}" name="2014 r._x000a__x000a_r_x000a__x000a_Ogółem" dataDxfId="1216"/>
    <tableColumn id="11" xr3:uid="{00000000-0010-0000-1500-00000B000000}" name="2014 r._x000a__x000a_r_x000a__x000a_M" dataDxfId="1215"/>
    <tableColumn id="12" xr3:uid="{00000000-0010-0000-1500-00000C000000}" name="2014 r._x000a__x000a_r_x000a__x000a_K_x000a_" dataDxfId="1214"/>
    <tableColumn id="13" xr3:uid="{00000000-0010-0000-1500-00000D000000}" name="2014 r._x000a__x000a_s_x000a__x000a_Ogółem" dataDxfId="1213"/>
    <tableColumn id="14" xr3:uid="{00000000-0010-0000-1500-00000E000000}" name="2014 r._x000a__x000a_s_x000a__x000a_M" dataDxfId="1212"/>
    <tableColumn id="15" xr3:uid="{00000000-0010-0000-1500-00000F000000}" name="2014 r._x000a__x000a_s_x000a__x000a_K" dataDxfId="1211"/>
    <tableColumn id="16" xr3:uid="{00000000-0010-0000-1500-000010000000}" name="2015 r._x000a__x000a_r_x000a__x000a_Ogółem" dataDxfId="1210"/>
    <tableColumn id="17" xr3:uid="{00000000-0010-0000-1500-000011000000}" name="2015 r._x000a__x000a_r_x000a__x000a_M" dataDxfId="1209"/>
    <tableColumn id="18" xr3:uid="{00000000-0010-0000-1500-000012000000}" name="Kolumna1" dataDxfId="1208"/>
    <tableColumn id="19" xr3:uid="{00000000-0010-0000-1500-000013000000}" name="2015 r._x000a__x000a_r_x000a__x000a_K" dataDxfId="1207"/>
    <tableColumn id="20" xr3:uid="{00000000-0010-0000-1500-000014000000}" name="2015 r._x000a__x000a_s_x000a__x000a_Ogółem" dataDxfId="1206"/>
    <tableColumn id="21" xr3:uid="{00000000-0010-0000-1500-000015000000}" name="2015 r._x000a__x000a_s_x000a__x000a_M" dataDxfId="1205"/>
    <tableColumn id="22" xr3:uid="{00000000-0010-0000-1500-000016000000}" name="2015 r._x000a__x000a_s_x000a__x000a_K" dataDxfId="1204"/>
    <tableColumn id="23" xr3:uid="{00000000-0010-0000-1500-000017000000}" name="2016 r._x000a__x000a_r_x000a__x000a_Ogółem" dataDxfId="1203"/>
    <tableColumn id="24" xr3:uid="{00000000-0010-0000-1500-000018000000}" name="2016 r._x000a__x000a_r_x000a__x000a_M" dataDxfId="1202"/>
    <tableColumn id="25" xr3:uid="{00000000-0010-0000-1500-000019000000}" name="2016 r._x000a__x000a_r_x000a__x000a_K" dataDxfId="1201"/>
    <tableColumn id="26" xr3:uid="{00000000-0010-0000-1500-00001A000000}" name="2016 r._x000a__x000a_s_x000a__x000a_Ogółem" dataDxfId="1200"/>
    <tableColumn id="27" xr3:uid="{00000000-0010-0000-1500-00001B000000}" name="2016 r._x000a__x000a_s_x000a__x000a_M" dataDxfId="1199"/>
    <tableColumn id="28" xr3:uid="{00000000-0010-0000-1500-00001C000000}" name="2016 r._x000a__x000a_s_x000a__x000a_K" dataDxfId="1198"/>
    <tableColumn id="29" xr3:uid="{00000000-0010-0000-1500-00001D000000}" name="2017 r._x000a__x000a_r_x000a__x000a_Ogółem" dataDxfId="1197"/>
    <tableColumn id="30" xr3:uid="{00000000-0010-0000-1500-00001E000000}" name="2017 r._x000a__x000a_r_x000a__x000a_M" dataDxfId="1196"/>
    <tableColumn id="31" xr3:uid="{00000000-0010-0000-1500-00001F000000}" name="2017 r._x000a__x000a_r_x000a__x000a_K" dataDxfId="1195"/>
    <tableColumn id="32" xr3:uid="{00000000-0010-0000-1500-000020000000}" name="2017 r._x000a__x000a_s_x000a__x000a_Ogółem" dataDxfId="1194"/>
    <tableColumn id="33" xr3:uid="{00000000-0010-0000-1500-000021000000}" name="2017 r._x000a__x000a_s_x000a__x000a_M" dataDxfId="1193"/>
    <tableColumn id="34" xr3:uid="{00000000-0010-0000-1500-000022000000}" name="2017 r._x000a__x000a_s_x000a__x000a_K" dataDxfId="1192"/>
    <tableColumn id="35" xr3:uid="{00000000-0010-0000-1500-000023000000}" name="2018 r._x000a__x000a_r_x000a__x000a_Ogółem" dataDxfId="1191"/>
    <tableColumn id="36" xr3:uid="{00000000-0010-0000-1500-000024000000}" name="2018 r._x000a__x000a_r_x000a__x000a_M" dataDxfId="1190"/>
    <tableColumn id="37" xr3:uid="{00000000-0010-0000-1500-000025000000}" name="2018 r._x000a__x000a_r_x000a__x000a_K" dataDxfId="1189"/>
    <tableColumn id="38" xr3:uid="{00000000-0010-0000-1500-000026000000}" name="2018 r._x000a__x000a_s_x000a__x000a_Ogółem" dataDxfId="1188"/>
    <tableColumn id="39" xr3:uid="{00000000-0010-0000-1500-000027000000}" name="2018 r._x000a__x000a_s_x000a__x000a_M" dataDxfId="1187"/>
    <tableColumn id="40" xr3:uid="{00000000-0010-0000-1500-000028000000}" name="2018 r._x000a__x000a_s_x000a__x000a_K" dataDxfId="1186"/>
    <tableColumn id="47" xr3:uid="{00000000-0010-0000-1500-00002F000000}" name="2019 r._x000a__x000a_r_x000a__x000a_Ogółem" dataDxfId="1185"/>
    <tableColumn id="48" xr3:uid="{00000000-0010-0000-1500-000030000000}" name="2019 r._x000a__x000a_r_x000a__x000a_M" dataDxfId="1184"/>
    <tableColumn id="49" xr3:uid="{00000000-0010-0000-1500-000031000000}" name="2019 r._x000a__x000a_r_x000a__x000a_K" dataDxfId="1183"/>
    <tableColumn id="44" xr3:uid="{00000000-0010-0000-1500-00002C000000}" name="2019 r._x000a__x000a_s_x000a__x000a_Ogółem" dataDxfId="1182"/>
    <tableColumn id="45" xr3:uid="{00000000-0010-0000-1500-00002D000000}" name="2019 r._x000a__x000a_s_x000a__x000a_M" dataDxfId="1181"/>
    <tableColumn id="46" xr3:uid="{00000000-0010-0000-1500-00002E000000}" name="2019 r._x000a__x000a_s_x000a__x000a_K" dataDxfId="1180"/>
    <tableColumn id="41" xr3:uid="{00000000-0010-0000-1500-000029000000}" name="2020 r._x000a__x000a_r_x000a__x000a_Ogółem" dataDxfId="1179" dataCellStyle="Procentowy"/>
    <tableColumn id="42" xr3:uid="{00000000-0010-0000-1500-00002A000000}" name="2020 r._x000a__x000a_r_x000a__x000a_M" dataDxfId="1178"/>
    <tableColumn id="43" xr3:uid="{00000000-0010-0000-1500-00002B000000}" name="2020 r._x000a__x000a_r_x000a__x000a_K" dataDxfId="1177"/>
    <tableColumn id="50" xr3:uid="{00000000-0010-0000-1500-000032000000}" name="2020 r._x000a__x000a_s_x000a__x000a_Ogółem" dataDxfId="1176"/>
    <tableColumn id="51" xr3:uid="{00000000-0010-0000-1500-000033000000}" name="2020 r._x000a__x000a_s_x000a__x000a_M" dataDxfId="1175"/>
    <tableColumn id="52" xr3:uid="{00000000-0010-0000-1500-000034000000}" name="2020 r._x000a__x000a_s_x000a__x000a_K" dataDxfId="1174"/>
    <tableColumn id="56" xr3:uid="{419B78DE-B1BF-4CCF-85CD-C3D42FA228D6}" name="2021 r.  r  Ogółem" dataDxfId="1173" dataCellStyle="Procentowy"/>
    <tableColumn id="57" xr3:uid="{B67FCF18-CCDB-4316-90CC-101DE9EE0C43}" name="2021 r.  r  M" dataDxfId="1172"/>
    <tableColumn id="58" xr3:uid="{DD20A145-5624-4577-890C-016B84288071}" name="2021 r.  r  K" dataDxfId="1171"/>
    <tableColumn id="59" xr3:uid="{467B5639-2A92-4D66-A71E-232F62775E9F}" name="2021 r.  s  Ogółem" dataDxfId="1170"/>
    <tableColumn id="60" xr3:uid="{51CBCC95-F8F4-40B3-AC3C-AAF53CA2B836}" name="2021 r.  s  M" dataDxfId="1169"/>
    <tableColumn id="61" xr3:uid="{9EF2DA99-9043-4F2D-9134-462F40D24910}" name="2021 r.  s  K" dataDxfId="1168"/>
    <tableColumn id="62" xr3:uid="{0215F782-C344-4E5E-B222-1ED4A1C9FCC5}" name="2022 r._x000a__x000a_r_x000a__x000a_Ogółem" dataDxfId="1167"/>
    <tableColumn id="63" xr3:uid="{16BD8222-25D5-42DB-931E-9C65A97735F5}" name="2022 r._x000a__x000a_r_x000a__x000a_M" dataDxfId="1166"/>
    <tableColumn id="64" xr3:uid="{0B157CBD-BB15-4917-89C6-52A47F77175C}" name="2022 r._x000a__x000a_r_x000a__x000a_K" dataDxfId="1165"/>
    <tableColumn id="65" xr3:uid="{BAF06C96-728F-4F8A-A795-58256A2AE894}" name="2022 r._x000a__x000a_s_x000a__x000a_Ogółem" dataDxfId="1164"/>
    <tableColumn id="66" xr3:uid="{EA850430-04EE-4C51-B109-AA8802F547FA}" name="2022 r._x000a__x000a_s_x000a__x000a_M" dataDxfId="1163"/>
    <tableColumn id="67" xr3:uid="{CF26CF77-C267-432A-B9EF-3A43B05C72F1}" name="2022 r._x000a__x000a_s_x000a__x000a_K" dataDxfId="1162"/>
    <tableColumn id="68" xr3:uid="{CD6BBAAA-BC66-4F04-9BF2-0AB7DC56784D}" name="2023 r._x000a__x000a_r_x000a__x000a_Ogółem" dataDxfId="1161"/>
    <tableColumn id="69" xr3:uid="{89D0835F-0ADF-41B9-9BE0-2408F408F9ED}" name="2023 r._x000a__x000a_r_x000a__x000a_M" dataDxfId="1160"/>
    <tableColumn id="70" xr3:uid="{6D0A4829-56A7-4955-9407-7865991C15C7}" name="2023 r._x000a__x000a_r_x000a__x000a_K" dataDxfId="1159"/>
    <tableColumn id="71" xr3:uid="{4F24F610-F739-44E3-912F-B036E53F9C05}" name="2023 r._x000a__x000a_s_x000a__x000a_Ogółem" dataDxfId="1158"/>
    <tableColumn id="72" xr3:uid="{860A4E5F-671E-4B89-80F8-ACF52CCEE671}" name="2023 r._x000a__x000a_s_x000a__x000a_M" dataDxfId="1157"/>
    <tableColumn id="73" xr3:uid="{ABC6408D-7FAC-4F85-B38B-9F80980B3294}" name="2023 r._x000a__x000a_s_x000a__x000a_K" dataDxfId="1156"/>
    <tableColumn id="53" xr3:uid="{00000000-0010-0000-1500-000035000000}" name="Wskaźnik osiągnięć_x000a__x000a_Ogółem" dataDxfId="1155" dataCellStyle="Procentowy"/>
    <tableColumn id="54" xr3:uid="{00000000-0010-0000-1500-000036000000}" name="Wskaźnik osiągnięć_x000a__x000a_M" dataDxfId="1154"/>
    <tableColumn id="55" xr3:uid="{00000000-0010-0000-1500-000037000000}" name="Wskaźnik osiągnięć_x000a__x000a_K" dataDxfId="115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iiI" altTextSummary="W tabeli ujęto wskaźniki rezultatu specyficzne dla programu realizowane w Osi IV w Priorytecie inwestycyjnym: 8iii praca na własny rachunek, przedsiębiorczość i tworzenie przedsiębiorstw, w tym innowacyjnych mikro, małych i średnich przedsiębiorstw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Tabela22" displayName="Tabela22" ref="A61:BU73" totalsRowShown="0" headerRowDxfId="1152" dataDxfId="1150" headerRowBorderDxfId="1151" tableBorderDxfId="1149">
  <tableColumns count="73">
    <tableColumn id="1" xr3:uid="{00000000-0010-0000-1600-000001000000}" name="NR IDENTYFIKACYJNY" dataDxfId="1148"/>
    <tableColumn id="2" xr3:uid="{00000000-0010-0000-1600-000002000000}" name="Wskaźnik" dataDxfId="1147"/>
    <tableColumn id="3" xr3:uid="{00000000-0010-0000-1600-000003000000}" name="EFS/Inicjatywa na rzecz zatrudnienia ludzi młodych" dataDxfId="1146"/>
    <tableColumn id="4" xr3:uid="{00000000-0010-0000-1600-000004000000}" name="Kategoria regionu (w stosownych przypadkach)" dataDxfId="1145"/>
    <tableColumn id="5" xr3:uid="{00000000-0010-0000-1600-000005000000}" name="Jednostka miary dla wskaźnika" dataDxfId="1144"/>
    <tableColumn id="6" xr3:uid="{00000000-0010-0000-1600-000006000000}" name="Jednostka miary dla wartości bazowej i docelowej" dataDxfId="1143"/>
    <tableColumn id="7" xr3:uid="{00000000-0010-0000-1600-000007000000}" name="Wartość docelowa (2023 r.)_x000a__x000a_Ogółem" dataDxfId="1142"/>
    <tableColumn id="8" xr3:uid="{00000000-0010-0000-1600-000008000000}" name="Wartość docelowa (2023 r.)_x000a__x000a_M" dataDxfId="1141"/>
    <tableColumn id="9" xr3:uid="{00000000-0010-0000-1600-000009000000}" name="Wartość docelowa (2023 r.)_x000a__x000a_K" dataDxfId="1140"/>
    <tableColumn id="10" xr3:uid="{00000000-0010-0000-1600-00000A000000}" name="2014 r._x000a__x000a_r_x000a__x000a_Ogółem" dataDxfId="1139"/>
    <tableColumn id="11" xr3:uid="{00000000-0010-0000-1600-00000B000000}" name="2014 r._x000a__x000a_r_x000a__x000a_M" dataDxfId="1138"/>
    <tableColumn id="12" xr3:uid="{00000000-0010-0000-1600-00000C000000}" name="2014 r._x000a__x000a_r_x000a__x000a_K_x000a_" dataDxfId="1137"/>
    <tableColumn id="13" xr3:uid="{00000000-0010-0000-1600-00000D000000}" name="2014 r._x000a__x000a_s_x000a__x000a_Ogółem" dataDxfId="1136"/>
    <tableColumn id="14" xr3:uid="{00000000-0010-0000-1600-00000E000000}" name="2014 r._x000a__x000a_s_x000a__x000a_M" dataDxfId="1135"/>
    <tableColumn id="15" xr3:uid="{00000000-0010-0000-1600-00000F000000}" name="2014 r._x000a__x000a_s_x000a__x000a_K" dataDxfId="1134"/>
    <tableColumn id="16" xr3:uid="{00000000-0010-0000-1600-000010000000}" name="2015 r._x000a__x000a_r_x000a__x000a_Ogółem" dataDxfId="1133"/>
    <tableColumn id="17" xr3:uid="{00000000-0010-0000-1600-000011000000}" name="2015 r._x000a__x000a_r_x000a__x000a_M" dataDxfId="1132"/>
    <tableColumn id="18" xr3:uid="{00000000-0010-0000-1600-000012000000}" name="Kolumna1" dataDxfId="1131"/>
    <tableColumn id="19" xr3:uid="{00000000-0010-0000-1600-000013000000}" name="2015 r._x000a__x000a_r_x000a__x000a_K" dataDxfId="1130"/>
    <tableColumn id="20" xr3:uid="{00000000-0010-0000-1600-000014000000}" name="2015 r._x000a__x000a_s_x000a__x000a_Ogółem" dataDxfId="1129"/>
    <tableColumn id="21" xr3:uid="{00000000-0010-0000-1600-000015000000}" name="2015 r._x000a__x000a_s_x000a__x000a_M" dataDxfId="1128"/>
    <tableColumn id="22" xr3:uid="{00000000-0010-0000-1600-000016000000}" name="2015 r._x000a__x000a_s_x000a__x000a_K" dataDxfId="1127"/>
    <tableColumn id="23" xr3:uid="{00000000-0010-0000-1600-000017000000}" name="2016 r._x000a__x000a_r_x000a__x000a_Ogółem" dataDxfId="1126"/>
    <tableColumn id="24" xr3:uid="{00000000-0010-0000-1600-000018000000}" name="2016 r._x000a__x000a_r_x000a__x000a_M" dataDxfId="1125"/>
    <tableColumn id="25" xr3:uid="{00000000-0010-0000-1600-000019000000}" name="2016 r._x000a__x000a_r_x000a__x000a_K" dataDxfId="1124"/>
    <tableColumn id="26" xr3:uid="{00000000-0010-0000-1600-00001A000000}" name="2016 r._x000a__x000a_s_x000a__x000a_Ogółem" dataDxfId="1123"/>
    <tableColumn id="27" xr3:uid="{00000000-0010-0000-1600-00001B000000}" name="2016 r._x000a__x000a_s_x000a__x000a_M" dataDxfId="1122"/>
    <tableColumn id="28" xr3:uid="{00000000-0010-0000-1600-00001C000000}" name="2016 r._x000a__x000a_s_x000a__x000a_K" dataDxfId="1121"/>
    <tableColumn id="29" xr3:uid="{00000000-0010-0000-1600-00001D000000}" name="2017 r._x000a__x000a_r_x000a__x000a_Ogółem" dataDxfId="1120"/>
    <tableColumn id="30" xr3:uid="{00000000-0010-0000-1600-00001E000000}" name="2017 r._x000a__x000a_r_x000a__x000a_M" dataDxfId="1119"/>
    <tableColumn id="31" xr3:uid="{00000000-0010-0000-1600-00001F000000}" name="2017 r._x000a__x000a_r_x000a__x000a_K" dataDxfId="1118"/>
    <tableColumn id="32" xr3:uid="{00000000-0010-0000-1600-000020000000}" name="2017 r._x000a__x000a_s_x000a__x000a_Ogółem" dataDxfId="1117"/>
    <tableColumn id="33" xr3:uid="{00000000-0010-0000-1600-000021000000}" name="2017 r._x000a__x000a_s_x000a__x000a_M" dataDxfId="1116"/>
    <tableColumn id="34" xr3:uid="{00000000-0010-0000-1600-000022000000}" name="2017 r._x000a__x000a_s_x000a__x000a_K" dataDxfId="1115"/>
    <tableColumn id="35" xr3:uid="{00000000-0010-0000-1600-000023000000}" name="2018 r._x000a__x000a_r_x000a__x000a_Ogółem" dataDxfId="1114"/>
    <tableColumn id="36" xr3:uid="{00000000-0010-0000-1600-000024000000}" name="2018 r._x000a__x000a_r_x000a__x000a_M" dataDxfId="1113"/>
    <tableColumn id="37" xr3:uid="{00000000-0010-0000-1600-000025000000}" name="2018 r._x000a__x000a_r_x000a__x000a_K" dataDxfId="1112"/>
    <tableColumn id="38" xr3:uid="{00000000-0010-0000-1600-000026000000}" name="2018 r._x000a__x000a_s_x000a__x000a_Ogółem" dataDxfId="1111"/>
    <tableColumn id="39" xr3:uid="{00000000-0010-0000-1600-000027000000}" name="2018 r._x000a__x000a_s_x000a__x000a_M" dataDxfId="1110"/>
    <tableColumn id="40" xr3:uid="{00000000-0010-0000-1600-000028000000}" name="2018 r._x000a__x000a_s_x000a__x000a_K" dataDxfId="1109"/>
    <tableColumn id="47" xr3:uid="{00000000-0010-0000-1600-00002F000000}" name="2019 r._x000a__x000a_r_x000a__x000a_Ogółem" dataDxfId="1108"/>
    <tableColumn id="48" xr3:uid="{00000000-0010-0000-1600-000030000000}" name="2019 r._x000a__x000a_r_x000a__x000a_M" dataDxfId="1107"/>
    <tableColumn id="49" xr3:uid="{00000000-0010-0000-1600-000031000000}" name="2019 r._x000a__x000a_r_x000a__x000a_K" dataDxfId="1106"/>
    <tableColumn id="44" xr3:uid="{00000000-0010-0000-1600-00002C000000}" name="2019 r._x000a__x000a_s_x000a__x000a_Ogółem" dataDxfId="1105"/>
    <tableColumn id="45" xr3:uid="{00000000-0010-0000-1600-00002D000000}" name="2019 r._x000a__x000a_s_x000a__x000a_M" dataDxfId="1104"/>
    <tableColumn id="46" xr3:uid="{00000000-0010-0000-1600-00002E000000}" name="2019 r._x000a__x000a_s_x000a__x000a_K" dataDxfId="1103"/>
    <tableColumn id="41" xr3:uid="{00000000-0010-0000-1600-000029000000}" name="2020 r._x000a__x000a_r_x000a__x000a_Ogółem" dataDxfId="1102" dataCellStyle="Procentowy"/>
    <tableColumn id="42" xr3:uid="{00000000-0010-0000-1600-00002A000000}" name="2020 r._x000a__x000a_r_x000a__x000a_M" dataDxfId="1101"/>
    <tableColumn id="43" xr3:uid="{00000000-0010-0000-1600-00002B000000}" name="2020 r._x000a__x000a_r_x000a__x000a_K" dataDxfId="1100"/>
    <tableColumn id="50" xr3:uid="{00000000-0010-0000-1600-000032000000}" name="2020 r._x000a__x000a_s_x000a__x000a_Ogółem" dataDxfId="1099"/>
    <tableColumn id="51" xr3:uid="{00000000-0010-0000-1600-000033000000}" name="2020 r._x000a__x000a_s_x000a__x000a_M" dataDxfId="1098"/>
    <tableColumn id="52" xr3:uid="{00000000-0010-0000-1600-000034000000}" name="2020 r._x000a__x000a_s_x000a__x000a_K" dataDxfId="1097"/>
    <tableColumn id="56" xr3:uid="{D1F9B9D4-574A-4246-9956-B285EA51F1DA}" name="2021 r.  r  Ogółem" dataDxfId="1096"/>
    <tableColumn id="57" xr3:uid="{46566475-901D-4515-B986-03DCA388D011}" name="2021 r.  r  M" dataDxfId="1095"/>
    <tableColumn id="58" xr3:uid="{8C4DBB4C-F06B-4D4E-8209-A282D6F96882}" name="2021 r.  r  K" dataDxfId="1094"/>
    <tableColumn id="59" xr3:uid="{FEC950F6-3222-4600-9288-687A1B46912F}" name="2021 r.  s  Ogółem" dataDxfId="1093"/>
    <tableColumn id="60" xr3:uid="{CA99B767-0DF1-4007-84D3-BF9F52E1469C}" name="2021 r.  s  M" dataDxfId="1092"/>
    <tableColumn id="61" xr3:uid="{1D7223D0-5307-475E-81ED-AAB90DF2F725}" name="2021 r.  s  K" dataDxfId="1091"/>
    <tableColumn id="62" xr3:uid="{7F0409BD-29A8-4235-A238-5C33544DF250}" name="2022 r._x000a__x000a_r_x000a__x000a_Ogółem" dataDxfId="1090"/>
    <tableColumn id="63" xr3:uid="{4B0EFD00-FC02-4EFC-94C9-F328BF98B8DE}" name="2022 r._x000a__x000a_r_x000a__x000a_M" dataDxfId="1089"/>
    <tableColumn id="64" xr3:uid="{D724E13F-74A5-4042-AF38-732307406D4A}" name="2022 r._x000a__x000a_r_x000a__x000a_K" dataDxfId="1088"/>
    <tableColumn id="65" xr3:uid="{D6C8955D-0783-4B18-A31F-A52979279CA4}" name="2022 r._x000a__x000a_s_x000a__x000a_Ogółem" dataDxfId="1087"/>
    <tableColumn id="66" xr3:uid="{E62E0AD5-96DC-4C4C-8CD9-3AABC8254282}" name="2022 r._x000a__x000a_s_x000a__x000a_M" dataDxfId="1086"/>
    <tableColumn id="67" xr3:uid="{794C7C98-9366-4433-9F4D-EEFAD38051F3}" name="2022 r._x000a__x000a_s_x000a__x000a_K" dataDxfId="1085"/>
    <tableColumn id="68" xr3:uid="{F8E594A2-2A92-4CCE-9810-745BAAA1A499}" name="2023 r._x000a__x000a_r_x000a__x000a_Ogółem" dataDxfId="1084"/>
    <tableColumn id="69" xr3:uid="{54F8F282-8D1F-41D3-B739-75DF2A047B9A}" name="2023 r._x000a__x000a_r_x000a__x000a_M" dataDxfId="1083"/>
    <tableColumn id="70" xr3:uid="{72437243-6D08-4241-BED8-434C1A91917B}" name="2023 r._x000a__x000a_r_x000a__x000a_K" dataDxfId="1082"/>
    <tableColumn id="71" xr3:uid="{5518E0A1-923E-42BD-9AC4-89F58B9916AE}" name="2023 r._x000a__x000a_s_x000a__x000a_Ogółem" dataDxfId="1081"/>
    <tableColumn id="72" xr3:uid="{D4038903-A597-4338-9E61-40B92E0D96C5}" name="2023 r._x000a__x000a_s_x000a__x000a_M" dataDxfId="1080"/>
    <tableColumn id="73" xr3:uid="{EBE0A301-39B0-4C8F-BE1B-064374C54212}" name="2023 r._x000a__x000a_s_x000a__x000a_K" dataDxfId="1079"/>
    <tableColumn id="53" xr3:uid="{00000000-0010-0000-1600-000035000000}" name="Wskaźnik osiągnięć_x000a__x000a_Ogółem" dataDxfId="1078" dataCellStyle="Procentowy"/>
    <tableColumn id="54" xr3:uid="{00000000-0010-0000-1600-000036000000}" name="Wskaźnik osiągnięć_x000a__x000a_M" dataDxfId="1077"/>
    <tableColumn id="55" xr3:uid="{00000000-0010-0000-1600-000037000000}" name="Wskaźnik osiągnięć_x000a__x000a_K" dataDxfId="107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iv" altTextSummary="W tabeli ujęto wskaźniki rezultatu specyficzne dla programu realizowane w Osi IV w Priorytecie inwestycyjnym: 8iv równość szans mężczyzn i kobiet we wszystkich dziedzinach, w tym w dostępie do zatrudnienia, rozwoju kariery, godzenia życia zawodowego  i prywatnego"/>
    </ext>
  </extLst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7000000}" name="Tabela23" displayName="Tabela23" ref="A81:BU93" totalsRowShown="0" headerRowDxfId="1075" dataDxfId="1073" headerRowBorderDxfId="1074" tableBorderDxfId="1072">
  <tableColumns count="73">
    <tableColumn id="1" xr3:uid="{00000000-0010-0000-1700-000001000000}" name="NR IDENTYFIKACYJNY" dataDxfId="1071"/>
    <tableColumn id="2" xr3:uid="{00000000-0010-0000-1700-000002000000}" name="Wskaźnik" dataDxfId="1070"/>
    <tableColumn id="3" xr3:uid="{00000000-0010-0000-1700-000003000000}" name="EFS/Inicjatywa na rzecz zatrudnienia ludzi młodych" dataDxfId="1069"/>
    <tableColumn id="4" xr3:uid="{00000000-0010-0000-1700-000004000000}" name="Kategoria regionu (w stosownych przypadkach)" dataDxfId="1068"/>
    <tableColumn id="5" xr3:uid="{00000000-0010-0000-1700-000005000000}" name="Jednostka miary dla wskaźnika" dataDxfId="1067"/>
    <tableColumn id="6" xr3:uid="{00000000-0010-0000-1700-000006000000}" name="Jednostka miary dla wartości bazowej i docelowej" dataDxfId="1066"/>
    <tableColumn id="7" xr3:uid="{00000000-0010-0000-1700-000007000000}" name="Wartość docelowa (2023 r.)_x000a__x000a_Ogółem" dataDxfId="1065"/>
    <tableColumn id="8" xr3:uid="{00000000-0010-0000-1700-000008000000}" name="Wartość docelowa (2023 r.)_x000a__x000a_M" dataDxfId="1064"/>
    <tableColumn id="9" xr3:uid="{00000000-0010-0000-1700-000009000000}" name="Wartość docelowa (2023 r.)_x000a__x000a_K" dataDxfId="1063"/>
    <tableColumn id="10" xr3:uid="{00000000-0010-0000-1700-00000A000000}" name="2014 r._x000a__x000a_r_x000a__x000a_Ogółem" dataDxfId="1062"/>
    <tableColumn id="11" xr3:uid="{00000000-0010-0000-1700-00000B000000}" name="2014 r._x000a__x000a_r_x000a__x000a_M" dataDxfId="1061"/>
    <tableColumn id="12" xr3:uid="{00000000-0010-0000-1700-00000C000000}" name="2014 r._x000a__x000a_r_x000a__x000a_K_x000a_" dataDxfId="1060"/>
    <tableColumn id="13" xr3:uid="{00000000-0010-0000-1700-00000D000000}" name="2014 r._x000a__x000a_s_x000a__x000a_Ogółem" dataDxfId="1059"/>
    <tableColumn id="14" xr3:uid="{00000000-0010-0000-1700-00000E000000}" name="2014 r._x000a__x000a_s_x000a__x000a_M" dataDxfId="1058"/>
    <tableColumn id="15" xr3:uid="{00000000-0010-0000-1700-00000F000000}" name="2014 r._x000a__x000a_s_x000a__x000a_K" dataDxfId="1057"/>
    <tableColumn id="16" xr3:uid="{00000000-0010-0000-1700-000010000000}" name="2015 r._x000a__x000a_r_x000a__x000a_Ogółem" dataDxfId="1056"/>
    <tableColumn id="17" xr3:uid="{00000000-0010-0000-1700-000011000000}" name="2015 r._x000a__x000a_r_x000a__x000a_M" dataDxfId="1055"/>
    <tableColumn id="18" xr3:uid="{00000000-0010-0000-1700-000012000000}" name="Kolumna1" dataDxfId="1054"/>
    <tableColumn id="19" xr3:uid="{00000000-0010-0000-1700-000013000000}" name="2015 r._x000a__x000a_r_x000a__x000a_K" dataDxfId="1053"/>
    <tableColumn id="20" xr3:uid="{00000000-0010-0000-1700-000014000000}" name="2015 r._x000a__x000a_s_x000a__x000a_Ogółem" dataDxfId="1052"/>
    <tableColumn id="21" xr3:uid="{00000000-0010-0000-1700-000015000000}" name="2015 r._x000a__x000a_s_x000a__x000a_M" dataDxfId="1051"/>
    <tableColumn id="22" xr3:uid="{00000000-0010-0000-1700-000016000000}" name="2015 r._x000a__x000a_s_x000a__x000a_K" dataDxfId="1050"/>
    <tableColumn id="23" xr3:uid="{00000000-0010-0000-1700-000017000000}" name="2016 r._x000a__x000a_r_x000a__x000a_Ogółem" dataDxfId="1049"/>
    <tableColumn id="24" xr3:uid="{00000000-0010-0000-1700-000018000000}" name="2016 r._x000a__x000a_r_x000a__x000a_M" dataDxfId="1048"/>
    <tableColumn id="25" xr3:uid="{00000000-0010-0000-1700-000019000000}" name="2016 r._x000a__x000a_r_x000a__x000a_K" dataDxfId="1047"/>
    <tableColumn id="26" xr3:uid="{00000000-0010-0000-1700-00001A000000}" name="2016 r._x000a__x000a_s_x000a__x000a_Ogółem" dataDxfId="1046"/>
    <tableColumn id="27" xr3:uid="{00000000-0010-0000-1700-00001B000000}" name="2016 r._x000a__x000a_s_x000a__x000a_M" dataDxfId="1045"/>
    <tableColumn id="28" xr3:uid="{00000000-0010-0000-1700-00001C000000}" name="2016 r._x000a__x000a_s_x000a__x000a_K" dataDxfId="1044"/>
    <tableColumn id="29" xr3:uid="{00000000-0010-0000-1700-00001D000000}" name="2017 r._x000a__x000a_r_x000a__x000a_Ogółem" dataDxfId="1043"/>
    <tableColumn id="30" xr3:uid="{00000000-0010-0000-1700-00001E000000}" name="2017 r._x000a__x000a_r_x000a__x000a_M" dataDxfId="1042"/>
    <tableColumn id="31" xr3:uid="{00000000-0010-0000-1700-00001F000000}" name="2017 r._x000a__x000a_r_x000a__x000a_K" dataDxfId="1041"/>
    <tableColumn id="32" xr3:uid="{00000000-0010-0000-1700-000020000000}" name="2017 r._x000a__x000a_s_x000a__x000a_Ogółem" dataDxfId="1040"/>
    <tableColumn id="33" xr3:uid="{00000000-0010-0000-1700-000021000000}" name="2017 r._x000a__x000a_s_x000a__x000a_M" dataDxfId="1039"/>
    <tableColumn id="34" xr3:uid="{00000000-0010-0000-1700-000022000000}" name="2017 r._x000a__x000a_s_x000a__x000a_K" dataDxfId="1038"/>
    <tableColumn id="35" xr3:uid="{00000000-0010-0000-1700-000023000000}" name="2018 r._x000a__x000a_r_x000a__x000a_Ogółem" dataDxfId="1037"/>
    <tableColumn id="36" xr3:uid="{00000000-0010-0000-1700-000024000000}" name="2018 r._x000a__x000a_r_x000a__x000a_M" dataDxfId="1036"/>
    <tableColumn id="37" xr3:uid="{00000000-0010-0000-1700-000025000000}" name="2018 r._x000a__x000a_r_x000a__x000a_K" dataDxfId="1035"/>
    <tableColumn id="38" xr3:uid="{00000000-0010-0000-1700-000026000000}" name="2018 r._x000a__x000a_s_x000a__x000a_Ogółem" dataDxfId="1034"/>
    <tableColumn id="39" xr3:uid="{00000000-0010-0000-1700-000027000000}" name="2018 r._x000a__x000a_s_x000a__x000a_M" dataDxfId="1033"/>
    <tableColumn id="40" xr3:uid="{00000000-0010-0000-1700-000028000000}" name="2018 r._x000a__x000a_s_x000a__x000a_K" dataDxfId="1032"/>
    <tableColumn id="47" xr3:uid="{00000000-0010-0000-1700-00002F000000}" name="2019 r._x000a__x000a_r_x000a__x000a_Ogółem" dataDxfId="1031"/>
    <tableColumn id="48" xr3:uid="{00000000-0010-0000-1700-000030000000}" name="2019 r._x000a__x000a_r_x000a__x000a_M" dataDxfId="1030"/>
    <tableColumn id="49" xr3:uid="{00000000-0010-0000-1700-000031000000}" name="2019 r._x000a__x000a_r_x000a__x000a_K" dataDxfId="1029"/>
    <tableColumn id="44" xr3:uid="{00000000-0010-0000-1700-00002C000000}" name="2019 r._x000a__x000a_s_x000a__x000a_Ogółem" dataDxfId="1028"/>
    <tableColumn id="45" xr3:uid="{00000000-0010-0000-1700-00002D000000}" name="2019 r._x000a__x000a_s_x000a__x000a_M" dataDxfId="1027"/>
    <tableColumn id="46" xr3:uid="{00000000-0010-0000-1700-00002E000000}" name="2019 r._x000a__x000a_s_x000a__x000a_K" dataDxfId="1026"/>
    <tableColumn id="41" xr3:uid="{00000000-0010-0000-1700-000029000000}" name="2020 r._x000a__x000a_r_x000a__x000a_Ogółem" dataDxfId="1025" dataCellStyle="Procentowy"/>
    <tableColumn id="42" xr3:uid="{00000000-0010-0000-1700-00002A000000}" name="2020 r._x000a__x000a_r_x000a__x000a_M" dataDxfId="1024"/>
    <tableColumn id="43" xr3:uid="{00000000-0010-0000-1700-00002B000000}" name="2020 r._x000a__x000a_r_x000a__x000a_K" dataDxfId="1023"/>
    <tableColumn id="50" xr3:uid="{00000000-0010-0000-1700-000032000000}" name="2020 r._x000a__x000a_s_x000a__x000a_Ogółem" dataDxfId="1022"/>
    <tableColumn id="51" xr3:uid="{00000000-0010-0000-1700-000033000000}" name="2020 r._x000a__x000a_s_x000a__x000a_M" dataDxfId="1021"/>
    <tableColumn id="52" xr3:uid="{00000000-0010-0000-1700-000034000000}" name="2020 r._x000a__x000a_s_x000a__x000a_K" dataDxfId="1020"/>
    <tableColumn id="56" xr3:uid="{43755F95-F198-4356-AFAD-F3AB5E55A820}" name="2021 r.  r  Ogółem" dataDxfId="1019"/>
    <tableColumn id="57" xr3:uid="{66F0C5CF-9022-4FF4-A457-37EF09EA6F81}" name="2021 r.  r  M" dataDxfId="1018"/>
    <tableColumn id="58" xr3:uid="{9BB21992-D3DB-436B-B245-1F325F837E3C}" name="2021 r.  r  K" dataDxfId="1017"/>
    <tableColumn id="59" xr3:uid="{75999D91-336E-4C74-9B17-31510C8F4F26}" name="2021 r.  s  Ogółem" dataDxfId="1016"/>
    <tableColumn id="60" xr3:uid="{D2AED31A-9FD4-4B9F-993B-05A5611FD766}" name="2021 r.  s  M" dataDxfId="1015"/>
    <tableColumn id="61" xr3:uid="{0F1A4453-42E7-4FEB-A98A-57B97256A48C}" name="2021 r.  s  K" dataDxfId="1014"/>
    <tableColumn id="62" xr3:uid="{48F2465E-3E90-49E1-98DD-44806AE35D3A}" name="2022 r._x000a__x000a_r_x000a__x000a_Ogółem" dataDxfId="1013"/>
    <tableColumn id="63" xr3:uid="{4F620A4D-EBC7-47C4-9757-64A1737DD472}" name="2022 r._x000a__x000a_r_x000a__x000a_M" dataDxfId="1012"/>
    <tableColumn id="64" xr3:uid="{D6E9A9D4-878C-4E2F-B5C4-B1354FEFF445}" name="2022 r._x000a__x000a_r_x000a__x000a_K" dataDxfId="1011"/>
    <tableColumn id="65" xr3:uid="{BF229D5C-E714-4998-9A84-E2BC08676058}" name="2022 r._x000a__x000a_s_x000a__x000a_Ogółem" dataDxfId="1010"/>
    <tableColumn id="66" xr3:uid="{49ADE2E5-E989-424E-9D0B-9EBFB08639F2}" name="2022 r._x000a__x000a_s_x000a__x000a_M" dataDxfId="1009"/>
    <tableColumn id="67" xr3:uid="{5445D545-99C4-4A7E-9FA2-2EFC43499358}" name="2022 r._x000a__x000a_s_x000a__x000a_K" dataDxfId="1008"/>
    <tableColumn id="71" xr3:uid="{0A19E684-F4D0-40D9-80EA-D65052BFCE58}" name="2023 r._x000a__x000a_r_x000a__x000a_Ogółem" dataDxfId="1007"/>
    <tableColumn id="72" xr3:uid="{D2A59434-3CE1-4713-88AC-11D113503B95}" name="2023 r._x000a__x000a_r_x000a__x000a_M" dataDxfId="1006"/>
    <tableColumn id="73" xr3:uid="{667E14E2-58F4-4C41-BD69-1B88003DA4FE}" name="2023 r._x000a__x000a_r_x000a__x000a_K" dataDxfId="1005"/>
    <tableColumn id="68" xr3:uid="{F426DD99-FE99-47EA-B598-747671F19681}" name="2023 r._x000a__x000a_s_x000a__x000a_Ogółem" dataDxfId="1004"/>
    <tableColumn id="69" xr3:uid="{9AE00488-EB10-4226-AB7A-E170C1ABFC8B}" name="2023 r._x000a__x000a_s_x000a__x000a_M" dataDxfId="1003"/>
    <tableColumn id="70" xr3:uid="{1C94B7BC-C97E-4651-AEF8-629D06E1D53D}" name="2023 r._x000a__x000a_s_x000a__x000a_K" dataDxfId="1002"/>
    <tableColumn id="53" xr3:uid="{00000000-0010-0000-1700-000035000000}" name="Wskaźnik osiągnięć_x000a__x000a_Ogółem" dataDxfId="1001" dataCellStyle="Procentowy"/>
    <tableColumn id="54" xr3:uid="{00000000-0010-0000-1700-000036000000}" name="Wskaźnik osiągnięć_x000a__x000a_M" dataDxfId="1000"/>
    <tableColumn id="55" xr3:uid="{00000000-0010-0000-1700-000037000000}" name="Wskaźnik osiągnięć_x000a__x000a_K" dataDxfId="999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v" altTextSummary="W tabeli ujęto wskaźniki rezultatu specyficzne dla programu realizowane w Osi IV w Priorytecie inwestycyjnym: 8v przystosowanie pracowników, przedsiębiorstw i przedsiębiorców do zmian"/>
    </ext>
  </extLst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ela25" displayName="Tabela25" ref="A101:BU113" totalsRowShown="0" headerRowDxfId="998" dataDxfId="996" headerRowBorderDxfId="997" tableBorderDxfId="995">
  <tableColumns count="73">
    <tableColumn id="1" xr3:uid="{00000000-0010-0000-1800-000001000000}" name="NR IDENTYFIKACYJNY" dataDxfId="994"/>
    <tableColumn id="2" xr3:uid="{00000000-0010-0000-1800-000002000000}" name="Wskaźnik" dataDxfId="993"/>
    <tableColumn id="3" xr3:uid="{00000000-0010-0000-1800-000003000000}" name="EFS/Inicjatywa na rzecz zatrudnienia ludzi młodych" dataDxfId="992"/>
    <tableColumn id="4" xr3:uid="{00000000-0010-0000-1800-000004000000}" name="Kategoria regionu (w stosownych przypadkach)" dataDxfId="991"/>
    <tableColumn id="5" xr3:uid="{00000000-0010-0000-1800-000005000000}" name="Jednostka miary dla wskaźnika" dataDxfId="990"/>
    <tableColumn id="6" xr3:uid="{00000000-0010-0000-1800-000006000000}" name="Jednostka miary dla wartości bazowej i docelowej" dataDxfId="989"/>
    <tableColumn id="7" xr3:uid="{00000000-0010-0000-1800-000007000000}" name="Wartość docelowa (2023 r.)_x000a__x000a_Ogółem" dataDxfId="988"/>
    <tableColumn id="8" xr3:uid="{00000000-0010-0000-1800-000008000000}" name="Wartość docelowa (2023 r.)_x000a__x000a_M" dataDxfId="987"/>
    <tableColumn id="9" xr3:uid="{00000000-0010-0000-1800-000009000000}" name="Wartość docelowa (2023 r.)_x000a__x000a_K" dataDxfId="986"/>
    <tableColumn id="10" xr3:uid="{00000000-0010-0000-1800-00000A000000}" name="2014 r._x000a__x000a_r_x000a__x000a_Ogółem" dataDxfId="985"/>
    <tableColumn id="11" xr3:uid="{00000000-0010-0000-1800-00000B000000}" name="2014 r._x000a__x000a_r_x000a__x000a_M" dataDxfId="984"/>
    <tableColumn id="12" xr3:uid="{00000000-0010-0000-1800-00000C000000}" name="2014 r._x000a__x000a_r_x000a__x000a_K_x000a_" dataDxfId="983"/>
    <tableColumn id="13" xr3:uid="{00000000-0010-0000-1800-00000D000000}" name="2014 r._x000a__x000a_s_x000a__x000a_Ogółem" dataDxfId="982"/>
    <tableColumn id="14" xr3:uid="{00000000-0010-0000-1800-00000E000000}" name="2014 r._x000a__x000a_s_x000a__x000a_M" dataDxfId="981"/>
    <tableColumn id="15" xr3:uid="{00000000-0010-0000-1800-00000F000000}" name="2014 r._x000a__x000a_s_x000a__x000a_K" dataDxfId="980"/>
    <tableColumn id="16" xr3:uid="{00000000-0010-0000-1800-000010000000}" name="2015 r._x000a__x000a_r_x000a__x000a_Ogółem" dataDxfId="979"/>
    <tableColumn id="17" xr3:uid="{00000000-0010-0000-1800-000011000000}" name="2015 r._x000a__x000a_r_x000a__x000a_M" dataDxfId="978"/>
    <tableColumn id="18" xr3:uid="{00000000-0010-0000-1800-000012000000}" name="Kolumna1" dataDxfId="977"/>
    <tableColumn id="19" xr3:uid="{00000000-0010-0000-1800-000013000000}" name="2015 r._x000a__x000a_r_x000a__x000a_K" dataDxfId="976"/>
    <tableColumn id="20" xr3:uid="{00000000-0010-0000-1800-000014000000}" name="2015 r._x000a__x000a_s_x000a__x000a_Ogółem" dataDxfId="975"/>
    <tableColumn id="21" xr3:uid="{00000000-0010-0000-1800-000015000000}" name="2015 r._x000a__x000a_s_x000a__x000a_M" dataDxfId="974"/>
    <tableColumn id="22" xr3:uid="{00000000-0010-0000-1800-000016000000}" name="2015 r._x000a__x000a_s_x000a__x000a_K" dataDxfId="973"/>
    <tableColumn id="23" xr3:uid="{00000000-0010-0000-1800-000017000000}" name="2016 r._x000a__x000a_r_x000a__x000a_Ogółem" dataDxfId="972"/>
    <tableColumn id="24" xr3:uid="{00000000-0010-0000-1800-000018000000}" name="2016 r._x000a__x000a_r_x000a__x000a_M" dataDxfId="971"/>
    <tableColumn id="25" xr3:uid="{00000000-0010-0000-1800-000019000000}" name="2016 r._x000a__x000a_r_x000a__x000a_K" dataDxfId="970"/>
    <tableColumn id="26" xr3:uid="{00000000-0010-0000-1800-00001A000000}" name="2016 r._x000a__x000a_s_x000a__x000a_Ogółem" dataDxfId="969"/>
    <tableColumn id="27" xr3:uid="{00000000-0010-0000-1800-00001B000000}" name="2016 r._x000a__x000a_s_x000a__x000a_M" dataDxfId="968"/>
    <tableColumn id="28" xr3:uid="{00000000-0010-0000-1800-00001C000000}" name="2016 r._x000a__x000a_s_x000a__x000a_K" dataDxfId="967"/>
    <tableColumn id="29" xr3:uid="{00000000-0010-0000-1800-00001D000000}" name="2017 r._x000a__x000a_r_x000a__x000a_Ogółem" dataDxfId="966"/>
    <tableColumn id="30" xr3:uid="{00000000-0010-0000-1800-00001E000000}" name="2017 r._x000a__x000a_r_x000a__x000a_M" dataDxfId="965"/>
    <tableColumn id="31" xr3:uid="{00000000-0010-0000-1800-00001F000000}" name="2017 r._x000a__x000a_r_x000a__x000a_K" dataDxfId="964"/>
    <tableColumn id="32" xr3:uid="{00000000-0010-0000-1800-000020000000}" name="2017 r._x000a__x000a_s_x000a__x000a_Ogółem" dataDxfId="963"/>
    <tableColumn id="33" xr3:uid="{00000000-0010-0000-1800-000021000000}" name="2017 r._x000a__x000a_s_x000a__x000a_M" dataDxfId="962"/>
    <tableColumn id="34" xr3:uid="{00000000-0010-0000-1800-000022000000}" name="2017 r._x000a__x000a_s_x000a__x000a_K" dataDxfId="961"/>
    <tableColumn id="35" xr3:uid="{00000000-0010-0000-1800-000023000000}" name="2018 r._x000a__x000a_r_x000a__x000a_Ogółem" dataDxfId="960"/>
    <tableColumn id="36" xr3:uid="{00000000-0010-0000-1800-000024000000}" name="2018 r._x000a__x000a_r_x000a__x000a_M" dataDxfId="959"/>
    <tableColumn id="37" xr3:uid="{00000000-0010-0000-1800-000025000000}" name="2018 r._x000a__x000a_r_x000a__x000a_K" dataDxfId="958"/>
    <tableColumn id="38" xr3:uid="{00000000-0010-0000-1800-000026000000}" name="2018 r._x000a__x000a_s_x000a__x000a_Ogółem" dataDxfId="957"/>
    <tableColumn id="39" xr3:uid="{00000000-0010-0000-1800-000027000000}" name="2018 r._x000a__x000a_s_x000a__x000a_M" dataDxfId="956"/>
    <tableColumn id="40" xr3:uid="{00000000-0010-0000-1800-000028000000}" name="2018 r._x000a__x000a_s_x000a__x000a_K" dataDxfId="955"/>
    <tableColumn id="47" xr3:uid="{00000000-0010-0000-1800-00002F000000}" name="2019 r._x000a__x000a_r_x000a__x000a_Ogółem" dataDxfId="954"/>
    <tableColumn id="48" xr3:uid="{00000000-0010-0000-1800-000030000000}" name="2019 r._x000a__x000a_r_x000a__x000a_M" dataDxfId="953"/>
    <tableColumn id="49" xr3:uid="{00000000-0010-0000-1800-000031000000}" name="2019 r._x000a__x000a_r_x000a__x000a_K" dataDxfId="952"/>
    <tableColumn id="44" xr3:uid="{00000000-0010-0000-1800-00002C000000}" name="2019 r._x000a__x000a_s_x000a__x000a_Ogółem" dataDxfId="951"/>
    <tableColumn id="45" xr3:uid="{00000000-0010-0000-1800-00002D000000}" name="2019 r._x000a__x000a_s_x000a__x000a_M" dataDxfId="950"/>
    <tableColumn id="46" xr3:uid="{00000000-0010-0000-1800-00002E000000}" name="2019 r._x000a__x000a_s_x000a__x000a_K" dataDxfId="949"/>
    <tableColumn id="41" xr3:uid="{00000000-0010-0000-1800-000029000000}" name="2020 r._x000a__x000a_r_x000a__x000a_Ogółem" dataDxfId="948" dataCellStyle="Procentowy"/>
    <tableColumn id="42" xr3:uid="{00000000-0010-0000-1800-00002A000000}" name="2020 r._x000a__x000a_r_x000a__x000a_M" dataDxfId="947"/>
    <tableColumn id="43" xr3:uid="{00000000-0010-0000-1800-00002B000000}" name="2020 r._x000a__x000a_r_x000a__x000a_K" dataDxfId="946"/>
    <tableColumn id="50" xr3:uid="{00000000-0010-0000-1800-000032000000}" name="2020 r._x000a__x000a_s_x000a__x000a_Ogółem" dataDxfId="945"/>
    <tableColumn id="51" xr3:uid="{00000000-0010-0000-1800-000033000000}" name="2020 r._x000a__x000a_s_x000a__x000a_M" dataDxfId="944"/>
    <tableColumn id="52" xr3:uid="{00000000-0010-0000-1800-000034000000}" name="2020 r._x000a__x000a_s_x000a__x000a_K" dataDxfId="943"/>
    <tableColumn id="56" xr3:uid="{1BAB1EEC-DCC9-48E9-917B-6A3C0530E986}" name="2021 r.  r  Ogółem" dataDxfId="942" dataCellStyle="Procentowy"/>
    <tableColumn id="57" xr3:uid="{D625BDBF-0556-49E3-BDC1-61A9D9E5DA4E}" name="2021 r.  r  M" dataDxfId="941"/>
    <tableColumn id="58" xr3:uid="{5DDE2A29-670F-4DDF-A6E0-0ECDA52E016F}" name="2021 r.  r  K" dataDxfId="940"/>
    <tableColumn id="59" xr3:uid="{813FAF22-4CD9-4751-A5D9-7DB087EDB629}" name="2021 r.  s  Ogółem" dataDxfId="939"/>
    <tableColumn id="60" xr3:uid="{D174BFAD-4A8A-403A-AEFD-4D8AFE4695F7}" name="2021 r.  s  M" dataDxfId="938"/>
    <tableColumn id="61" xr3:uid="{C756F49D-46E9-49E2-BB45-7DC83FDB6DB3}" name="2021 r.  s  K" dataDxfId="937"/>
    <tableColumn id="62" xr3:uid="{DFEEC795-32CB-44AA-B51D-40543CE5F630}" name="2022 r._x000a__x000a_r_x000a__x000a_Ogółem" dataDxfId="936"/>
    <tableColumn id="63" xr3:uid="{9F29DEF5-2B35-40AA-B64B-5EF09B3BC886}" name="2022 r._x000a__x000a_r_x000a__x000a_M" dataDxfId="935"/>
    <tableColumn id="64" xr3:uid="{1454A707-C33A-4081-90B6-2B5C135FF72F}" name="2022 r._x000a__x000a_r_x000a__x000a_K" dataDxfId="934"/>
    <tableColumn id="65" xr3:uid="{74743CB4-C11E-4F77-8761-9ACA91B3A189}" name="2022 r._x000a__x000a_s_x000a__x000a_Ogółem" dataDxfId="933"/>
    <tableColumn id="66" xr3:uid="{C6031C2C-6F36-4CE5-9CA1-B3EAF0FCFFD5}" name="2022 r._x000a__x000a_s_x000a__x000a_M" dataDxfId="932"/>
    <tableColumn id="67" xr3:uid="{8B18977E-B318-4374-AE42-F8FE2FE825E1}" name="2022 r._x000a__x000a_s_x000a__x000a_K" dataDxfId="931"/>
    <tableColumn id="71" xr3:uid="{5C6F3546-F90F-4BD2-B8EB-CA36A6D4ADE2}" name="2023 r._x000a__x000a_r_x000a__x000a_Ogółem" dataDxfId="930"/>
    <tableColumn id="72" xr3:uid="{A9BC8031-7BE2-4443-8CB4-E065E0FD6AFE}" name="2023 r._x000a__x000a_r_x000a__x000a_M" dataDxfId="929"/>
    <tableColumn id="73" xr3:uid="{7095F956-CA01-4C9A-8646-B3F76B4BDFCA}" name="2023 r._x000a__x000a_r_x000a__x000a_K" dataDxfId="928"/>
    <tableColumn id="68" xr3:uid="{DE3E4CC0-C57E-4A6C-A00D-4112C8B2C3AD}" name="2023 r._x000a__x000a_s_x000a__x000a_Ogółem" dataDxfId="927"/>
    <tableColumn id="69" xr3:uid="{C88E530D-E278-43BB-9534-664E1B943138}" name="2023 r._x000a__x000a_s_x000a__x000a_M" dataDxfId="926"/>
    <tableColumn id="70" xr3:uid="{569DA4BD-8434-4C07-897A-54CACA3CDB8C}" name="2023 r._x000a__x000a_s_x000a__x000a_K" dataDxfId="925"/>
    <tableColumn id="53" xr3:uid="{00000000-0010-0000-1800-000035000000}" name="Wskaźnik osiągnięć_x000a__x000a_Ogółem" dataDxfId="924" dataCellStyle="Procentowy"/>
    <tableColumn id="54" xr3:uid="{00000000-0010-0000-1800-000036000000}" name="Wskaźnik osiągnięć_x000a__x000a_M" dataDxfId="923"/>
    <tableColumn id="55" xr3:uid="{00000000-0010-0000-1800-000037000000}" name="Wskaźnik osiągnięć_x000a__x000a_K" dataDxfId="92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vi" altTextSummary="W tabeli ujęto wskaźniki rezultatu specyficzne dla programu realizowane w Osi IV w Priorytecie inwestycyjnym: 8vi aktywne i zdrowe starzenie się"/>
    </ext>
  </extLst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9000000}" name="Tabela24" displayName="Tabela24" ref="A122:BU134" totalsRowShown="0" headerRowDxfId="921" dataDxfId="919" headerRowBorderDxfId="920" tableBorderDxfId="918">
  <tableColumns count="73">
    <tableColumn id="1" xr3:uid="{00000000-0010-0000-1900-000001000000}" name="NR IDENTYFIKACYJNY" dataDxfId="917"/>
    <tableColumn id="2" xr3:uid="{00000000-0010-0000-1900-000002000000}" name="Wskaźnik" dataDxfId="916"/>
    <tableColumn id="3" xr3:uid="{00000000-0010-0000-1900-000003000000}" name="EFS/Inicjatywa na rzecz zatrudnienia ludzi młodych" dataDxfId="915"/>
    <tableColumn id="4" xr3:uid="{00000000-0010-0000-1900-000004000000}" name="Kategoria regionu (w stosownych przypadkach)" dataDxfId="914"/>
    <tableColumn id="5" xr3:uid="{00000000-0010-0000-1900-000005000000}" name="Jednostka miary dla wskaźnika" dataDxfId="913"/>
    <tableColumn id="6" xr3:uid="{00000000-0010-0000-1900-000006000000}" name="Jednostka miary dla wartości bazowej i docelowej" dataDxfId="912"/>
    <tableColumn id="7" xr3:uid="{00000000-0010-0000-1900-000007000000}" name="Wartość docelowa (2023 r.)_x000a__x000a_Ogółem" dataDxfId="911"/>
    <tableColumn id="8" xr3:uid="{00000000-0010-0000-1900-000008000000}" name="Wartość docelowa (2023 r.)_x000a__x000a_M" dataDxfId="910"/>
    <tableColumn id="9" xr3:uid="{00000000-0010-0000-1900-000009000000}" name="Wartość docelowa (2023 r.)_x000a__x000a_K" dataDxfId="909"/>
    <tableColumn id="10" xr3:uid="{00000000-0010-0000-1900-00000A000000}" name="2014 r._x000a__x000a_r_x000a__x000a_Ogółem" dataDxfId="908"/>
    <tableColumn id="11" xr3:uid="{00000000-0010-0000-1900-00000B000000}" name="2014 r._x000a__x000a_r_x000a__x000a_M" dataDxfId="907"/>
    <tableColumn id="12" xr3:uid="{00000000-0010-0000-1900-00000C000000}" name="2014 r._x000a__x000a_r_x000a__x000a_K_x000a_" dataDxfId="906"/>
    <tableColumn id="13" xr3:uid="{00000000-0010-0000-1900-00000D000000}" name="2014 r._x000a__x000a_s_x000a__x000a_Ogółem" dataDxfId="905"/>
    <tableColumn id="14" xr3:uid="{00000000-0010-0000-1900-00000E000000}" name="2014 r._x000a__x000a_s_x000a__x000a_M" dataDxfId="904"/>
    <tableColumn id="15" xr3:uid="{00000000-0010-0000-1900-00000F000000}" name="2014 r._x000a__x000a_s_x000a__x000a_K" dataDxfId="903"/>
    <tableColumn id="16" xr3:uid="{00000000-0010-0000-1900-000010000000}" name="2015 r._x000a__x000a_r_x000a__x000a_Ogółem" dataDxfId="902"/>
    <tableColumn id="17" xr3:uid="{00000000-0010-0000-1900-000011000000}" name="2015 r._x000a__x000a_r_x000a__x000a_M" dataDxfId="901"/>
    <tableColumn id="18" xr3:uid="{00000000-0010-0000-1900-000012000000}" name="Kolumna1" dataDxfId="900"/>
    <tableColumn id="19" xr3:uid="{00000000-0010-0000-1900-000013000000}" name="2015 r._x000a__x000a_r_x000a__x000a_K" dataDxfId="899"/>
    <tableColumn id="20" xr3:uid="{00000000-0010-0000-1900-000014000000}" name="2015 r._x000a__x000a_s_x000a__x000a_Ogółem" dataDxfId="898"/>
    <tableColumn id="21" xr3:uid="{00000000-0010-0000-1900-000015000000}" name="2015 r._x000a__x000a_s_x000a__x000a_M" dataDxfId="897"/>
    <tableColumn id="22" xr3:uid="{00000000-0010-0000-1900-000016000000}" name="2015 r._x000a__x000a_s_x000a__x000a_K" dataDxfId="896"/>
    <tableColumn id="23" xr3:uid="{00000000-0010-0000-1900-000017000000}" name="2016 r._x000a__x000a_r_x000a__x000a_Ogółem" dataDxfId="895"/>
    <tableColumn id="24" xr3:uid="{00000000-0010-0000-1900-000018000000}" name="2016 r._x000a__x000a_r_x000a__x000a_M" dataDxfId="894"/>
    <tableColumn id="25" xr3:uid="{00000000-0010-0000-1900-000019000000}" name="2016 r._x000a__x000a_r_x000a__x000a_K" dataDxfId="893"/>
    <tableColumn id="26" xr3:uid="{00000000-0010-0000-1900-00001A000000}" name="2016 r._x000a__x000a_s_x000a__x000a_Ogółem" dataDxfId="892"/>
    <tableColumn id="27" xr3:uid="{00000000-0010-0000-1900-00001B000000}" name="2016 r._x000a__x000a_s_x000a__x000a_M" dataDxfId="891"/>
    <tableColumn id="28" xr3:uid="{00000000-0010-0000-1900-00001C000000}" name="2016 r._x000a__x000a_s_x000a__x000a_K" dataDxfId="890"/>
    <tableColumn id="29" xr3:uid="{00000000-0010-0000-1900-00001D000000}" name="2017 r._x000a__x000a_r_x000a__x000a_Ogółem" dataDxfId="889"/>
    <tableColumn id="30" xr3:uid="{00000000-0010-0000-1900-00001E000000}" name="2017 r._x000a__x000a_r_x000a__x000a_M" dataDxfId="888"/>
    <tableColumn id="31" xr3:uid="{00000000-0010-0000-1900-00001F000000}" name="2017 r._x000a__x000a_r_x000a__x000a_K" dataDxfId="887"/>
    <tableColumn id="32" xr3:uid="{00000000-0010-0000-1900-000020000000}" name="2017 r._x000a__x000a_s_x000a__x000a_Ogółem" dataDxfId="886"/>
    <tableColumn id="33" xr3:uid="{00000000-0010-0000-1900-000021000000}" name="2017 r._x000a__x000a_s_x000a__x000a_M" dataDxfId="885"/>
    <tableColumn id="34" xr3:uid="{00000000-0010-0000-1900-000022000000}" name="2017 r._x000a__x000a_s_x000a__x000a_K" dataDxfId="884"/>
    <tableColumn id="35" xr3:uid="{00000000-0010-0000-1900-000023000000}" name="2018 r._x000a__x000a_r_x000a__x000a_Ogółem" dataDxfId="883"/>
    <tableColumn id="36" xr3:uid="{00000000-0010-0000-1900-000024000000}" name="2018 r._x000a__x000a_r_x000a__x000a_M" dataDxfId="882"/>
    <tableColumn id="37" xr3:uid="{00000000-0010-0000-1900-000025000000}" name="2018 r._x000a__x000a_r_x000a__x000a_K" dataDxfId="881"/>
    <tableColumn id="38" xr3:uid="{00000000-0010-0000-1900-000026000000}" name="2018 r._x000a__x000a_s_x000a__x000a_Ogółem" dataDxfId="880"/>
    <tableColumn id="39" xr3:uid="{00000000-0010-0000-1900-000027000000}" name="2018 r._x000a__x000a_s_x000a__x000a_M" dataDxfId="879"/>
    <tableColumn id="40" xr3:uid="{00000000-0010-0000-1900-000028000000}" name="2018 r._x000a__x000a_s_x000a__x000a_K" dataDxfId="878"/>
    <tableColumn id="47" xr3:uid="{00000000-0010-0000-1900-00002F000000}" name="2019 r._x000a__x000a_r_x000a__x000a_Ogółem" dataDxfId="877"/>
    <tableColumn id="48" xr3:uid="{00000000-0010-0000-1900-000030000000}" name="2019 r._x000a__x000a_r_x000a__x000a_M" dataDxfId="876"/>
    <tableColumn id="49" xr3:uid="{00000000-0010-0000-1900-000031000000}" name="2019 r._x000a__x000a_r_x000a__x000a_K" dataDxfId="875"/>
    <tableColumn id="44" xr3:uid="{00000000-0010-0000-1900-00002C000000}" name="2019 r._x000a__x000a_s_x000a__x000a_Ogółem" dataDxfId="874"/>
    <tableColumn id="45" xr3:uid="{00000000-0010-0000-1900-00002D000000}" name="2019 r._x000a__x000a_s_x000a__x000a_M" dataDxfId="873"/>
    <tableColumn id="46" xr3:uid="{00000000-0010-0000-1900-00002E000000}" name="2019 r._x000a__x000a_s_x000a__x000a_K" dataDxfId="872"/>
    <tableColumn id="41" xr3:uid="{00000000-0010-0000-1900-000029000000}" name="2020 r._x000a__x000a_r_x000a__x000a_Ogółem" dataDxfId="871" dataCellStyle="Procentowy"/>
    <tableColumn id="42" xr3:uid="{00000000-0010-0000-1900-00002A000000}" name="2020 r._x000a__x000a_r_x000a__x000a_M" dataDxfId="870"/>
    <tableColumn id="43" xr3:uid="{00000000-0010-0000-1900-00002B000000}" name="2020 r._x000a__x000a_r_x000a__x000a_K" dataDxfId="869"/>
    <tableColumn id="50" xr3:uid="{00000000-0010-0000-1900-000032000000}" name="2020 r._x000a__x000a_s_x000a__x000a_Ogółem" dataDxfId="868"/>
    <tableColumn id="51" xr3:uid="{00000000-0010-0000-1900-000033000000}" name="2020 r._x000a__x000a_s_x000a__x000a_M" dataDxfId="867"/>
    <tableColumn id="52" xr3:uid="{00000000-0010-0000-1900-000034000000}" name="2020 r._x000a__x000a_s_x000a__x000a_K" dataDxfId="866"/>
    <tableColumn id="56" xr3:uid="{5A782439-5BEE-4C5C-A5A7-FCCF6A1E1147}" name="2021 r.  r  Ogółem" dataDxfId="865" dataCellStyle="Procentowy"/>
    <tableColumn id="57" xr3:uid="{4AD46179-D68F-4A7C-8EE7-F0E224DF1F36}" name="2021 r.  r  M" dataDxfId="864"/>
    <tableColumn id="58" xr3:uid="{B897DBC8-6982-4C89-A5CF-DF75716A0E7B}" name="2021 r.  r  K" dataDxfId="863"/>
    <tableColumn id="59" xr3:uid="{026D1687-F2B5-4264-8006-8CC6C56B100B}" name="2021 r.  s  Ogółem" dataDxfId="862"/>
    <tableColumn id="60" xr3:uid="{A8BD3D77-A2C5-4C30-95B3-508F46C2D1A2}" name="2021 r.  s  M" dataDxfId="861"/>
    <tableColumn id="61" xr3:uid="{7ADB8015-3E86-4CA2-ACA2-AAB5992CBF2E}" name="2021 r.  s  K" dataDxfId="860"/>
    <tableColumn id="62" xr3:uid="{79CFC5C3-8832-4848-9F19-EF9458788C2B}" name="2022 r._x000a__x000a_r_x000a__x000a_Ogółem" dataDxfId="859"/>
    <tableColumn id="63" xr3:uid="{6ECEA935-2EA1-4998-9A1F-946DB05CB672}" name="2022 r._x000a__x000a_r_x000a__x000a_M" dataDxfId="858"/>
    <tableColumn id="64" xr3:uid="{14D49AAB-FDC9-43B4-968D-4EA15632511F}" name="2022 r._x000a__x000a_r_x000a__x000a_K" dataDxfId="857"/>
    <tableColumn id="65" xr3:uid="{5A81F1E7-EBE7-419D-975E-EE740F38BB03}" name="2022 r._x000a__x000a_s_x000a__x000a_Ogółem" dataDxfId="856"/>
    <tableColumn id="66" xr3:uid="{906C28B3-7419-4DE8-A22B-410C8D28166F}" name="2022 r._x000a__x000a_s_x000a__x000a_M" dataDxfId="855"/>
    <tableColumn id="67" xr3:uid="{3BCDAC35-B438-42FB-B2E9-64CCF33658B1}" name="2022 r._x000a__x000a_s_x000a__x000a_K" dataDxfId="854"/>
    <tableColumn id="68" xr3:uid="{7971AB08-9276-48FA-A51C-E9D1671B351F}" name="2023 r._x000a__x000a_r_x000a__x000a_Ogółem" dataDxfId="853"/>
    <tableColumn id="69" xr3:uid="{247DFBCB-5FAC-4CA4-A3C0-883D7ACB82E7}" name="2023 r._x000a__x000a_r_x000a__x000a_M" dataDxfId="852"/>
    <tableColumn id="70" xr3:uid="{08E5F3A4-432C-44B4-AECD-32EA4AC49968}" name="2023 r._x000a__x000a_r_x000a__x000a_K" dataDxfId="851"/>
    <tableColumn id="71" xr3:uid="{7EBC8E9E-6E1D-4D52-8C0A-ADF5E3C61498}" name="2023 r._x000a__x000a_s_x000a__x000a_Ogółem" dataDxfId="850"/>
    <tableColumn id="72" xr3:uid="{D546139B-AB43-46E0-9CAD-BC2BAE425497}" name="2023 r._x000a__x000a_s_x000a__x000a_M" dataDxfId="849"/>
    <tableColumn id="73" xr3:uid="{EF8E9ADC-CAA5-492F-8654-044E108C42EC}" name="2023 r._x000a__x000a_s_x000a__x000a_K" dataDxfId="848"/>
    <tableColumn id="53" xr3:uid="{00000000-0010-0000-1900-000035000000}" name="Wskaźnik osiągnięć_x000a__x000a_Ogółem" dataDxfId="847" dataCellStyle="Procentowy"/>
    <tableColumn id="54" xr3:uid="{00000000-0010-0000-1900-000036000000}" name="Wskaźnik osiągnięć_x000a__x000a_M" dataDxfId="846"/>
    <tableColumn id="55" xr3:uid="{00000000-0010-0000-1900-000037000000}" name="Wskaźnik osiągnięć_x000a__x000a_K" dataDxfId="845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8vii" altTextSummary="W tabeli ujęto wskaźniki rezultatu specyficzne dla programu realizowane w Osi IV w Priorytecie inwestycyjnym: 8vii 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"/>
    </ext>
  </extLst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A000000}" name="Tabela26" displayName="Tabela26" ref="A142:BU154" totalsRowShown="0" headerRowDxfId="844" dataDxfId="842" headerRowBorderDxfId="843" tableBorderDxfId="841">
  <tableColumns count="73">
    <tableColumn id="1" xr3:uid="{00000000-0010-0000-1A00-000001000000}" name="NR IDENTYFIKACYJNY" dataDxfId="840"/>
    <tableColumn id="2" xr3:uid="{00000000-0010-0000-1A00-000002000000}" name="Wskaźnik" dataDxfId="839"/>
    <tableColumn id="3" xr3:uid="{00000000-0010-0000-1A00-000003000000}" name="EFS/Inicjatywa na rzecz zatrudnienia ludzi młodych" dataDxfId="838"/>
    <tableColumn id="4" xr3:uid="{00000000-0010-0000-1A00-000004000000}" name="Kategoria regionu (w stosownych przypadkach)" dataDxfId="837"/>
    <tableColumn id="5" xr3:uid="{00000000-0010-0000-1A00-000005000000}" name="Jednostka miary dla wskaźnika" dataDxfId="836"/>
    <tableColumn id="6" xr3:uid="{00000000-0010-0000-1A00-000006000000}" name="Jednostka miary dla wartości bazowej i docelowej" dataDxfId="835"/>
    <tableColumn id="7" xr3:uid="{00000000-0010-0000-1A00-000007000000}" name="Wartość docelowa (2023 r.)_x000a__x000a_Ogółem" dataDxfId="834"/>
    <tableColumn id="8" xr3:uid="{00000000-0010-0000-1A00-000008000000}" name="Wartość docelowa (2023 r.)_x000a__x000a_M" dataDxfId="833"/>
    <tableColumn id="9" xr3:uid="{00000000-0010-0000-1A00-000009000000}" name="Wartość docelowa (2023 r.)_x000a__x000a_K" dataDxfId="832"/>
    <tableColumn id="10" xr3:uid="{00000000-0010-0000-1A00-00000A000000}" name="2014 r._x000a__x000a_r_x000a__x000a_Ogółem" dataDxfId="831"/>
    <tableColumn id="11" xr3:uid="{00000000-0010-0000-1A00-00000B000000}" name="2014 r._x000a__x000a_r_x000a__x000a_M" dataDxfId="830"/>
    <tableColumn id="12" xr3:uid="{00000000-0010-0000-1A00-00000C000000}" name="2014 r._x000a__x000a_r_x000a__x000a_K_x000a_" dataDxfId="829"/>
    <tableColumn id="13" xr3:uid="{00000000-0010-0000-1A00-00000D000000}" name="2014 r._x000a__x000a_s_x000a__x000a_Ogółem" dataDxfId="828"/>
    <tableColumn id="14" xr3:uid="{00000000-0010-0000-1A00-00000E000000}" name="2014 r._x000a__x000a_s_x000a__x000a_M" dataDxfId="827"/>
    <tableColumn id="15" xr3:uid="{00000000-0010-0000-1A00-00000F000000}" name="2014 r._x000a__x000a_s_x000a__x000a_K" dataDxfId="826"/>
    <tableColumn id="16" xr3:uid="{00000000-0010-0000-1A00-000010000000}" name="2015 r._x000a__x000a_r_x000a__x000a_Ogółem" dataDxfId="825"/>
    <tableColumn id="17" xr3:uid="{00000000-0010-0000-1A00-000011000000}" name="2015 r._x000a__x000a_r_x000a__x000a_M" dataDxfId="824"/>
    <tableColumn id="18" xr3:uid="{00000000-0010-0000-1A00-000012000000}" name="Kolumna1" dataDxfId="823"/>
    <tableColumn id="19" xr3:uid="{00000000-0010-0000-1A00-000013000000}" name="2015 r._x000a__x000a_r_x000a__x000a_K" dataDxfId="822"/>
    <tableColumn id="20" xr3:uid="{00000000-0010-0000-1A00-000014000000}" name="2015 r._x000a__x000a_s_x000a__x000a_Ogółem" dataDxfId="821"/>
    <tableColumn id="21" xr3:uid="{00000000-0010-0000-1A00-000015000000}" name="2015 r._x000a__x000a_s_x000a__x000a_M" dataDxfId="820"/>
    <tableColumn id="22" xr3:uid="{00000000-0010-0000-1A00-000016000000}" name="2015 r._x000a__x000a_s_x000a__x000a_K" dataDxfId="819"/>
    <tableColumn id="23" xr3:uid="{00000000-0010-0000-1A00-000017000000}" name="2016 r._x000a__x000a_r_x000a__x000a_Ogółem" dataDxfId="818"/>
    <tableColumn id="24" xr3:uid="{00000000-0010-0000-1A00-000018000000}" name="2016 r._x000a__x000a_r_x000a__x000a_M" dataDxfId="817"/>
    <tableColumn id="25" xr3:uid="{00000000-0010-0000-1A00-000019000000}" name="2016 r._x000a__x000a_r_x000a__x000a_K" dataDxfId="816"/>
    <tableColumn id="26" xr3:uid="{00000000-0010-0000-1A00-00001A000000}" name="2016 r._x000a__x000a_s_x000a__x000a_Ogółem" dataDxfId="815"/>
    <tableColumn id="27" xr3:uid="{00000000-0010-0000-1A00-00001B000000}" name="2016 r._x000a__x000a_s_x000a__x000a_M" dataDxfId="814"/>
    <tableColumn id="28" xr3:uid="{00000000-0010-0000-1A00-00001C000000}" name="2016 r._x000a__x000a_s_x000a__x000a_K" dataDxfId="813"/>
    <tableColumn id="29" xr3:uid="{00000000-0010-0000-1A00-00001D000000}" name="2017 r._x000a__x000a_r_x000a__x000a_Ogółem" dataDxfId="812"/>
    <tableColumn id="30" xr3:uid="{00000000-0010-0000-1A00-00001E000000}" name="2017 r._x000a__x000a_r_x000a__x000a_M" dataDxfId="811"/>
    <tableColumn id="31" xr3:uid="{00000000-0010-0000-1A00-00001F000000}" name="2017 r._x000a__x000a_r_x000a__x000a_K" dataDxfId="810"/>
    <tableColumn id="32" xr3:uid="{00000000-0010-0000-1A00-000020000000}" name="2017 r._x000a__x000a_s_x000a__x000a_Ogółem" dataDxfId="809"/>
    <tableColumn id="33" xr3:uid="{00000000-0010-0000-1A00-000021000000}" name="2017 r._x000a__x000a_s_x000a__x000a_M" dataDxfId="808"/>
    <tableColumn id="34" xr3:uid="{00000000-0010-0000-1A00-000022000000}" name="2017 r._x000a__x000a_s_x000a__x000a_K" dataDxfId="807"/>
    <tableColumn id="35" xr3:uid="{00000000-0010-0000-1A00-000023000000}" name="2018 r._x000a__x000a_r_x000a__x000a_Ogółem" dataDxfId="806"/>
    <tableColumn id="36" xr3:uid="{00000000-0010-0000-1A00-000024000000}" name="2018 r._x000a__x000a_r_x000a__x000a_M" dataDxfId="805"/>
    <tableColumn id="37" xr3:uid="{00000000-0010-0000-1A00-000025000000}" name="2018 r._x000a__x000a_r_x000a__x000a_K" dataDxfId="804"/>
    <tableColumn id="38" xr3:uid="{00000000-0010-0000-1A00-000026000000}" name="2018 r._x000a__x000a_s_x000a__x000a_Ogółem" dataDxfId="803"/>
    <tableColumn id="39" xr3:uid="{00000000-0010-0000-1A00-000027000000}" name="2018 r._x000a__x000a_s_x000a__x000a_M" dataDxfId="802"/>
    <tableColumn id="40" xr3:uid="{00000000-0010-0000-1A00-000028000000}" name="2018 r._x000a__x000a_s_x000a__x000a_K" dataDxfId="801"/>
    <tableColumn id="47" xr3:uid="{00000000-0010-0000-1A00-00002F000000}" name="2019 r._x000a__x000a_r_x000a__x000a_Ogółem" dataDxfId="800"/>
    <tableColumn id="48" xr3:uid="{00000000-0010-0000-1A00-000030000000}" name="2019 r._x000a__x000a_r_x000a__x000a_M" dataDxfId="799"/>
    <tableColumn id="49" xr3:uid="{00000000-0010-0000-1A00-000031000000}" name="2019 r._x000a__x000a_r_x000a__x000a_K" dataDxfId="798"/>
    <tableColumn id="44" xr3:uid="{00000000-0010-0000-1A00-00002C000000}" name="2019 r._x000a__x000a_s_x000a__x000a_Ogółem" dataDxfId="797"/>
    <tableColumn id="45" xr3:uid="{00000000-0010-0000-1A00-00002D000000}" name="2019 r._x000a__x000a_s_x000a__x000a_M" dataDxfId="796"/>
    <tableColumn id="46" xr3:uid="{00000000-0010-0000-1A00-00002E000000}" name="2019 r._x000a__x000a_s_x000a__x000a_K" dataDxfId="795"/>
    <tableColumn id="41" xr3:uid="{00000000-0010-0000-1A00-000029000000}" name="2020 r._x000a__x000a_r_x000a__x000a_Ogółem" dataDxfId="794" dataCellStyle="Procentowy"/>
    <tableColumn id="42" xr3:uid="{00000000-0010-0000-1A00-00002A000000}" name="2020 r._x000a__x000a_r_x000a__x000a_M" dataDxfId="793"/>
    <tableColumn id="43" xr3:uid="{00000000-0010-0000-1A00-00002B000000}" name="2020 r._x000a__x000a_r_x000a__x000a_K" dataDxfId="792"/>
    <tableColumn id="50" xr3:uid="{00000000-0010-0000-1A00-000032000000}" name="2020 r._x000a__x000a_s_x000a__x000a_Ogółem" dataDxfId="791"/>
    <tableColumn id="51" xr3:uid="{00000000-0010-0000-1A00-000033000000}" name="2020 r._x000a__x000a_s_x000a__x000a_M" dataDxfId="790"/>
    <tableColumn id="52" xr3:uid="{00000000-0010-0000-1A00-000034000000}" name="2020 r._x000a__x000a_s_x000a__x000a_K" dataDxfId="789"/>
    <tableColumn id="56" xr3:uid="{56235FF3-6962-40FD-BE9B-B6F9D3B4B462}" name="2021 r.  r  Ogółem" dataDxfId="788"/>
    <tableColumn id="57" xr3:uid="{CD4477F0-34AA-4F73-8131-8C48EB9F938A}" name="2021 r.  r  M" dataDxfId="787"/>
    <tableColumn id="58" xr3:uid="{DFFB1D30-05D4-4C56-AF10-DD4AD34E0608}" name="2021 r.  r  K" dataDxfId="786"/>
    <tableColumn id="59" xr3:uid="{6929939C-8BF7-491D-809A-28517CD25CC3}" name="2021 r.  s  Ogółem" dataDxfId="785"/>
    <tableColumn id="60" xr3:uid="{C22A92BE-60E8-4A58-9403-302F8C302F58}" name="2021 r.  s  M" dataDxfId="784"/>
    <tableColumn id="61" xr3:uid="{80E9E460-E07D-482F-B70D-CBBEAC0EFC0E}" name="2021 r.  s  K" dataDxfId="783"/>
    <tableColumn id="62" xr3:uid="{94FBC8BE-2BB1-44F8-9C0A-60C45817E097}" name="2022 r._x000a__x000a_r_x000a__x000a_Ogółem" dataDxfId="782"/>
    <tableColumn id="63" xr3:uid="{B51D12A2-6A89-42ED-9CB9-D6491E408EB7}" name="2022 r._x000a__x000a_r_x000a__x000a_M" dataDxfId="781"/>
    <tableColumn id="64" xr3:uid="{CCDB389D-F7C8-4CEA-AB92-875CFFE58F7A}" name="2022 r._x000a__x000a_r_x000a__x000a_K" dataDxfId="780"/>
    <tableColumn id="65" xr3:uid="{DF133457-59BB-4246-B678-E155FD155813}" name="2022 r._x000a__x000a_s_x000a__x000a_Ogółem" dataDxfId="779"/>
    <tableColumn id="66" xr3:uid="{329EF2E4-D3A6-4092-9DDC-2963372D309C}" name="2022 r._x000a__x000a_s_x000a__x000a_M" dataDxfId="778"/>
    <tableColumn id="67" xr3:uid="{DEDF8817-35CB-4F4E-A062-62A42D53D61A}" name="2022 r._x000a__x000a_s_x000a__x000a_K" dataDxfId="777"/>
    <tableColumn id="68" xr3:uid="{DCB35F96-7B6D-4C58-90DA-E32C654A501D}" name="2023 r._x000a__x000a_r_x000a__x000a_Ogółem" dataDxfId="776"/>
    <tableColumn id="69" xr3:uid="{940D1E2E-0BA9-4271-84FF-5957A1C416A9}" name="2023 r._x000a__x000a_r_x000a__x000a_M" dataDxfId="775"/>
    <tableColumn id="70" xr3:uid="{4EE07BC3-1657-4533-A587-027B25177DE1}" name="2023 r._x000a__x000a_r_x000a__x000a_K" dataDxfId="774"/>
    <tableColumn id="71" xr3:uid="{6E16AC5B-E256-41C1-B627-B2357BD07E01}" name="2023 r._x000a__x000a_s_x000a__x000a_Ogółem" dataDxfId="773"/>
    <tableColumn id="72" xr3:uid="{49AE6032-9A7C-4668-8D1C-457A16B4305A}" name="2023 r._x000a__x000a_s_x000a__x000a_M" dataDxfId="772"/>
    <tableColumn id="73" xr3:uid="{70C4D214-7327-4040-85B6-51B72AB3B7E0}" name="2023 r._x000a__x000a_s_x000a__x000a_K" dataDxfId="771"/>
    <tableColumn id="53" xr3:uid="{00000000-0010-0000-1A00-000035000000}" name="Wskaźnik osiągnięć_x000a__x000a_Ogółem" dataDxfId="770" dataCellStyle="Procentowy">
      <calculatedColumnFormula>BD143/G143</calculatedColumnFormula>
    </tableColumn>
    <tableColumn id="54" xr3:uid="{00000000-0010-0000-1A00-000036000000}" name="Wskaźnik osiągnięć_x000a__x000a_M" dataDxfId="769"/>
    <tableColumn id="55" xr3:uid="{00000000-0010-0000-1A00-000037000000}" name="Wskaźnik osiągnięć_x000a__x000a_K" dataDxfId="768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9i" altTextSummary="W tabeli ujęto wskaźniki rezultatu specyficzne dla programu realizowane w Osi IV w Priorytecie inwestycyjnym: 9i aktywne włączenie, w tym z myślą o promowaniu równych szans oraz aktywnego uczestnictwa i zwiększaniu szans na zatrudnienie"/>
    </ext>
  </extLst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B000000}" name="Tabela27" displayName="Tabela27" ref="A163:BU175" totalsRowShown="0" headerRowDxfId="767" dataDxfId="765" headerRowBorderDxfId="766" tableBorderDxfId="764">
  <tableColumns count="73">
    <tableColumn id="1" xr3:uid="{00000000-0010-0000-1B00-000001000000}" name="NR IDENTYFIKACYJNY" dataDxfId="763"/>
    <tableColumn id="2" xr3:uid="{00000000-0010-0000-1B00-000002000000}" name="Wskaźnik" dataDxfId="762"/>
    <tableColumn id="3" xr3:uid="{00000000-0010-0000-1B00-000003000000}" name="EFS/Inicjatywa na rzecz zatrudnienia ludzi młodych" dataDxfId="761"/>
    <tableColumn id="4" xr3:uid="{00000000-0010-0000-1B00-000004000000}" name="Kategoria regionu (w stosownych przypadkach)" dataDxfId="760"/>
    <tableColumn id="5" xr3:uid="{00000000-0010-0000-1B00-000005000000}" name="Jednostka miary dla wskaźnika" dataDxfId="759"/>
    <tableColumn id="6" xr3:uid="{00000000-0010-0000-1B00-000006000000}" name="Jednostka miary dla wartości bazowej i docelowej" dataDxfId="758"/>
    <tableColumn id="7" xr3:uid="{00000000-0010-0000-1B00-000007000000}" name="Wartość docelowa (2023 r.)_x000a__x000a_Ogółem" dataDxfId="757"/>
    <tableColumn id="8" xr3:uid="{00000000-0010-0000-1B00-000008000000}" name="Wartość docelowa (2023 r.)_x000a__x000a_M" dataDxfId="756"/>
    <tableColumn id="9" xr3:uid="{00000000-0010-0000-1B00-000009000000}" name="Wartość docelowa (2023 r.)_x000a__x000a_K" dataDxfId="755"/>
    <tableColumn id="10" xr3:uid="{00000000-0010-0000-1B00-00000A000000}" name="2014 r._x000a__x000a_r_x000a__x000a_Ogółem" dataDxfId="754"/>
    <tableColumn id="11" xr3:uid="{00000000-0010-0000-1B00-00000B000000}" name="2014 r._x000a__x000a_r_x000a__x000a_M" dataDxfId="753"/>
    <tableColumn id="12" xr3:uid="{00000000-0010-0000-1B00-00000C000000}" name="2014 r._x000a__x000a_r_x000a__x000a_K_x000a_" dataDxfId="752"/>
    <tableColumn id="13" xr3:uid="{00000000-0010-0000-1B00-00000D000000}" name="2014 r._x000a__x000a_s_x000a__x000a_Ogółem" dataDxfId="751"/>
    <tableColumn id="14" xr3:uid="{00000000-0010-0000-1B00-00000E000000}" name="2014 r._x000a__x000a_s_x000a__x000a_M" dataDxfId="750"/>
    <tableColumn id="15" xr3:uid="{00000000-0010-0000-1B00-00000F000000}" name="2014 r._x000a__x000a_s_x000a__x000a_K" dataDxfId="749"/>
    <tableColumn id="16" xr3:uid="{00000000-0010-0000-1B00-000010000000}" name="2015 r._x000a__x000a_r_x000a__x000a_Ogółem" dataDxfId="748"/>
    <tableColumn id="17" xr3:uid="{00000000-0010-0000-1B00-000011000000}" name="2015 r._x000a__x000a_r_x000a__x000a_M" dataDxfId="747"/>
    <tableColumn id="18" xr3:uid="{00000000-0010-0000-1B00-000012000000}" name="Kolumna1" dataDxfId="746"/>
    <tableColumn id="19" xr3:uid="{00000000-0010-0000-1B00-000013000000}" name="2015 r._x000a__x000a_r_x000a__x000a_K" dataDxfId="745"/>
    <tableColumn id="20" xr3:uid="{00000000-0010-0000-1B00-000014000000}" name="2015 r._x000a__x000a_s_x000a__x000a_Ogółem" dataDxfId="744"/>
    <tableColumn id="21" xr3:uid="{00000000-0010-0000-1B00-000015000000}" name="2015 r._x000a__x000a_s_x000a__x000a_M" dataDxfId="743"/>
    <tableColumn id="22" xr3:uid="{00000000-0010-0000-1B00-000016000000}" name="2015 r._x000a__x000a_s_x000a__x000a_K" dataDxfId="742"/>
    <tableColumn id="23" xr3:uid="{00000000-0010-0000-1B00-000017000000}" name="2016 r._x000a__x000a_r_x000a__x000a_Ogółem" dataDxfId="741"/>
    <tableColumn id="24" xr3:uid="{00000000-0010-0000-1B00-000018000000}" name="2016 r._x000a__x000a_r_x000a__x000a_M" dataDxfId="740"/>
    <tableColumn id="25" xr3:uid="{00000000-0010-0000-1B00-000019000000}" name="2016 r._x000a__x000a_r_x000a__x000a_K" dataDxfId="739"/>
    <tableColumn id="26" xr3:uid="{00000000-0010-0000-1B00-00001A000000}" name="2016 r._x000a__x000a_s_x000a__x000a_Ogółem" dataDxfId="738"/>
    <tableColumn id="27" xr3:uid="{00000000-0010-0000-1B00-00001B000000}" name="2016 r._x000a__x000a_s_x000a__x000a_M" dataDxfId="737"/>
    <tableColumn id="28" xr3:uid="{00000000-0010-0000-1B00-00001C000000}" name="2016 r._x000a__x000a_s_x000a__x000a_K" dataDxfId="736"/>
    <tableColumn id="29" xr3:uid="{00000000-0010-0000-1B00-00001D000000}" name="2017 r._x000a__x000a_r_x000a__x000a_Ogółem" dataDxfId="735"/>
    <tableColumn id="30" xr3:uid="{00000000-0010-0000-1B00-00001E000000}" name="2017 r._x000a__x000a_r_x000a__x000a_M" dataDxfId="734"/>
    <tableColumn id="31" xr3:uid="{00000000-0010-0000-1B00-00001F000000}" name="2017 r._x000a__x000a_r_x000a__x000a_K" dataDxfId="733"/>
    <tableColumn id="32" xr3:uid="{00000000-0010-0000-1B00-000020000000}" name="2017 r._x000a__x000a_s_x000a__x000a_Ogółem" dataDxfId="732"/>
    <tableColumn id="33" xr3:uid="{00000000-0010-0000-1B00-000021000000}" name="2017 r._x000a__x000a_s_x000a__x000a_M" dataDxfId="731"/>
    <tableColumn id="34" xr3:uid="{00000000-0010-0000-1B00-000022000000}" name="2017 r._x000a__x000a_s_x000a__x000a_K" dataDxfId="730"/>
    <tableColumn id="35" xr3:uid="{00000000-0010-0000-1B00-000023000000}" name="2018 r._x000a__x000a_r_x000a__x000a_Ogółem" dataDxfId="729"/>
    <tableColumn id="36" xr3:uid="{00000000-0010-0000-1B00-000024000000}" name="2018 r._x000a__x000a_r_x000a__x000a_M" dataDxfId="728"/>
    <tableColumn id="37" xr3:uid="{00000000-0010-0000-1B00-000025000000}" name="2018 r._x000a__x000a_r_x000a__x000a_K" dataDxfId="727"/>
    <tableColumn id="38" xr3:uid="{00000000-0010-0000-1B00-000026000000}" name="2018 r._x000a__x000a_s_x000a__x000a_Ogółem" dataDxfId="726"/>
    <tableColumn id="39" xr3:uid="{00000000-0010-0000-1B00-000027000000}" name="2018 r._x000a__x000a_s_x000a__x000a_M" dataDxfId="725"/>
    <tableColumn id="40" xr3:uid="{00000000-0010-0000-1B00-000028000000}" name="2018 r._x000a__x000a_s_x000a__x000a_K" dataDxfId="724"/>
    <tableColumn id="47" xr3:uid="{00000000-0010-0000-1B00-00002F000000}" name="2019 r._x000a__x000a_r_x000a__x000a_Ogółem" dataDxfId="723"/>
    <tableColumn id="48" xr3:uid="{00000000-0010-0000-1B00-000030000000}" name="2019 r._x000a__x000a_r_x000a__x000a_M" dataDxfId="722"/>
    <tableColumn id="49" xr3:uid="{00000000-0010-0000-1B00-000031000000}" name="2019 r._x000a__x000a_r_x000a__x000a_K" dataDxfId="721"/>
    <tableColumn id="44" xr3:uid="{00000000-0010-0000-1B00-00002C000000}" name="2019 r._x000a__x000a_s_x000a__x000a_Ogółem" dataDxfId="720"/>
    <tableColumn id="45" xr3:uid="{00000000-0010-0000-1B00-00002D000000}" name="2019 r._x000a__x000a_s_x000a__x000a_M" dataDxfId="719"/>
    <tableColumn id="46" xr3:uid="{00000000-0010-0000-1B00-00002E000000}" name="2019 r._x000a__x000a_s_x000a__x000a_K" dataDxfId="718"/>
    <tableColumn id="41" xr3:uid="{00000000-0010-0000-1B00-000029000000}" name="2020 r._x000a__x000a_r_x000a__x000a_Ogółem" dataDxfId="717" dataCellStyle="Procentowy"/>
    <tableColumn id="42" xr3:uid="{00000000-0010-0000-1B00-00002A000000}" name="2020 r._x000a__x000a_r_x000a__x000a_M" dataDxfId="716"/>
    <tableColumn id="43" xr3:uid="{00000000-0010-0000-1B00-00002B000000}" name="2020 r._x000a__x000a_r_x000a__x000a_K" dataDxfId="715"/>
    <tableColumn id="50" xr3:uid="{00000000-0010-0000-1B00-000032000000}" name="2020 r._x000a__x000a_s_x000a__x000a_Ogółem" dataDxfId="714"/>
    <tableColumn id="51" xr3:uid="{00000000-0010-0000-1B00-000033000000}" name="2020 r._x000a__x000a_s_x000a__x000a_M" dataDxfId="713"/>
    <tableColumn id="52" xr3:uid="{00000000-0010-0000-1B00-000034000000}" name="2020 r._x000a__x000a_s_x000a__x000a_K" dataDxfId="712"/>
    <tableColumn id="56" xr3:uid="{AD0C1BEB-578E-4A57-A240-00887710B10D}" name="2021 r.  r  Ogółem" dataDxfId="711" dataCellStyle="Procentowy"/>
    <tableColumn id="57" xr3:uid="{80C4CABD-9BA2-4732-BBB4-1C860B76F28B}" name="2021 r.  r  M" dataDxfId="710"/>
    <tableColumn id="58" xr3:uid="{FDDAF54E-47FB-425D-AB53-EC6E51776014}" name="2021 r.  r  K" dataDxfId="709"/>
    <tableColumn id="59" xr3:uid="{D9B463D1-FDAA-4076-B60A-083CA03009A1}" name="2021 r.  s  Ogółem" dataDxfId="708"/>
    <tableColumn id="60" xr3:uid="{C93E2108-2EAA-462A-B502-74CBCA0282F0}" name="2021 r.  s  M" dataDxfId="707"/>
    <tableColumn id="61" xr3:uid="{5D719BD8-62C5-4B93-9A79-C6D6B531518C}" name="2021 r.  s  K" dataDxfId="706"/>
    <tableColumn id="62" xr3:uid="{0C0B591C-8AB1-4EB0-808C-4E7A39493213}" name="2022 r._x000a__x000a_r_x000a__x000a_Ogółem" dataDxfId="705"/>
    <tableColumn id="63" xr3:uid="{CACB9AD9-6AF8-4453-B2F0-F992EEEECAD3}" name="2022 r._x000a__x000a_r_x000a__x000a_M" dataDxfId="704"/>
    <tableColumn id="64" xr3:uid="{EC7D2EC6-3BF4-47F7-96CF-D329D733BCA4}" name="2022 r._x000a__x000a_r_x000a__x000a_K" dataDxfId="703"/>
    <tableColumn id="65" xr3:uid="{7F7F5251-D467-47E4-8798-48ADCB546273}" name="2022 r._x000a__x000a_s_x000a__x000a_Ogółem" dataDxfId="702"/>
    <tableColumn id="66" xr3:uid="{F4D03D9B-2C2B-4FED-B38C-9B05A0894D53}" name="2022 r._x000a__x000a_s_x000a__x000a_M" dataDxfId="701"/>
    <tableColumn id="67" xr3:uid="{05C79868-F4DD-4C88-B2AC-67FE0413ED16}" name="2022 r._x000a__x000a_s_x000a__x000a_K" dataDxfId="700"/>
    <tableColumn id="71" xr3:uid="{03A41016-421B-401B-BA6F-7141FBA31D76}" name="2023 r._x000a__x000a_r_x000a__x000a_Ogółem" dataDxfId="699"/>
    <tableColumn id="72" xr3:uid="{62091FBE-B320-4121-AB9A-B07AE58BADFE}" name="2023 r._x000a__x000a_r_x000a__x000a_M" dataDxfId="698"/>
    <tableColumn id="73" xr3:uid="{6CCA6737-7C2A-497C-B480-CDFD5763998A}" name="2023 r._x000a__x000a_r_x000a__x000a_K" dataDxfId="697"/>
    <tableColumn id="68" xr3:uid="{2BD2912C-2301-4E15-8DFE-9949908A9FCC}" name="2023 r._x000a__x000a_s_x000a__x000a_Ogółem" dataDxfId="696"/>
    <tableColumn id="69" xr3:uid="{2977F995-98FE-4FA4-8017-5A153D3C62A2}" name="2023 r._x000a__x000a_s_x000a__x000a_M" dataDxfId="695"/>
    <tableColumn id="70" xr3:uid="{4833AEF8-C4D4-491E-A64B-0DA5C55623CE}" name="2023 r._x000a__x000a_s_x000a__x000a_K" dataDxfId="694"/>
    <tableColumn id="53" xr3:uid="{00000000-0010-0000-1B00-000035000000}" name="Wskaźnik osiągnięć_x000a__x000a_Ogółem" dataDxfId="693" dataCellStyle="Procentowy"/>
    <tableColumn id="54" xr3:uid="{00000000-0010-0000-1B00-000036000000}" name="Wskaźnik osiągnięć_x000a__x000a_M" dataDxfId="692"/>
    <tableColumn id="55" xr3:uid="{00000000-0010-0000-1B00-000037000000}" name="Wskaźnik osiągnięć_x000a__x000a_K" dataDxfId="69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9iv" altTextSummary="W tabeli ujęto wskaźniki rezultatu specyficzne dla programu realizowane w Osi IV w Priorytecie inwestycyjnym: 9iv ułatwianie dostępu do przystępnych cenowo, trwałych oraz wysokiej jakości usług, w tym opieki zdrowotnej i usług socjalnych świadczonych w interesie ogólnym"/>
    </ext>
  </extLst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C000000}" name="Tabela28" displayName="Tabela28" ref="A183:BU195" totalsRowShown="0" headerRowDxfId="690" dataDxfId="688" headerRowBorderDxfId="689" tableBorderDxfId="687">
  <tableColumns count="73">
    <tableColumn id="1" xr3:uid="{00000000-0010-0000-1C00-000001000000}" name="NR IDENTYFIKACYJNY" dataDxfId="686"/>
    <tableColumn id="2" xr3:uid="{00000000-0010-0000-1C00-000002000000}" name="Wskaźnik" dataDxfId="685"/>
    <tableColumn id="3" xr3:uid="{00000000-0010-0000-1C00-000003000000}" name="EFS/Inicjatywa na rzecz zatrudnienia ludzi młodych" dataDxfId="684"/>
    <tableColumn id="4" xr3:uid="{00000000-0010-0000-1C00-000004000000}" name="Kategoria regionu (w stosownych przypadkach)" dataDxfId="683"/>
    <tableColumn id="5" xr3:uid="{00000000-0010-0000-1C00-000005000000}" name="Jednostka miary dla wskaźnika" dataDxfId="682"/>
    <tableColumn id="6" xr3:uid="{00000000-0010-0000-1C00-000006000000}" name="Jednostka miary dla wartości bazowej i docelowej" dataDxfId="681"/>
    <tableColumn id="7" xr3:uid="{00000000-0010-0000-1C00-000007000000}" name="Wartość docelowa (2023 r.)_x000a__x000a_Ogółem" dataDxfId="680"/>
    <tableColumn id="8" xr3:uid="{00000000-0010-0000-1C00-000008000000}" name="Wartość docelowa (2023 r.)_x000a__x000a_M" dataDxfId="679"/>
    <tableColumn id="9" xr3:uid="{00000000-0010-0000-1C00-000009000000}" name="Wartość docelowa (2023 r.)_x000a__x000a_K" dataDxfId="678"/>
    <tableColumn id="10" xr3:uid="{00000000-0010-0000-1C00-00000A000000}" name="2014 r._x000a__x000a_r_x000a__x000a_Ogółem" dataDxfId="677"/>
    <tableColumn id="11" xr3:uid="{00000000-0010-0000-1C00-00000B000000}" name="2014 r._x000a__x000a_r_x000a__x000a_M" dataDxfId="676"/>
    <tableColumn id="12" xr3:uid="{00000000-0010-0000-1C00-00000C000000}" name="2014 r._x000a__x000a_r_x000a__x000a_K_x000a_" dataDxfId="675"/>
    <tableColumn id="13" xr3:uid="{00000000-0010-0000-1C00-00000D000000}" name="2014 r._x000a__x000a_s_x000a__x000a_Ogółem" dataDxfId="674"/>
    <tableColumn id="14" xr3:uid="{00000000-0010-0000-1C00-00000E000000}" name="2014 r._x000a__x000a_s_x000a__x000a_M" dataDxfId="673"/>
    <tableColumn id="15" xr3:uid="{00000000-0010-0000-1C00-00000F000000}" name="2014 r._x000a__x000a_s_x000a__x000a_K" dataDxfId="672"/>
    <tableColumn id="16" xr3:uid="{00000000-0010-0000-1C00-000010000000}" name="2015 r._x000a__x000a_r_x000a__x000a_Ogółem" dataDxfId="671"/>
    <tableColumn id="17" xr3:uid="{00000000-0010-0000-1C00-000011000000}" name="2015 r._x000a__x000a_r_x000a__x000a_M" dataDxfId="670"/>
    <tableColumn id="18" xr3:uid="{00000000-0010-0000-1C00-000012000000}" name="Kolumna1" dataDxfId="669"/>
    <tableColumn id="19" xr3:uid="{00000000-0010-0000-1C00-000013000000}" name="2015 r._x000a__x000a_r_x000a__x000a_K" dataDxfId="668"/>
    <tableColumn id="20" xr3:uid="{00000000-0010-0000-1C00-000014000000}" name="2015 r._x000a__x000a_s_x000a__x000a_Ogółem" dataDxfId="667"/>
    <tableColumn id="21" xr3:uid="{00000000-0010-0000-1C00-000015000000}" name="2015 r._x000a__x000a_s_x000a__x000a_M" dataDxfId="666"/>
    <tableColumn id="22" xr3:uid="{00000000-0010-0000-1C00-000016000000}" name="2015 r._x000a__x000a_s_x000a__x000a_K" dataDxfId="665"/>
    <tableColumn id="23" xr3:uid="{00000000-0010-0000-1C00-000017000000}" name="2016 r._x000a__x000a_r_x000a__x000a_Ogółem" dataDxfId="664"/>
    <tableColumn id="24" xr3:uid="{00000000-0010-0000-1C00-000018000000}" name="2016 r._x000a__x000a_r_x000a__x000a_M" dataDxfId="663"/>
    <tableColumn id="25" xr3:uid="{00000000-0010-0000-1C00-000019000000}" name="2016 r._x000a__x000a_r_x000a__x000a_K" dataDxfId="662"/>
    <tableColumn id="26" xr3:uid="{00000000-0010-0000-1C00-00001A000000}" name="2016 r._x000a__x000a_s_x000a__x000a_Ogółem" dataDxfId="661"/>
    <tableColumn id="27" xr3:uid="{00000000-0010-0000-1C00-00001B000000}" name="2016 r._x000a__x000a_s_x000a__x000a_M" dataDxfId="660"/>
    <tableColumn id="28" xr3:uid="{00000000-0010-0000-1C00-00001C000000}" name="2016 r._x000a__x000a_s_x000a__x000a_K" dataDxfId="659"/>
    <tableColumn id="29" xr3:uid="{00000000-0010-0000-1C00-00001D000000}" name="2017 r._x000a__x000a_r_x000a__x000a_Ogółem" dataDxfId="658"/>
    <tableColumn id="30" xr3:uid="{00000000-0010-0000-1C00-00001E000000}" name="2017 r._x000a__x000a_r_x000a__x000a_M" dataDxfId="657"/>
    <tableColumn id="31" xr3:uid="{00000000-0010-0000-1C00-00001F000000}" name="2017 r._x000a__x000a_r_x000a__x000a_K" dataDxfId="656"/>
    <tableColumn id="32" xr3:uid="{00000000-0010-0000-1C00-000020000000}" name="2017 r._x000a__x000a_s_x000a__x000a_Ogółem" dataDxfId="655"/>
    <tableColumn id="33" xr3:uid="{00000000-0010-0000-1C00-000021000000}" name="2017 r._x000a__x000a_s_x000a__x000a_M" dataDxfId="654"/>
    <tableColumn id="34" xr3:uid="{00000000-0010-0000-1C00-000022000000}" name="2017 r._x000a__x000a_s_x000a__x000a_K" dataDxfId="653"/>
    <tableColumn id="35" xr3:uid="{00000000-0010-0000-1C00-000023000000}" name="2018 r._x000a__x000a_r_x000a__x000a_Ogółem" dataDxfId="652"/>
    <tableColumn id="36" xr3:uid="{00000000-0010-0000-1C00-000024000000}" name="2018 r._x000a__x000a_r_x000a__x000a_M" dataDxfId="651"/>
    <tableColumn id="37" xr3:uid="{00000000-0010-0000-1C00-000025000000}" name="2018 r._x000a__x000a_r_x000a__x000a_K" dataDxfId="650"/>
    <tableColumn id="38" xr3:uid="{00000000-0010-0000-1C00-000026000000}" name="2018 r._x000a__x000a_s_x000a__x000a_Ogółem" dataDxfId="649"/>
    <tableColumn id="39" xr3:uid="{00000000-0010-0000-1C00-000027000000}" name="2018 r._x000a__x000a_s_x000a__x000a_M" dataDxfId="648"/>
    <tableColumn id="40" xr3:uid="{00000000-0010-0000-1C00-000028000000}" name="2018 r._x000a__x000a_s_x000a__x000a_K" dataDxfId="647"/>
    <tableColumn id="47" xr3:uid="{00000000-0010-0000-1C00-00002F000000}" name="2019 r._x000a__x000a_r_x000a__x000a_Ogółem" dataDxfId="646"/>
    <tableColumn id="48" xr3:uid="{00000000-0010-0000-1C00-000030000000}" name="2019 r._x000a__x000a_r_x000a__x000a_M" dataDxfId="645"/>
    <tableColumn id="49" xr3:uid="{00000000-0010-0000-1C00-000031000000}" name="2019 r._x000a__x000a_r_x000a__x000a_K" dataDxfId="644"/>
    <tableColumn id="44" xr3:uid="{00000000-0010-0000-1C00-00002C000000}" name="2019 r._x000a__x000a_s_x000a__x000a_Ogółem" dataDxfId="643"/>
    <tableColumn id="45" xr3:uid="{00000000-0010-0000-1C00-00002D000000}" name="2019 r._x000a__x000a_s_x000a__x000a_M" dataDxfId="642"/>
    <tableColumn id="46" xr3:uid="{00000000-0010-0000-1C00-00002E000000}" name="2019 r._x000a__x000a_s_x000a__x000a_K" dataDxfId="641"/>
    <tableColumn id="41" xr3:uid="{00000000-0010-0000-1C00-000029000000}" name="2020 r._x000a__x000a_r_x000a__x000a_Ogółem" dataDxfId="640" dataCellStyle="Procentowy"/>
    <tableColumn id="42" xr3:uid="{00000000-0010-0000-1C00-00002A000000}" name="2020 r._x000a__x000a_r_x000a__x000a_M" dataDxfId="639"/>
    <tableColumn id="43" xr3:uid="{00000000-0010-0000-1C00-00002B000000}" name="2020 r._x000a__x000a_r_x000a__x000a_K" dataDxfId="638"/>
    <tableColumn id="50" xr3:uid="{00000000-0010-0000-1C00-000032000000}" name="2020 r._x000a__x000a_s_x000a__x000a_Ogółem" dataDxfId="637"/>
    <tableColumn id="51" xr3:uid="{00000000-0010-0000-1C00-000033000000}" name="2020 r._x000a__x000a_s_x000a__x000a_M" dataDxfId="636"/>
    <tableColumn id="52" xr3:uid="{00000000-0010-0000-1C00-000034000000}" name="2020 r._x000a__x000a_s_x000a__x000a_K" dataDxfId="635"/>
    <tableColumn id="62" xr3:uid="{7D429E04-E8A0-4F31-ADD2-717A9FF9B2E2}" name="2021 r.  r  Ogółem" dataDxfId="634" dataCellStyle="Procentowy"/>
    <tableColumn id="63" xr3:uid="{B1E1874B-B7E4-4135-83BE-377AA9514AF2}" name="2021 r.  r  M" dataDxfId="633"/>
    <tableColumn id="64" xr3:uid="{8527697E-6127-49C1-94B9-7DF81C829FF7}" name="2021 r.  r  K" dataDxfId="632"/>
    <tableColumn id="65" xr3:uid="{86B741DF-8B4A-48B5-A2B8-C097A0BD4A94}" name="2021 r.  s  Ogółem" dataDxfId="631"/>
    <tableColumn id="66" xr3:uid="{7C66B468-D539-4198-8FC1-81DED6076C33}" name="2021 r.  s  M" dataDxfId="630"/>
    <tableColumn id="67" xr3:uid="{9CF025B0-9F76-4476-8EB0-21C9E380851C}" name="2021 r.  s  K" dataDxfId="629"/>
    <tableColumn id="56" xr3:uid="{D1172965-2A93-4801-9DAB-A11540787832}" name="2022 r._x000a__x000a_r_x000a__x000a_Ogółem" dataDxfId="628"/>
    <tableColumn id="57" xr3:uid="{48EC4E81-CDEB-4FD0-BB22-EF08B362D8D8}" name="2022 r._x000a__x000a_r_x000a__x000a_M" dataDxfId="627"/>
    <tableColumn id="58" xr3:uid="{FF104E9E-9380-4495-BC40-5A90078A9A7F}" name="2022 r._x000a__x000a_r_x000a__x000a_K" dataDxfId="626"/>
    <tableColumn id="59" xr3:uid="{84F50799-FD05-4940-9A6B-91025CE31F2B}" name="2022 r._x000a__x000a_s_x000a__x000a_Ogółem" dataDxfId="625"/>
    <tableColumn id="60" xr3:uid="{5E204562-1A6B-40B6-89B4-BEF233192FF9}" name="2022 r._x000a__x000a_s_x000a__x000a_M" dataDxfId="624"/>
    <tableColumn id="61" xr3:uid="{E782B29E-9512-46D4-8F02-507D9EBDB881}" name="2022 r._x000a__x000a_s_x000a__x000a_K" dataDxfId="623"/>
    <tableColumn id="68" xr3:uid="{CB0BF8D0-1E22-4EBA-A3F7-B7A6BC236B65}" name="2023 r._x000a__x000a_r_x000a__x000a_Ogółem" dataDxfId="622"/>
    <tableColumn id="69" xr3:uid="{5DACE7A9-D6CE-49AE-8699-DB81C214574C}" name="2023 r._x000a__x000a_r_x000a__x000a_M" dataDxfId="621"/>
    <tableColumn id="70" xr3:uid="{7EE494C7-B277-4206-8F60-2E6099DEA7A9}" name="2023 r._x000a__x000a_r_x000a__x000a_K" dataDxfId="620"/>
    <tableColumn id="71" xr3:uid="{31C4C5E0-84BC-436D-8B20-4D9586618BDF}" name="2023 r._x000a__x000a_s_x000a__x000a_Ogółem" dataDxfId="619"/>
    <tableColumn id="72" xr3:uid="{B07F8268-DA32-445A-81AA-2EDCED9C3C25}" name="2023 r._x000a__x000a_s_x000a__x000a_M" dataDxfId="618"/>
    <tableColumn id="73" xr3:uid="{D1D35DF0-5DE5-4BA8-A744-9BEFCBA5EDF0}" name="2023 r._x000a__x000a_s_x000a__x000a_K" dataDxfId="617"/>
    <tableColumn id="53" xr3:uid="{00000000-0010-0000-1C00-000035000000}" name="Wskaźnik osiągnięć_x000a__x000a_Ogółem" dataDxfId="616" dataCellStyle="Procentowy"/>
    <tableColumn id="54" xr3:uid="{00000000-0010-0000-1C00-000036000000}" name="Wskaźnik osiągnięć_x000a__x000a_M" dataDxfId="615"/>
    <tableColumn id="55" xr3:uid="{00000000-0010-0000-1C00-000037000000}" name="Wskaźnik osiągnięć_x000a__x000a_K" dataDxfId="614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9v" altTextSummary="W tabeli ujęto wskaźniki rezultatu specyficzne dla programu realizowane w Osi IV w Priorytecie inwestycyjnym: 9v wspieranie przedsiębiorczości społecznej i integracji zawodowej w przedsiębiorstwach społecznych oraz ekonomii społecznej i solidarnej w celu ułatwiania dostępu do zatrudnienia"/>
    </ext>
  </extLst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D000000}" name="Tabela29" displayName="Tabela29" ref="A203:BU215" totalsRowShown="0" headerRowDxfId="613" dataDxfId="611" headerRowBorderDxfId="612" tableBorderDxfId="610">
  <tableColumns count="73">
    <tableColumn id="1" xr3:uid="{00000000-0010-0000-1D00-000001000000}" name="NR IDENTYFIKACYJNY" dataDxfId="609"/>
    <tableColumn id="2" xr3:uid="{00000000-0010-0000-1D00-000002000000}" name="Wskaźnik" dataDxfId="608"/>
    <tableColumn id="3" xr3:uid="{00000000-0010-0000-1D00-000003000000}" name="EFS/Inicjatywa na rzecz zatrudnienia ludzi młodych" dataDxfId="607"/>
    <tableColumn id="4" xr3:uid="{00000000-0010-0000-1D00-000004000000}" name="Kategoria regionu (w stosownych przypadkach)" dataDxfId="606"/>
    <tableColumn id="5" xr3:uid="{00000000-0010-0000-1D00-000005000000}" name="Jednostka miary dla wskaźnika" dataDxfId="605"/>
    <tableColumn id="6" xr3:uid="{00000000-0010-0000-1D00-000006000000}" name="Jednostka miary dla wartości bazowej i docelowej" dataDxfId="604"/>
    <tableColumn id="7" xr3:uid="{00000000-0010-0000-1D00-000007000000}" name="Wartość docelowa (2023 r.)_x000a__x000a_Ogółem" dataDxfId="603"/>
    <tableColumn id="8" xr3:uid="{00000000-0010-0000-1D00-000008000000}" name="Wartość docelowa (2023 r.)_x000a__x000a_M" dataDxfId="602"/>
    <tableColumn id="9" xr3:uid="{00000000-0010-0000-1D00-000009000000}" name="Wartość docelowa (2023 r.)_x000a__x000a_K" dataDxfId="601"/>
    <tableColumn id="10" xr3:uid="{00000000-0010-0000-1D00-00000A000000}" name="2014 r._x000a__x000a_r_x000a__x000a_Ogółem" dataDxfId="600"/>
    <tableColumn id="11" xr3:uid="{00000000-0010-0000-1D00-00000B000000}" name="2014 r._x000a__x000a_r_x000a__x000a_M" dataDxfId="599"/>
    <tableColumn id="12" xr3:uid="{00000000-0010-0000-1D00-00000C000000}" name="2014 r._x000a__x000a_r_x000a__x000a_K_x000a_" dataDxfId="598"/>
    <tableColumn id="13" xr3:uid="{00000000-0010-0000-1D00-00000D000000}" name="2014 r._x000a__x000a_s_x000a__x000a_Ogółem" dataDxfId="597"/>
    <tableColumn id="14" xr3:uid="{00000000-0010-0000-1D00-00000E000000}" name="2014 r._x000a__x000a_s_x000a__x000a_M" dataDxfId="596"/>
    <tableColumn id="15" xr3:uid="{00000000-0010-0000-1D00-00000F000000}" name="2014 r._x000a__x000a_s_x000a__x000a_K" dataDxfId="595"/>
    <tableColumn id="16" xr3:uid="{00000000-0010-0000-1D00-000010000000}" name="2015 r._x000a__x000a_r_x000a__x000a_Ogółem" dataDxfId="594"/>
    <tableColumn id="17" xr3:uid="{00000000-0010-0000-1D00-000011000000}" name="2015 r._x000a__x000a_r_x000a__x000a_M" dataDxfId="593"/>
    <tableColumn id="18" xr3:uid="{00000000-0010-0000-1D00-000012000000}" name="Kolumna1" dataDxfId="592"/>
    <tableColumn id="19" xr3:uid="{00000000-0010-0000-1D00-000013000000}" name="2015 r._x000a__x000a_r_x000a__x000a_K" dataDxfId="591"/>
    <tableColumn id="20" xr3:uid="{00000000-0010-0000-1D00-000014000000}" name="2015 r._x000a__x000a_s_x000a__x000a_Ogółem" dataDxfId="590"/>
    <tableColumn id="21" xr3:uid="{00000000-0010-0000-1D00-000015000000}" name="2015 r._x000a__x000a_s_x000a__x000a_M" dataDxfId="589"/>
    <tableColumn id="22" xr3:uid="{00000000-0010-0000-1D00-000016000000}" name="2015 r._x000a__x000a_s_x000a__x000a_K" dataDxfId="588"/>
    <tableColumn id="23" xr3:uid="{00000000-0010-0000-1D00-000017000000}" name="2016 r._x000a__x000a_r_x000a__x000a_Ogółem" dataDxfId="587"/>
    <tableColumn id="24" xr3:uid="{00000000-0010-0000-1D00-000018000000}" name="2016 r._x000a__x000a_r_x000a__x000a_M" dataDxfId="586"/>
    <tableColumn id="25" xr3:uid="{00000000-0010-0000-1D00-000019000000}" name="2016 r._x000a__x000a_r_x000a__x000a_K" dataDxfId="585"/>
    <tableColumn id="26" xr3:uid="{00000000-0010-0000-1D00-00001A000000}" name="2016 r._x000a__x000a_s_x000a__x000a_Ogółem" dataDxfId="584"/>
    <tableColumn id="27" xr3:uid="{00000000-0010-0000-1D00-00001B000000}" name="2016 r._x000a__x000a_s_x000a__x000a_M" dataDxfId="583"/>
    <tableColumn id="28" xr3:uid="{00000000-0010-0000-1D00-00001C000000}" name="2016 r._x000a__x000a_s_x000a__x000a_K" dataDxfId="582"/>
    <tableColumn id="29" xr3:uid="{00000000-0010-0000-1D00-00001D000000}" name="2017 r._x000a__x000a_r_x000a__x000a_Ogółem" dataDxfId="581"/>
    <tableColumn id="30" xr3:uid="{00000000-0010-0000-1D00-00001E000000}" name="2017 r._x000a__x000a_r_x000a__x000a_M" dataDxfId="580"/>
    <tableColumn id="31" xr3:uid="{00000000-0010-0000-1D00-00001F000000}" name="2017 r._x000a__x000a_r_x000a__x000a_K" dataDxfId="579"/>
    <tableColumn id="32" xr3:uid="{00000000-0010-0000-1D00-000020000000}" name="2017 r._x000a__x000a_s_x000a__x000a_Ogółem" dataDxfId="578"/>
    <tableColumn id="33" xr3:uid="{00000000-0010-0000-1D00-000021000000}" name="2017 r._x000a__x000a_s_x000a__x000a_M" dataDxfId="577"/>
    <tableColumn id="34" xr3:uid="{00000000-0010-0000-1D00-000022000000}" name="2017 r._x000a__x000a_s_x000a__x000a_K" dataDxfId="576"/>
    <tableColumn id="35" xr3:uid="{00000000-0010-0000-1D00-000023000000}" name="2018 r._x000a__x000a_r_x000a__x000a_Ogółem" dataDxfId="575"/>
    <tableColumn id="36" xr3:uid="{00000000-0010-0000-1D00-000024000000}" name="2018 r._x000a__x000a_r_x000a__x000a_M" dataDxfId="574"/>
    <tableColumn id="37" xr3:uid="{00000000-0010-0000-1D00-000025000000}" name="2018 r._x000a__x000a_r_x000a__x000a_K" dataDxfId="573"/>
    <tableColumn id="38" xr3:uid="{00000000-0010-0000-1D00-000026000000}" name="2018 r._x000a__x000a_s_x000a__x000a_Ogółem" dataDxfId="572"/>
    <tableColumn id="39" xr3:uid="{00000000-0010-0000-1D00-000027000000}" name="2018 r._x000a__x000a_s_x000a__x000a_M" dataDxfId="571"/>
    <tableColumn id="40" xr3:uid="{00000000-0010-0000-1D00-000028000000}" name="2018 r._x000a__x000a_s_x000a__x000a_K" dataDxfId="570"/>
    <tableColumn id="47" xr3:uid="{00000000-0010-0000-1D00-00002F000000}" name="2019 r._x000a__x000a_r_x000a__x000a_Ogółem" dataDxfId="569"/>
    <tableColumn id="48" xr3:uid="{00000000-0010-0000-1D00-000030000000}" name="2019 r._x000a__x000a_r_x000a__x000a_M" dataDxfId="568"/>
    <tableColumn id="49" xr3:uid="{00000000-0010-0000-1D00-000031000000}" name="2019 r._x000a__x000a_r_x000a__x000a_K" dataDxfId="567"/>
    <tableColumn id="44" xr3:uid="{00000000-0010-0000-1D00-00002C000000}" name="2019 r._x000a__x000a_s_x000a__x000a_Ogółem" dataDxfId="566"/>
    <tableColumn id="45" xr3:uid="{00000000-0010-0000-1D00-00002D000000}" name="2019 r._x000a__x000a_s_x000a__x000a_M" dataDxfId="565"/>
    <tableColumn id="46" xr3:uid="{00000000-0010-0000-1D00-00002E000000}" name="2019 r._x000a__x000a_s_x000a__x000a_K" dataDxfId="564"/>
    <tableColumn id="41" xr3:uid="{00000000-0010-0000-1D00-000029000000}" name="2020 r._x000a__x000a_r_x000a__x000a_Ogółem" dataDxfId="563" dataCellStyle="Procentowy"/>
    <tableColumn id="42" xr3:uid="{00000000-0010-0000-1D00-00002A000000}" name="2020 r._x000a__x000a_r_x000a__x000a_M" dataDxfId="562"/>
    <tableColumn id="43" xr3:uid="{00000000-0010-0000-1D00-00002B000000}" name="2020 r._x000a__x000a_r_x000a__x000a_K" dataDxfId="561"/>
    <tableColumn id="50" xr3:uid="{00000000-0010-0000-1D00-000032000000}" name="2020 r._x000a__x000a_s_x000a__x000a_Ogółem" dataDxfId="560"/>
    <tableColumn id="51" xr3:uid="{00000000-0010-0000-1D00-000033000000}" name="2020 r._x000a__x000a_s_x000a__x000a_M" dataDxfId="559"/>
    <tableColumn id="52" xr3:uid="{00000000-0010-0000-1D00-000034000000}" name="2020 r._x000a__x000a_s_x000a__x000a_K" dataDxfId="558"/>
    <tableColumn id="56" xr3:uid="{8AFDB00E-D8BC-4C85-B95C-944110B3C596}" name="2021 r.  r  Ogółem" dataDxfId="557" dataCellStyle="Procentowy"/>
    <tableColumn id="57" xr3:uid="{33D3E774-FB44-4E1E-9526-71BD0DCAC210}" name="2021 r.  r  M" dataDxfId="556"/>
    <tableColumn id="58" xr3:uid="{40A8DDB8-4F91-41BC-9FDD-727497F0F02B}" name="2021 r.  r  K" dataDxfId="555"/>
    <tableColumn id="59" xr3:uid="{029535A0-770F-49C3-96A9-D489CB1C6F69}" name="2021 r.  s  Ogółem" dataDxfId="554"/>
    <tableColumn id="60" xr3:uid="{7212CB64-48C8-4BA8-91A2-F0448AD4A9C8}" name="2021 r.  s  M" dataDxfId="553"/>
    <tableColumn id="61" xr3:uid="{599E2693-BC6F-4840-A758-A04FB8A5DB4A}" name="2021 r.  s  K" dataDxfId="552"/>
    <tableColumn id="62" xr3:uid="{7654098F-093B-4B60-9DC5-1C0BA36A672F}" name="2022 r._x000a__x000a_r_x000a__x000a_Ogółem" dataDxfId="551"/>
    <tableColumn id="63" xr3:uid="{E8CE7334-91A4-403E-B7C0-32033D2E4B15}" name="2022 r._x000a__x000a_r_x000a__x000a_M" dataDxfId="550"/>
    <tableColumn id="64" xr3:uid="{8F4EDE4D-1B17-4A9F-B67B-153BA6144AF7}" name="2022 r._x000a__x000a_r_x000a__x000a_K" dataDxfId="549"/>
    <tableColumn id="65" xr3:uid="{B6331F9D-5178-461D-BEC8-87E4081DAC8F}" name="2022 r._x000a__x000a_s_x000a__x000a_Ogółem" dataDxfId="548"/>
    <tableColumn id="66" xr3:uid="{381BAFDA-075F-403E-9BD0-8B5701E7385F}" name="2022 r._x000a__x000a_s_x000a__x000a_M" dataDxfId="547"/>
    <tableColumn id="67" xr3:uid="{FC95CA03-8B7C-48EC-9A69-F1DCB5C25DFC}" name="2022 r._x000a__x000a_s_x000a__x000a_K" dataDxfId="546"/>
    <tableColumn id="71" xr3:uid="{D3BEC3CE-4D25-46DB-8189-F0748245DA87}" name="2023 r._x000a__x000a_r_x000a__x000a_Ogółem" dataDxfId="545"/>
    <tableColumn id="72" xr3:uid="{972AF124-D18B-4ACE-A66C-0F33C4AECA29}" name="2023 r._x000a__x000a_r_x000a__x000a_M" dataDxfId="544"/>
    <tableColumn id="73" xr3:uid="{08801DE9-596C-4B33-8BB7-E79DDA86D121}" name="2023 r._x000a__x000a_r_x000a__x000a_K" dataDxfId="543"/>
    <tableColumn id="68" xr3:uid="{0FD7213E-361F-4228-B84F-82DC93E65F47}" name="2023 r._x000a__x000a_s_x000a__x000a_Ogółem" dataDxfId="542"/>
    <tableColumn id="69" xr3:uid="{892B98E5-F198-43DB-9F82-D9093616EE3D}" name="2023 r._x000a__x000a_s_x000a__x000a_M" dataDxfId="541"/>
    <tableColumn id="70" xr3:uid="{B6A4305A-BF74-4B1B-A0F4-639B7F761166}" name="2023 r._x000a__x000a_s_x000a__x000a_K" dataDxfId="540"/>
    <tableColumn id="53" xr3:uid="{00000000-0010-0000-1D00-000035000000}" name="Wskaźnik osiągnięć_x000a__x000a_Ogółem" dataDxfId="539" dataCellStyle="Procentowy"/>
    <tableColumn id="54" xr3:uid="{00000000-0010-0000-1D00-000036000000}" name="Wskaźnik osiągnięć_x000a__x000a_M" dataDxfId="538"/>
    <tableColumn id="55" xr3:uid="{00000000-0010-0000-1D00-000037000000}" name="Wskaźnik osiągnięć_x000a__x000a_K" dataDxfId="53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10i" altTextSummary="W tabeli ujęto wskaźniki rezultatu specyficzne dla programu realizowane w Osi IV w Priorytecie inwestycyjnym: 10i 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"/>
    </ext>
  </extLst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E000000}" name="Tabela30" displayName="Tabela30" ref="A243:BU255" totalsRowShown="0" headerRowDxfId="536" dataDxfId="534" headerRowBorderDxfId="535" tableBorderDxfId="533">
  <tableColumns count="73">
    <tableColumn id="1" xr3:uid="{00000000-0010-0000-1E00-000001000000}" name="NR IDENTYFIKACYJNY" dataDxfId="532"/>
    <tableColumn id="2" xr3:uid="{00000000-0010-0000-1E00-000002000000}" name="Wskaźnik" dataDxfId="531"/>
    <tableColumn id="3" xr3:uid="{00000000-0010-0000-1E00-000003000000}" name="EFS/Inicjatywa na rzecz zatrudnienia ludzi młodych" dataDxfId="530"/>
    <tableColumn id="4" xr3:uid="{00000000-0010-0000-1E00-000004000000}" name="Kategoria regionu (w stosownych przypadkach)" dataDxfId="529"/>
    <tableColumn id="5" xr3:uid="{00000000-0010-0000-1E00-000005000000}" name="Jednostka miary dla wskaźnika" dataDxfId="528"/>
    <tableColumn id="6" xr3:uid="{00000000-0010-0000-1E00-000006000000}" name="Jednostka miary dla wartości bazowej i docelowej" dataDxfId="527"/>
    <tableColumn id="7" xr3:uid="{00000000-0010-0000-1E00-000007000000}" name="Wartość docelowa (2023 r.)_x000a__x000a_Ogółem" dataDxfId="526"/>
    <tableColumn id="8" xr3:uid="{00000000-0010-0000-1E00-000008000000}" name="Wartość docelowa (2023 r.)_x000a__x000a_M" dataDxfId="525"/>
    <tableColumn id="9" xr3:uid="{00000000-0010-0000-1E00-000009000000}" name="Wartość docelowa (2023 r.)_x000a__x000a_K" dataDxfId="524"/>
    <tableColumn id="10" xr3:uid="{00000000-0010-0000-1E00-00000A000000}" name="2014 r._x000a__x000a_r_x000a__x000a_Ogółem" dataDxfId="523"/>
    <tableColumn id="11" xr3:uid="{00000000-0010-0000-1E00-00000B000000}" name="2014 r._x000a__x000a_r_x000a__x000a_M" dataDxfId="522"/>
    <tableColumn id="12" xr3:uid="{00000000-0010-0000-1E00-00000C000000}" name="2014 r._x000a__x000a_r_x000a__x000a_K_x000a_" dataDxfId="521"/>
    <tableColumn id="13" xr3:uid="{00000000-0010-0000-1E00-00000D000000}" name="2014 r._x000a__x000a_s_x000a__x000a_Ogółem" dataDxfId="520"/>
    <tableColumn id="14" xr3:uid="{00000000-0010-0000-1E00-00000E000000}" name="2014 r._x000a__x000a_s_x000a__x000a_M" dataDxfId="519"/>
    <tableColumn id="15" xr3:uid="{00000000-0010-0000-1E00-00000F000000}" name="2014 r._x000a__x000a_s_x000a__x000a_K" dataDxfId="518"/>
    <tableColumn id="16" xr3:uid="{00000000-0010-0000-1E00-000010000000}" name="2015 r._x000a__x000a_r_x000a__x000a_Ogółem" dataDxfId="517"/>
    <tableColumn id="17" xr3:uid="{00000000-0010-0000-1E00-000011000000}" name="2015 r._x000a__x000a_r_x000a__x000a_M" dataDxfId="516"/>
    <tableColumn id="18" xr3:uid="{00000000-0010-0000-1E00-000012000000}" name="Kolumna1" dataDxfId="515"/>
    <tableColumn id="19" xr3:uid="{00000000-0010-0000-1E00-000013000000}" name="2015 r._x000a__x000a_r_x000a__x000a_K" dataDxfId="514"/>
    <tableColumn id="20" xr3:uid="{00000000-0010-0000-1E00-000014000000}" name="2015 r._x000a__x000a_s_x000a__x000a_Ogółem" dataDxfId="513"/>
    <tableColumn id="21" xr3:uid="{00000000-0010-0000-1E00-000015000000}" name="2015 r._x000a__x000a_s_x000a__x000a_M" dataDxfId="512"/>
    <tableColumn id="22" xr3:uid="{00000000-0010-0000-1E00-000016000000}" name="2015 r._x000a__x000a_s_x000a__x000a_K" dataDxfId="511"/>
    <tableColumn id="23" xr3:uid="{00000000-0010-0000-1E00-000017000000}" name="2016 r._x000a__x000a_r_x000a__x000a_Ogółem" dataDxfId="510"/>
    <tableColumn id="24" xr3:uid="{00000000-0010-0000-1E00-000018000000}" name="2016 r._x000a__x000a_r_x000a__x000a_M" dataDxfId="509"/>
    <tableColumn id="25" xr3:uid="{00000000-0010-0000-1E00-000019000000}" name="2016 r._x000a__x000a_r_x000a__x000a_K" dataDxfId="508"/>
    <tableColumn id="26" xr3:uid="{00000000-0010-0000-1E00-00001A000000}" name="2016 r._x000a__x000a_s_x000a__x000a_Ogółem" dataDxfId="507"/>
    <tableColumn id="27" xr3:uid="{00000000-0010-0000-1E00-00001B000000}" name="2016 r._x000a__x000a_s_x000a__x000a_M" dataDxfId="506"/>
    <tableColumn id="28" xr3:uid="{00000000-0010-0000-1E00-00001C000000}" name="2016 r._x000a__x000a_s_x000a__x000a_K" dataDxfId="505"/>
    <tableColumn id="29" xr3:uid="{00000000-0010-0000-1E00-00001D000000}" name="2017 r._x000a__x000a_r_x000a__x000a_Ogółem" dataDxfId="504"/>
    <tableColumn id="30" xr3:uid="{00000000-0010-0000-1E00-00001E000000}" name="2017 r._x000a__x000a_r_x000a__x000a_M" dataDxfId="503"/>
    <tableColumn id="31" xr3:uid="{00000000-0010-0000-1E00-00001F000000}" name="2017 r._x000a__x000a_r_x000a__x000a_K" dataDxfId="502"/>
    <tableColumn id="32" xr3:uid="{00000000-0010-0000-1E00-000020000000}" name="2017 r._x000a__x000a_s_x000a__x000a_Ogółem" dataDxfId="501"/>
    <tableColumn id="33" xr3:uid="{00000000-0010-0000-1E00-000021000000}" name="2017 r._x000a__x000a_s_x000a__x000a_M" dataDxfId="500"/>
    <tableColumn id="34" xr3:uid="{00000000-0010-0000-1E00-000022000000}" name="2017 r._x000a__x000a_s_x000a__x000a_K" dataDxfId="499"/>
    <tableColumn id="35" xr3:uid="{00000000-0010-0000-1E00-000023000000}" name="2018 r._x000a__x000a_r_x000a__x000a_Ogółem" dataDxfId="498"/>
    <tableColumn id="36" xr3:uid="{00000000-0010-0000-1E00-000024000000}" name="2018 r._x000a__x000a_r_x000a__x000a_M" dataDxfId="497"/>
    <tableColumn id="37" xr3:uid="{00000000-0010-0000-1E00-000025000000}" name="2018 r._x000a__x000a_r_x000a__x000a_K" dataDxfId="496"/>
    <tableColumn id="38" xr3:uid="{00000000-0010-0000-1E00-000026000000}" name="2018 r._x000a__x000a_s_x000a__x000a_Ogółem" dataDxfId="495"/>
    <tableColumn id="39" xr3:uid="{00000000-0010-0000-1E00-000027000000}" name="2018 r._x000a__x000a_s_x000a__x000a_M" dataDxfId="494"/>
    <tableColumn id="40" xr3:uid="{00000000-0010-0000-1E00-000028000000}" name="2018 r._x000a__x000a_s_x000a__x000a_K" dataDxfId="493"/>
    <tableColumn id="47" xr3:uid="{00000000-0010-0000-1E00-00002F000000}" name="2019 r._x000a__x000a_r_x000a__x000a_Ogółem" dataDxfId="492"/>
    <tableColumn id="48" xr3:uid="{00000000-0010-0000-1E00-000030000000}" name="2019 r._x000a__x000a_r_x000a__x000a_M" dataDxfId="491"/>
    <tableColumn id="49" xr3:uid="{00000000-0010-0000-1E00-000031000000}" name="2019 r._x000a__x000a_r_x000a__x000a_K" dataDxfId="490"/>
    <tableColumn id="44" xr3:uid="{00000000-0010-0000-1E00-00002C000000}" name="2019 r._x000a__x000a_s_x000a__x000a_Ogółem" dataDxfId="489"/>
    <tableColumn id="45" xr3:uid="{00000000-0010-0000-1E00-00002D000000}" name="2019 r._x000a__x000a_s_x000a__x000a_M" dataDxfId="488"/>
    <tableColumn id="46" xr3:uid="{00000000-0010-0000-1E00-00002E000000}" name="2019 r._x000a__x000a_s_x000a__x000a_K" dataDxfId="487"/>
    <tableColumn id="41" xr3:uid="{00000000-0010-0000-1E00-000029000000}" name="2020 r._x000a__x000a_r_x000a__x000a_Ogółem" dataDxfId="486" dataCellStyle="Procentowy"/>
    <tableColumn id="42" xr3:uid="{00000000-0010-0000-1E00-00002A000000}" name="2020 r._x000a__x000a_r_x000a__x000a_M" dataDxfId="485"/>
    <tableColumn id="43" xr3:uid="{00000000-0010-0000-1E00-00002B000000}" name="2020 r._x000a__x000a_r_x000a__x000a_K" dataDxfId="484"/>
    <tableColumn id="50" xr3:uid="{00000000-0010-0000-1E00-000032000000}" name="2020 r._x000a__x000a_s_x000a__x000a_Ogółem" dataDxfId="483"/>
    <tableColumn id="51" xr3:uid="{00000000-0010-0000-1E00-000033000000}" name="2020 r._x000a__x000a_s_x000a__x000a_M" dataDxfId="482"/>
    <tableColumn id="52" xr3:uid="{00000000-0010-0000-1E00-000034000000}" name="2020 r._x000a__x000a_s_x000a__x000a_K" dataDxfId="481"/>
    <tableColumn id="56" xr3:uid="{0946F481-775A-4890-90EA-57238F58F902}" name="2021 r.  r  Ogółem" dataDxfId="480" dataCellStyle="Procentowy"/>
    <tableColumn id="57" xr3:uid="{9F642417-EFCA-44E6-AB20-9033F1DB887F}" name="2021 r.  r  M" dataDxfId="479"/>
    <tableColumn id="58" xr3:uid="{45ECCE61-6148-45C5-BAF9-D1A44EB30C6F}" name="2021 r.  r  K" dataDxfId="478"/>
    <tableColumn id="59" xr3:uid="{6F03A72B-E1F6-4E40-8C15-5D5D28A7F9A8}" name="2021 r.  s  Ogółem" dataDxfId="477"/>
    <tableColumn id="60" xr3:uid="{AD7510B0-6567-444E-8EAA-CC2A90130352}" name="2021 r.  s  M" dataDxfId="476"/>
    <tableColumn id="61" xr3:uid="{5F583DD3-3B6B-498F-98E0-94CFF456FA12}" name="2021 r.  s  K" dataDxfId="475"/>
    <tableColumn id="62" xr3:uid="{9307BE06-6C22-4FFB-8C48-0E924C70F475}" name="2022 r._x000a__x000a_r_x000a__x000a_Ogółem" dataDxfId="474"/>
    <tableColumn id="63" xr3:uid="{F2AFAD67-9D7D-4A07-B430-75FFB5345ED3}" name="2022 r._x000a__x000a_r_x000a__x000a_M" dataDxfId="473"/>
    <tableColumn id="64" xr3:uid="{A1A1E3DA-5A43-48E2-827E-29EFC06CF078}" name="2022 r._x000a__x000a_r_x000a__x000a_K" dataDxfId="472"/>
    <tableColumn id="65" xr3:uid="{FB7A81AE-BAE4-4193-9E2C-D2ADF4F82E4F}" name="2022 r._x000a__x000a_s_x000a__x000a_Ogółem" dataDxfId="471"/>
    <tableColumn id="66" xr3:uid="{F5DC2640-80C3-4568-9733-5F186B1FA02C}" name="2022 r._x000a__x000a_s_x000a__x000a_M" dataDxfId="470"/>
    <tableColumn id="67" xr3:uid="{2EEEDE89-B91D-49C9-8977-6024430DF43F}" name="2022 r._x000a__x000a_s_x000a__x000a_K" dataDxfId="469"/>
    <tableColumn id="71" xr3:uid="{2BD9858E-873E-4BF6-8D15-134AEEB63E6C}" name="2023 r._x000a__x000a_r_x000a__x000a_Ogółem" dataDxfId="468"/>
    <tableColumn id="72" xr3:uid="{D4988973-99CA-4E50-8D72-C74EFE322C3E}" name="2023 r._x000a__x000a_r_x000a__x000a_M" dataDxfId="467"/>
    <tableColumn id="73" xr3:uid="{4720C3EC-14F1-4310-B84D-94F4FBD7E7CB}" name="2023 r._x000a__x000a_r_x000a__x000a_K" dataDxfId="466"/>
    <tableColumn id="68" xr3:uid="{FB97F83B-F143-4C1A-8597-C15E552C8A42}" name="2023 r._x000a__x000a_s_x000a__x000a_Ogółem" dataDxfId="465"/>
    <tableColumn id="69" xr3:uid="{8C94C4CC-D68D-4707-B662-A19D1EEB4A18}" name="2023 r._x000a__x000a_s_x000a__x000a_M" dataDxfId="464"/>
    <tableColumn id="70" xr3:uid="{BBE2D433-C568-4AC2-9270-42DBAF9647B1}" name="2023 r._x000a__x000a_s_x000a__x000a_K" dataDxfId="463"/>
    <tableColumn id="53" xr3:uid="{00000000-0010-0000-1E00-000035000000}" name="Wskaźnik osiągnięć_x000a__x000a_Ogółem" dataDxfId="462" dataCellStyle="Procentowy">
      <calculatedColumnFormula>BD244/G72</calculatedColumnFormula>
    </tableColumn>
    <tableColumn id="54" xr3:uid="{00000000-0010-0000-1E00-000036000000}" name="Wskaźnik osiągnięć_x000a__x000a_M" dataDxfId="461"/>
    <tableColumn id="55" xr3:uid="{00000000-0010-0000-1E00-000037000000}" name="Wskaźnik osiągnięć_x000a__x000a_K" dataDxfId="46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10iii" altTextSummary="W tabeli ujęto wskaźniki rezultatu specyficzne dla programu realizowane w Osi IV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F000000}" name="Tabela31" displayName="Tabela31" ref="A262:BU274" totalsRowShown="0" headerRowDxfId="459" dataDxfId="457" headerRowBorderDxfId="458" tableBorderDxfId="456">
  <tableColumns count="73">
    <tableColumn id="1" xr3:uid="{00000000-0010-0000-1F00-000001000000}" name="NR IDENTYFIKACYJNY" dataDxfId="455"/>
    <tableColumn id="2" xr3:uid="{00000000-0010-0000-1F00-000002000000}" name="Wskaźnik" dataDxfId="454"/>
    <tableColumn id="3" xr3:uid="{00000000-0010-0000-1F00-000003000000}" name="EFS/Inicjatywa na rzecz zatrudnienia ludzi młodych" dataDxfId="453"/>
    <tableColumn id="4" xr3:uid="{00000000-0010-0000-1F00-000004000000}" name="Kategoria regionu (w stosownych przypadkach)" dataDxfId="452"/>
    <tableColumn id="5" xr3:uid="{00000000-0010-0000-1F00-000005000000}" name="Jednostka miary dla wskaźnika" dataDxfId="451"/>
    <tableColumn id="6" xr3:uid="{00000000-0010-0000-1F00-000006000000}" name="Jednostka miary dla wartości bazowej i docelowej" dataDxfId="450"/>
    <tableColumn id="7" xr3:uid="{00000000-0010-0000-1F00-000007000000}" name="Wartość docelowa (2023 r.)_x000a__x000a_Ogółem" dataDxfId="449"/>
    <tableColumn id="8" xr3:uid="{00000000-0010-0000-1F00-000008000000}" name="Wartość docelowa (2023 r.)_x000a__x000a_M" dataDxfId="448"/>
    <tableColumn id="9" xr3:uid="{00000000-0010-0000-1F00-000009000000}" name="Wartość docelowa (2023 r.)_x000a__x000a_K" dataDxfId="447"/>
    <tableColumn id="10" xr3:uid="{00000000-0010-0000-1F00-00000A000000}" name="2014 r._x000a__x000a_r_x000a__x000a_Ogółem" dataDxfId="446"/>
    <tableColumn id="11" xr3:uid="{00000000-0010-0000-1F00-00000B000000}" name="2014 r._x000a__x000a_r_x000a__x000a_M" dataDxfId="445"/>
    <tableColumn id="12" xr3:uid="{00000000-0010-0000-1F00-00000C000000}" name="2014 r._x000a__x000a_r_x000a__x000a_K_x000a_" dataDxfId="444"/>
    <tableColumn id="13" xr3:uid="{00000000-0010-0000-1F00-00000D000000}" name="2014 r._x000a__x000a_s_x000a__x000a_Ogółem" dataDxfId="443"/>
    <tableColumn id="14" xr3:uid="{00000000-0010-0000-1F00-00000E000000}" name="2014 r._x000a__x000a_s_x000a__x000a_M" dataDxfId="442"/>
    <tableColumn id="15" xr3:uid="{00000000-0010-0000-1F00-00000F000000}" name="2014 r._x000a__x000a_s_x000a__x000a_K" dataDxfId="441"/>
    <tableColumn id="16" xr3:uid="{00000000-0010-0000-1F00-000010000000}" name="2015 r._x000a__x000a_r_x000a__x000a_Ogółem" dataDxfId="440"/>
    <tableColumn id="17" xr3:uid="{00000000-0010-0000-1F00-000011000000}" name="2015 r._x000a__x000a_r_x000a__x000a_M" dataDxfId="439"/>
    <tableColumn id="18" xr3:uid="{00000000-0010-0000-1F00-000012000000}" name="Kolumna1" dataDxfId="438"/>
    <tableColumn id="19" xr3:uid="{00000000-0010-0000-1F00-000013000000}" name="2015 r._x000a__x000a_r_x000a__x000a_K" dataDxfId="437"/>
    <tableColumn id="20" xr3:uid="{00000000-0010-0000-1F00-000014000000}" name="2015 r._x000a__x000a_s_x000a__x000a_Ogółem" dataDxfId="436"/>
    <tableColumn id="21" xr3:uid="{00000000-0010-0000-1F00-000015000000}" name="2015 r._x000a__x000a_s_x000a__x000a_M" dataDxfId="435"/>
    <tableColumn id="22" xr3:uid="{00000000-0010-0000-1F00-000016000000}" name="2015 r._x000a__x000a_s_x000a__x000a_K" dataDxfId="434"/>
    <tableColumn id="23" xr3:uid="{00000000-0010-0000-1F00-000017000000}" name="2016 r._x000a__x000a_r_x000a__x000a_Ogółem" dataDxfId="433"/>
    <tableColumn id="24" xr3:uid="{00000000-0010-0000-1F00-000018000000}" name="2016 r._x000a__x000a_r_x000a__x000a_M" dataDxfId="432"/>
    <tableColumn id="25" xr3:uid="{00000000-0010-0000-1F00-000019000000}" name="2016 r._x000a__x000a_r_x000a__x000a_K" dataDxfId="431"/>
    <tableColumn id="26" xr3:uid="{00000000-0010-0000-1F00-00001A000000}" name="2016 r._x000a__x000a_s_x000a__x000a_Ogółem" dataDxfId="430"/>
    <tableColumn id="27" xr3:uid="{00000000-0010-0000-1F00-00001B000000}" name="2016 r._x000a__x000a_s_x000a__x000a_M" dataDxfId="429"/>
    <tableColumn id="28" xr3:uid="{00000000-0010-0000-1F00-00001C000000}" name="2016 r._x000a__x000a_s_x000a__x000a_K" dataDxfId="428"/>
    <tableColumn id="29" xr3:uid="{00000000-0010-0000-1F00-00001D000000}" name="2017 r._x000a__x000a_r_x000a__x000a_Ogółem" dataDxfId="427"/>
    <tableColumn id="30" xr3:uid="{00000000-0010-0000-1F00-00001E000000}" name="2017 r._x000a__x000a_r_x000a__x000a_M" dataDxfId="426"/>
    <tableColumn id="31" xr3:uid="{00000000-0010-0000-1F00-00001F000000}" name="2017 r._x000a__x000a_r_x000a__x000a_K" dataDxfId="425"/>
    <tableColumn id="32" xr3:uid="{00000000-0010-0000-1F00-000020000000}" name="2017 r._x000a__x000a_s_x000a__x000a_Ogółem" dataDxfId="424"/>
    <tableColumn id="33" xr3:uid="{00000000-0010-0000-1F00-000021000000}" name="2017 r._x000a__x000a_s_x000a__x000a_M" dataDxfId="423"/>
    <tableColumn id="34" xr3:uid="{00000000-0010-0000-1F00-000022000000}" name="2017 r._x000a__x000a_s_x000a__x000a_K" dataDxfId="422"/>
    <tableColumn id="35" xr3:uid="{00000000-0010-0000-1F00-000023000000}" name="2018 r._x000a__x000a_r_x000a__x000a_Ogółem" dataDxfId="421"/>
    <tableColumn id="36" xr3:uid="{00000000-0010-0000-1F00-000024000000}" name="2018 r._x000a__x000a_r_x000a__x000a_M" dataDxfId="420"/>
    <tableColumn id="37" xr3:uid="{00000000-0010-0000-1F00-000025000000}" name="2018 r._x000a__x000a_r_x000a__x000a_K" dataDxfId="419"/>
    <tableColumn id="38" xr3:uid="{00000000-0010-0000-1F00-000026000000}" name="2018 r._x000a__x000a_s_x000a__x000a_Ogółem" dataDxfId="418"/>
    <tableColumn id="39" xr3:uid="{00000000-0010-0000-1F00-000027000000}" name="2018 r._x000a__x000a_s_x000a__x000a_M" dataDxfId="417"/>
    <tableColumn id="40" xr3:uid="{00000000-0010-0000-1F00-000028000000}" name="2018 r._x000a__x000a_s_x000a__x000a_K" dataDxfId="416"/>
    <tableColumn id="47" xr3:uid="{00000000-0010-0000-1F00-00002F000000}" name="2019 r._x000a__x000a_r_x000a__x000a_Ogółem" dataDxfId="415"/>
    <tableColumn id="48" xr3:uid="{00000000-0010-0000-1F00-000030000000}" name="2019 r._x000a__x000a_r_x000a__x000a_M" dataDxfId="414"/>
    <tableColumn id="49" xr3:uid="{00000000-0010-0000-1F00-000031000000}" name="2019 r._x000a__x000a_r_x000a__x000a_K" dataDxfId="413"/>
    <tableColumn id="44" xr3:uid="{00000000-0010-0000-1F00-00002C000000}" name="2019 r._x000a__x000a_s_x000a__x000a_Ogółem" dataDxfId="412"/>
    <tableColumn id="45" xr3:uid="{00000000-0010-0000-1F00-00002D000000}" name="2019 r._x000a__x000a_s_x000a__x000a_M" dataDxfId="411"/>
    <tableColumn id="46" xr3:uid="{00000000-0010-0000-1F00-00002E000000}" name="2019 r._x000a__x000a_s_x000a__x000a_K" dataDxfId="410"/>
    <tableColumn id="41" xr3:uid="{00000000-0010-0000-1F00-000029000000}" name="2020 r._x000a__x000a_r_x000a__x000a_Ogółem" dataDxfId="409" dataCellStyle="Procentowy"/>
    <tableColumn id="42" xr3:uid="{00000000-0010-0000-1F00-00002A000000}" name="2020 r._x000a__x000a_r_x000a__x000a_M" dataDxfId="408"/>
    <tableColumn id="43" xr3:uid="{00000000-0010-0000-1F00-00002B000000}" name="2020 r._x000a__x000a_r_x000a__x000a_K" dataDxfId="407"/>
    <tableColumn id="50" xr3:uid="{00000000-0010-0000-1F00-000032000000}" name="2020 r._x000a__x000a_s_x000a__x000a_Ogółem" dataDxfId="406"/>
    <tableColumn id="51" xr3:uid="{00000000-0010-0000-1F00-000033000000}" name="2020 r._x000a__x000a_s_x000a__x000a_M" dataDxfId="405"/>
    <tableColumn id="52" xr3:uid="{00000000-0010-0000-1F00-000034000000}" name="2020 r._x000a__x000a_s_x000a__x000a_K" dataDxfId="404" dataCellStyle="Procentowy"/>
    <tableColumn id="56" xr3:uid="{48BF3F8A-CA26-4F8E-8088-DCB43E320937}" name="2021 r.  r  Ogółem" dataDxfId="403"/>
    <tableColumn id="57" xr3:uid="{5E2AF676-2E87-4FF1-AF01-4482707240B1}" name="2021 r.  r  M" dataDxfId="402"/>
    <tableColumn id="58" xr3:uid="{21C69F4D-1429-4B0B-BF33-8744DFA48155}" name="2021 r.  r  K" dataDxfId="401"/>
    <tableColumn id="59" xr3:uid="{3B94AD95-8568-4EE4-83E5-323EF5F941F2}" name="2021 r.  s  Ogółem" dataDxfId="400"/>
    <tableColumn id="60" xr3:uid="{1B1D19E0-DB24-4540-ABEA-C5A5BD0B407F}" name="2021 r.  s  M" dataDxfId="399"/>
    <tableColumn id="61" xr3:uid="{C21615C3-A668-4D93-95A3-11B3D08ED165}" name="2021 r.  s  K" dataDxfId="398"/>
    <tableColumn id="62" xr3:uid="{DA666507-EE22-444E-8924-4B3E8DC2464F}" name="2022 r._x000a__x000a_r_x000a__x000a_Ogółem" dataDxfId="397"/>
    <tableColumn id="63" xr3:uid="{196DF1A6-DAA3-4A0E-847A-027E9A55642C}" name="2022 r._x000a__x000a_r_x000a__x000a_M" dataDxfId="396"/>
    <tableColumn id="64" xr3:uid="{8CED9913-6AA6-4EE7-B2E4-08BA55DA4292}" name="2022 r._x000a__x000a_r_x000a__x000a_K" dataDxfId="395"/>
    <tableColumn id="65" xr3:uid="{CCD1CC0D-2122-4660-823E-3BB3BE94AE56}" name="2022 r._x000a__x000a_s_x000a__x000a_Ogółem" dataDxfId="394"/>
    <tableColumn id="66" xr3:uid="{AEC6767C-D7D6-4042-BB9C-089BA41E86EF}" name="2022 r._x000a__x000a_s_x000a__x000a_M" dataDxfId="393"/>
    <tableColumn id="67" xr3:uid="{8AD77A3A-44E9-4961-BA76-AD036590807E}" name="2022 r._x000a__x000a_s_x000a__x000a_K" dataDxfId="392"/>
    <tableColumn id="71" xr3:uid="{0B4C3D5E-1F58-4E94-99F0-2727AA22975F}" name="2023 r._x000a__x000a_r_x000a__x000a_Ogółem" dataDxfId="391"/>
    <tableColumn id="72" xr3:uid="{FE57BC3F-3200-4F4F-A195-F4E264C8B661}" name="2023 r._x000a__x000a_r_x000a__x000a_M" dataDxfId="390"/>
    <tableColumn id="73" xr3:uid="{81F1E10F-5C4D-4916-B715-489C9E75CF72}" name="2023 r._x000a__x000a_r_x000a__x000a_K" dataDxfId="389"/>
    <tableColumn id="68" xr3:uid="{89461084-0C37-4134-88EC-936E9963D542}" name="2023 r._x000a__x000a_s_x000a__x000a_Ogółem" dataDxfId="388"/>
    <tableColumn id="69" xr3:uid="{C8B8E061-941F-4515-9F96-FD3781915D20}" name="2023 r._x000a__x000a_s_x000a__x000a_M" dataDxfId="387"/>
    <tableColumn id="70" xr3:uid="{110270CB-0876-4FA6-B121-6B9024613C9B}" name="2023 r._x000a__x000a_s_x000a__x000a_K" dataDxfId="386"/>
    <tableColumn id="53" xr3:uid="{00000000-0010-0000-1F00-000035000000}" name="Wskaźnik osiągnięć_x000a__x000a_Ogółem" dataDxfId="385" dataCellStyle="Procentowy"/>
    <tableColumn id="54" xr3:uid="{00000000-0010-0000-1F00-000036000000}" name="Wskaźnik osiągnięć_x000a__x000a_M" dataDxfId="384"/>
    <tableColumn id="55" xr3:uid="{00000000-0010-0000-1F00-000037000000}" name="Wskaźnik osiągnięć_x000a__x000a_K" dataDxfId="38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10iv" altTextSummary="W tabeli ujęto wskaźniki rezultatu specyficzne dla programu realizowane w Osi IV w Priorytecie inwestycyjnym: 10iv 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"/>
    </ext>
  </extLst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20000000}" name="Tabela32" displayName="Tabela32" ref="A281:BU293" totalsRowShown="0" headerRowDxfId="382" dataDxfId="380" headerRowBorderDxfId="381" tableBorderDxfId="379">
  <tableColumns count="73">
    <tableColumn id="1" xr3:uid="{00000000-0010-0000-2000-000001000000}" name="NR IDENTYFIKACYJNY" dataDxfId="378"/>
    <tableColumn id="2" xr3:uid="{00000000-0010-0000-2000-000002000000}" name="Wskaźnik" dataDxfId="377"/>
    <tableColumn id="3" xr3:uid="{00000000-0010-0000-2000-000003000000}" name="EFS/Inicjatywa na rzecz zatrudnienia ludzi młodych" dataDxfId="376"/>
    <tableColumn id="4" xr3:uid="{00000000-0010-0000-2000-000004000000}" name="Kategoria regionu (w stosownych przypadkach)" dataDxfId="375"/>
    <tableColumn id="5" xr3:uid="{00000000-0010-0000-2000-000005000000}" name="Jednostka miary dla wskaźnika" dataDxfId="374"/>
    <tableColumn id="6" xr3:uid="{00000000-0010-0000-2000-000006000000}" name="Jednostka miary dla wartości bazowej i docelowej" dataDxfId="373"/>
    <tableColumn id="7" xr3:uid="{00000000-0010-0000-2000-000007000000}" name="Wartość docelowa (2023 r.)_x000a__x000a_Ogółem" dataDxfId="372"/>
    <tableColumn id="8" xr3:uid="{00000000-0010-0000-2000-000008000000}" name="Wartość docelowa (2023 r.)_x000a__x000a_M" dataDxfId="371"/>
    <tableColumn id="9" xr3:uid="{00000000-0010-0000-2000-000009000000}" name="Wartość docelowa (2023 r.)_x000a__x000a_K" dataDxfId="370"/>
    <tableColumn id="10" xr3:uid="{00000000-0010-0000-2000-00000A000000}" name="2014 r._x000a__x000a_r_x000a__x000a_Ogółem" dataDxfId="369"/>
    <tableColumn id="11" xr3:uid="{00000000-0010-0000-2000-00000B000000}" name="2014 r._x000a__x000a_r_x000a__x000a_M" dataDxfId="368"/>
    <tableColumn id="12" xr3:uid="{00000000-0010-0000-2000-00000C000000}" name="2014 r._x000a__x000a_r_x000a__x000a_K_x000a_" dataDxfId="367"/>
    <tableColumn id="13" xr3:uid="{00000000-0010-0000-2000-00000D000000}" name="2014 r._x000a__x000a_s_x000a__x000a_Ogółem" dataDxfId="366"/>
    <tableColumn id="14" xr3:uid="{00000000-0010-0000-2000-00000E000000}" name="2014 r._x000a__x000a_s_x000a__x000a_M" dataDxfId="365"/>
    <tableColumn id="15" xr3:uid="{00000000-0010-0000-2000-00000F000000}" name="2014 r._x000a__x000a_s_x000a__x000a_K" dataDxfId="364"/>
    <tableColumn id="16" xr3:uid="{00000000-0010-0000-2000-000010000000}" name="2015 r._x000a__x000a_r_x000a__x000a_Ogółem" dataDxfId="363"/>
    <tableColumn id="17" xr3:uid="{00000000-0010-0000-2000-000011000000}" name="2015 r._x000a__x000a_r_x000a__x000a_M" dataDxfId="362"/>
    <tableColumn id="18" xr3:uid="{00000000-0010-0000-2000-000012000000}" name="Kolumna1" dataDxfId="361"/>
    <tableColumn id="19" xr3:uid="{00000000-0010-0000-2000-000013000000}" name="2015 r._x000a__x000a_r_x000a__x000a_K" dataDxfId="360"/>
    <tableColumn id="20" xr3:uid="{00000000-0010-0000-2000-000014000000}" name="2015 r._x000a__x000a_s_x000a__x000a_Ogółem" dataDxfId="359"/>
    <tableColumn id="21" xr3:uid="{00000000-0010-0000-2000-000015000000}" name="2015 r._x000a__x000a_s_x000a__x000a_M" dataDxfId="358"/>
    <tableColumn id="22" xr3:uid="{00000000-0010-0000-2000-000016000000}" name="2015 r._x000a__x000a_s_x000a__x000a_K" dataDxfId="357"/>
    <tableColumn id="23" xr3:uid="{00000000-0010-0000-2000-000017000000}" name="2016 r._x000a__x000a_r_x000a__x000a_Ogółem" dataDxfId="356"/>
    <tableColumn id="24" xr3:uid="{00000000-0010-0000-2000-000018000000}" name="2016 r._x000a__x000a_r_x000a__x000a_M" dataDxfId="355"/>
    <tableColumn id="25" xr3:uid="{00000000-0010-0000-2000-000019000000}" name="2016 r._x000a__x000a_r_x000a__x000a_K" dataDxfId="354"/>
    <tableColumn id="26" xr3:uid="{00000000-0010-0000-2000-00001A000000}" name="2016 r._x000a__x000a_s_x000a__x000a_Ogółem" dataDxfId="353"/>
    <tableColumn id="27" xr3:uid="{00000000-0010-0000-2000-00001B000000}" name="2016 r._x000a__x000a_s_x000a__x000a_M" dataDxfId="352"/>
    <tableColumn id="28" xr3:uid="{00000000-0010-0000-2000-00001C000000}" name="2016 r._x000a__x000a_s_x000a__x000a_K" dataDxfId="351"/>
    <tableColumn id="29" xr3:uid="{00000000-0010-0000-2000-00001D000000}" name="2017 r._x000a__x000a_r_x000a__x000a_Ogółem" dataDxfId="350"/>
    <tableColumn id="30" xr3:uid="{00000000-0010-0000-2000-00001E000000}" name="2017 r._x000a__x000a_r_x000a__x000a_M" dataDxfId="349"/>
    <tableColumn id="31" xr3:uid="{00000000-0010-0000-2000-00001F000000}" name="2017 r._x000a__x000a_r_x000a__x000a_K" dataDxfId="348"/>
    <tableColumn id="32" xr3:uid="{00000000-0010-0000-2000-000020000000}" name="2017 r._x000a__x000a_s_x000a__x000a_Ogółem" dataDxfId="347"/>
    <tableColumn id="33" xr3:uid="{00000000-0010-0000-2000-000021000000}" name="2017 r._x000a__x000a_s_x000a__x000a_M" dataDxfId="346"/>
    <tableColumn id="34" xr3:uid="{00000000-0010-0000-2000-000022000000}" name="2017 r._x000a__x000a_s_x000a__x000a_K" dataDxfId="345"/>
    <tableColumn id="35" xr3:uid="{00000000-0010-0000-2000-000023000000}" name="2018 r._x000a__x000a_r_x000a__x000a_Ogółem" dataDxfId="344"/>
    <tableColumn id="36" xr3:uid="{00000000-0010-0000-2000-000024000000}" name="2018 r._x000a__x000a_r_x000a__x000a_M" dataDxfId="343"/>
    <tableColumn id="37" xr3:uid="{00000000-0010-0000-2000-000025000000}" name="2018 r._x000a__x000a_r_x000a__x000a_K" dataDxfId="342"/>
    <tableColumn id="38" xr3:uid="{00000000-0010-0000-2000-000026000000}" name="2018 r._x000a__x000a_s_x000a__x000a_Ogółem" dataDxfId="341"/>
    <tableColumn id="39" xr3:uid="{00000000-0010-0000-2000-000027000000}" name="2018 r._x000a__x000a_s_x000a__x000a_M" dataDxfId="340"/>
    <tableColumn id="40" xr3:uid="{00000000-0010-0000-2000-000028000000}" name="2018 r._x000a__x000a_s_x000a__x000a_K" dataDxfId="339"/>
    <tableColumn id="47" xr3:uid="{00000000-0010-0000-2000-00002F000000}" name="2019 r._x000a__x000a_r_x000a__x000a_Ogółem" dataDxfId="338"/>
    <tableColumn id="48" xr3:uid="{00000000-0010-0000-2000-000030000000}" name="2019 r._x000a__x000a_r_x000a__x000a_M" dataDxfId="337"/>
    <tableColumn id="49" xr3:uid="{00000000-0010-0000-2000-000031000000}" name="2019 r._x000a__x000a_r_x000a__x000a_K" dataDxfId="336"/>
    <tableColumn id="44" xr3:uid="{00000000-0010-0000-2000-00002C000000}" name="2019 r._x000a__x000a_s_x000a__x000a_Ogółem" dataDxfId="335"/>
    <tableColumn id="45" xr3:uid="{00000000-0010-0000-2000-00002D000000}" name="2019 r._x000a__x000a_s_x000a__x000a_M" dataDxfId="334"/>
    <tableColumn id="46" xr3:uid="{00000000-0010-0000-2000-00002E000000}" name="2019 r._x000a__x000a_s_x000a__x000a_K" dataDxfId="333"/>
    <tableColumn id="41" xr3:uid="{00000000-0010-0000-2000-000029000000}" name="2020 r._x000a__x000a_r_x000a__x000a_Ogółem" dataDxfId="332" dataCellStyle="Procentowy"/>
    <tableColumn id="42" xr3:uid="{00000000-0010-0000-2000-00002A000000}" name="2020 r._x000a__x000a_r_x000a__x000a_M" dataDxfId="331"/>
    <tableColumn id="43" xr3:uid="{00000000-0010-0000-2000-00002B000000}" name="2020 r._x000a__x000a_r_x000a__x000a_K" dataDxfId="330"/>
    <tableColumn id="50" xr3:uid="{00000000-0010-0000-2000-000032000000}" name="2020 r._x000a__x000a_s_x000a__x000a_Ogółem" dataDxfId="329"/>
    <tableColumn id="51" xr3:uid="{00000000-0010-0000-2000-000033000000}" name="2020 r._x000a__x000a_s_x000a__x000a_M" dataDxfId="328"/>
    <tableColumn id="52" xr3:uid="{00000000-0010-0000-2000-000034000000}" name="2020 r._x000a__x000a_s_x000a__x000a_K" dataDxfId="327"/>
    <tableColumn id="56" xr3:uid="{F167BE0E-6EAB-4154-9114-D44766AA9EB9}" name="2021 r.  r  Ogółem" dataDxfId="326"/>
    <tableColumn id="57" xr3:uid="{A042B03C-1FB1-4DEF-91B9-58FB145F1463}" name="2021 r.  r  M" dataDxfId="325"/>
    <tableColumn id="58" xr3:uid="{B1EA6600-0950-4338-A2DF-44A4D8026C3A}" name="2021 r.  r  K" dataDxfId="324"/>
    <tableColumn id="59" xr3:uid="{E686CD9A-53C7-493D-8DE9-6ECB778118B8}" name="2021 r.  s  Ogółem" dataDxfId="323"/>
    <tableColumn id="60" xr3:uid="{082127C4-AA45-4290-8C63-591BF1FA8496}" name="2021 r.  s  M" dataDxfId="322"/>
    <tableColumn id="61" xr3:uid="{5EC17DD1-A65A-4141-8631-E3E746DE1118}" name="2021 r.  s  K" dataDxfId="321"/>
    <tableColumn id="62" xr3:uid="{0C7CCCAC-4525-4533-9F3D-5241307E769F}" name="2022 r._x000a__x000a_r_x000a__x000a_Ogółem" dataDxfId="320"/>
    <tableColumn id="63" xr3:uid="{8AE3A1AC-889B-4F97-BB43-14BC6B46BAC2}" name="2022 r._x000a__x000a_r_x000a__x000a_M" dataDxfId="319"/>
    <tableColumn id="64" xr3:uid="{1D9B81A5-A686-43A6-9742-2B1183CD1368}" name="2022 r._x000a__x000a_r_x000a__x000a_K" dataDxfId="318"/>
    <tableColumn id="65" xr3:uid="{7EBABD04-1BEB-49E4-BF46-378E8503A514}" name="2022 r._x000a__x000a_s_x000a__x000a_Ogółem" dataDxfId="317"/>
    <tableColumn id="66" xr3:uid="{0B368B87-9E99-47F7-942A-8CD565C8399A}" name="2022 r._x000a__x000a_s_x000a__x000a_M" dataDxfId="316"/>
    <tableColumn id="67" xr3:uid="{570592D6-E2C1-4EE2-94F9-290213D72B78}" name="2022 r._x000a__x000a_s_x000a__x000a_K" dataDxfId="315"/>
    <tableColumn id="71" xr3:uid="{FF1D2AE6-7E08-4B66-9426-51308024599F}" name="2023 r._x000a__x000a_r_x000a__x000a_Ogółem" dataDxfId="314"/>
    <tableColumn id="72" xr3:uid="{56817D73-5AA9-4BBA-BAF8-86F0ACD735BE}" name="2023 r._x000a__x000a_r_x000a__x000a_M" dataDxfId="313"/>
    <tableColumn id="73" xr3:uid="{0155C93C-221A-40EB-9C34-61004596ABDF}" name="2023 r._x000a__x000a_r_x000a__x000a_K" dataDxfId="312"/>
    <tableColumn id="68" xr3:uid="{F0D4B1CE-5C35-43C1-91E8-5A313BC03594}" name="2023 r._x000a__x000a_s_x000a__x000a_Ogółem" dataDxfId="311"/>
    <tableColumn id="69" xr3:uid="{81F040A9-4FA7-4425-9314-C3B1C0733BD1}" name="2023 r._x000a__x000a_s_x000a__x000a_M" dataDxfId="310"/>
    <tableColumn id="70" xr3:uid="{8F427502-F9D0-4CFB-8C9B-3AF1E630DD92}" name="2023 r._x000a__x000a_s_x000a__x000a_K" dataDxfId="309"/>
    <tableColumn id="53" xr3:uid="{00000000-0010-0000-2000-000035000000}" name="Wskaźnik osiągnięć_x000a__x000a_Ogółem" dataDxfId="308" dataCellStyle="Procentowy"/>
    <tableColumn id="54" xr3:uid="{00000000-0010-0000-2000-000036000000}" name="Wskaźnik osiągnięć_x000a__x000a_M" dataDxfId="307"/>
    <tableColumn id="55" xr3:uid="{00000000-0010-0000-2000-000037000000}" name="Wskaźnik osiągnięć_x000a__x000a_K" dataDxfId="30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11i" altTextSummary="W tabeli ujęto wskaźniki rezultatu specyficzne dla programu realizowane w Osi IV w Priorytecie inwestycyjnym: 11i inwestycje w zdolności instytucjonalne i w sprawność administracji publicznej oraz efektywność usług publicznych na szczeblu krajowym, regionalnym i lokalnym w celu przeprowadzenia reform, z uwzględnieniem lepszego stanowienia prawa i dobrego rządzenia"/>
    </ext>
  </extLst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1000000}" name="Tabela33" displayName="Tabela33" ref="A301:BU313" totalsRowShown="0" headerRowDxfId="305" dataDxfId="303" headerRowBorderDxfId="304" tableBorderDxfId="302">
  <tableColumns count="73">
    <tableColumn id="1" xr3:uid="{00000000-0010-0000-2100-000001000000}" name="NR IDENTYFIKACYJNY" dataDxfId="301"/>
    <tableColumn id="2" xr3:uid="{00000000-0010-0000-2100-000002000000}" name="Wskaźnik" dataDxfId="300"/>
    <tableColumn id="3" xr3:uid="{00000000-0010-0000-2100-000003000000}" name="EFS/Inicjatywa na rzecz zatrudnienia ludzi młodych" dataDxfId="299"/>
    <tableColumn id="4" xr3:uid="{00000000-0010-0000-2100-000004000000}" name="Kategoria regionu (w stosownych przypadkach)" dataDxfId="298"/>
    <tableColumn id="5" xr3:uid="{00000000-0010-0000-2100-000005000000}" name="Jednostka miary dla wskaźnika" dataDxfId="297"/>
    <tableColumn id="6" xr3:uid="{00000000-0010-0000-2100-000006000000}" name="Jednostka miary dla wartości bazowej i docelowej" dataDxfId="296"/>
    <tableColumn id="7" xr3:uid="{00000000-0010-0000-2100-000007000000}" name="Wartość docelowa (2023 r.)_x000a__x000a_Ogółem" dataDxfId="295"/>
    <tableColumn id="8" xr3:uid="{00000000-0010-0000-2100-000008000000}" name="Wartość docelowa (2023 r.)_x000a__x000a_M" dataDxfId="294"/>
    <tableColumn id="9" xr3:uid="{00000000-0010-0000-2100-000009000000}" name="Wartość docelowa (2023 r.)_x000a__x000a_K" dataDxfId="293"/>
    <tableColumn id="10" xr3:uid="{00000000-0010-0000-2100-00000A000000}" name="2014 r._x000a__x000a_r_x000a__x000a_Ogółem" dataDxfId="292"/>
    <tableColumn id="11" xr3:uid="{00000000-0010-0000-2100-00000B000000}" name="2014 r._x000a__x000a_r_x000a__x000a_M" dataDxfId="291"/>
    <tableColumn id="12" xr3:uid="{00000000-0010-0000-2100-00000C000000}" name="2014 r._x000a__x000a_r_x000a__x000a_K_x000a_" dataDxfId="290"/>
    <tableColumn id="13" xr3:uid="{00000000-0010-0000-2100-00000D000000}" name="2014 r._x000a__x000a_s_x000a__x000a_Ogółem" dataDxfId="289"/>
    <tableColumn id="14" xr3:uid="{00000000-0010-0000-2100-00000E000000}" name="2014 r._x000a__x000a_s_x000a__x000a_M" dataDxfId="288"/>
    <tableColumn id="15" xr3:uid="{00000000-0010-0000-2100-00000F000000}" name="2014 r._x000a__x000a_s_x000a__x000a_K" dataDxfId="287"/>
    <tableColumn id="16" xr3:uid="{00000000-0010-0000-2100-000010000000}" name="2015 r._x000a__x000a_r_x000a__x000a_Ogółem" dataDxfId="286"/>
    <tableColumn id="17" xr3:uid="{00000000-0010-0000-2100-000011000000}" name="2015 r._x000a__x000a_r_x000a__x000a_M" dataDxfId="285"/>
    <tableColumn id="18" xr3:uid="{00000000-0010-0000-2100-000012000000}" name="Kolumna1" dataDxfId="284"/>
    <tableColumn id="19" xr3:uid="{00000000-0010-0000-2100-000013000000}" name="2015 r._x000a__x000a_r_x000a__x000a_K" dataDxfId="283"/>
    <tableColumn id="20" xr3:uid="{00000000-0010-0000-2100-000014000000}" name="2015 r._x000a__x000a_s_x000a__x000a_Ogółem" dataDxfId="282"/>
    <tableColumn id="21" xr3:uid="{00000000-0010-0000-2100-000015000000}" name="2015 r._x000a__x000a_s_x000a__x000a_M" dataDxfId="281"/>
    <tableColumn id="22" xr3:uid="{00000000-0010-0000-2100-000016000000}" name="2015 r._x000a__x000a_s_x000a__x000a_K" dataDxfId="280"/>
    <tableColumn id="23" xr3:uid="{00000000-0010-0000-2100-000017000000}" name="2016 r._x000a__x000a_r_x000a__x000a_Ogółem" dataDxfId="279"/>
    <tableColumn id="24" xr3:uid="{00000000-0010-0000-2100-000018000000}" name="2016 r._x000a__x000a_r_x000a__x000a_M" dataDxfId="278"/>
    <tableColumn id="25" xr3:uid="{00000000-0010-0000-2100-000019000000}" name="2016 r._x000a__x000a_r_x000a__x000a_K" dataDxfId="277"/>
    <tableColumn id="26" xr3:uid="{00000000-0010-0000-2100-00001A000000}" name="2016 r._x000a__x000a_s_x000a__x000a_Ogółem" dataDxfId="276"/>
    <tableColumn id="27" xr3:uid="{00000000-0010-0000-2100-00001B000000}" name="2016 r._x000a__x000a_s_x000a__x000a_M" dataDxfId="275"/>
    <tableColumn id="28" xr3:uid="{00000000-0010-0000-2100-00001C000000}" name="2016 r._x000a__x000a_s_x000a__x000a_K" dataDxfId="274"/>
    <tableColumn id="29" xr3:uid="{00000000-0010-0000-2100-00001D000000}" name="2017 r._x000a__x000a_r_x000a__x000a_Ogółem" dataDxfId="273"/>
    <tableColumn id="30" xr3:uid="{00000000-0010-0000-2100-00001E000000}" name="2017 r._x000a__x000a_r_x000a__x000a_M" dataDxfId="272"/>
    <tableColumn id="31" xr3:uid="{00000000-0010-0000-2100-00001F000000}" name="2017 r._x000a__x000a_r_x000a__x000a_K" dataDxfId="271"/>
    <tableColumn id="32" xr3:uid="{00000000-0010-0000-2100-000020000000}" name="2017 r._x000a__x000a_s_x000a__x000a_Ogółem" dataDxfId="270"/>
    <tableColumn id="33" xr3:uid="{00000000-0010-0000-2100-000021000000}" name="2017 r._x000a__x000a_s_x000a__x000a_M" dataDxfId="269"/>
    <tableColumn id="34" xr3:uid="{00000000-0010-0000-2100-000022000000}" name="2017 r._x000a__x000a_s_x000a__x000a_K" dataDxfId="268"/>
    <tableColumn id="35" xr3:uid="{00000000-0010-0000-2100-000023000000}" name="2018 r._x000a__x000a_r_x000a__x000a_Ogółem" dataDxfId="267"/>
    <tableColumn id="36" xr3:uid="{00000000-0010-0000-2100-000024000000}" name="2018 r._x000a__x000a_r_x000a__x000a_M" dataDxfId="266"/>
    <tableColumn id="37" xr3:uid="{00000000-0010-0000-2100-000025000000}" name="2018 r._x000a__x000a_r_x000a__x000a_K" dataDxfId="265"/>
    <tableColumn id="38" xr3:uid="{00000000-0010-0000-2100-000026000000}" name="2018 r._x000a__x000a_s_x000a__x000a_Ogółem" dataDxfId="264"/>
    <tableColumn id="39" xr3:uid="{00000000-0010-0000-2100-000027000000}" name="2018 r._x000a__x000a_s_x000a__x000a_M" dataDxfId="263"/>
    <tableColumn id="40" xr3:uid="{00000000-0010-0000-2100-000028000000}" name="2018 r._x000a__x000a_s_x000a__x000a_K" dataDxfId="262"/>
    <tableColumn id="47" xr3:uid="{00000000-0010-0000-2100-00002F000000}" name="2019 r._x000a__x000a_r_x000a__x000a_Ogółem" dataDxfId="261"/>
    <tableColumn id="48" xr3:uid="{00000000-0010-0000-2100-000030000000}" name="2019 r._x000a__x000a_r_x000a__x000a_M" dataDxfId="260"/>
    <tableColumn id="49" xr3:uid="{00000000-0010-0000-2100-000031000000}" name="2019 r._x000a__x000a_r_x000a__x000a_K" dataDxfId="259"/>
    <tableColumn id="44" xr3:uid="{00000000-0010-0000-2100-00002C000000}" name="2019 r._x000a__x000a_s_x000a__x000a_Ogółem" dataDxfId="258"/>
    <tableColumn id="45" xr3:uid="{00000000-0010-0000-2100-00002D000000}" name="2019 r._x000a__x000a_s_x000a__x000a_M" dataDxfId="257"/>
    <tableColumn id="46" xr3:uid="{00000000-0010-0000-2100-00002E000000}" name="2019 r._x000a__x000a_s_x000a__x000a_K" dataDxfId="256"/>
    <tableColumn id="41" xr3:uid="{00000000-0010-0000-2100-000029000000}" name="2020 r._x000a__x000a_r_x000a__x000a_Ogółem" dataDxfId="255" dataCellStyle="Procentowy"/>
    <tableColumn id="42" xr3:uid="{00000000-0010-0000-2100-00002A000000}" name="2020 r._x000a__x000a_r_x000a__x000a_M" dataDxfId="254"/>
    <tableColumn id="43" xr3:uid="{00000000-0010-0000-2100-00002B000000}" name="2020 r._x000a__x000a_r_x000a__x000a_K" dataDxfId="253"/>
    <tableColumn id="50" xr3:uid="{00000000-0010-0000-2100-000032000000}" name="2020 r._x000a__x000a_s_x000a__x000a_Ogółem" dataDxfId="252"/>
    <tableColumn id="51" xr3:uid="{00000000-0010-0000-2100-000033000000}" name="2020 r._x000a__x000a_s_x000a__x000a_M" dataDxfId="251"/>
    <tableColumn id="52" xr3:uid="{00000000-0010-0000-2100-000034000000}" name="2020 r._x000a__x000a_s_x000a__x000a_K" dataDxfId="250"/>
    <tableColumn id="56" xr3:uid="{66630E40-F01A-412C-AED9-4DF7F13E0596}" name="2021 r.  r  Ogółem" dataDxfId="249" dataCellStyle="Procentowy"/>
    <tableColumn id="57" xr3:uid="{0126D5B8-CD78-400C-90AA-3C89BA449702}" name="2021 r.  r  M" dataDxfId="248"/>
    <tableColumn id="58" xr3:uid="{4F4AB31D-7ADE-4024-BE65-5026F16850D8}" name="2021 r.  r  K" dataDxfId="247"/>
    <tableColumn id="59" xr3:uid="{797A70BB-BFAF-4370-B71B-848C97A42065}" name="2021 r.  s  Ogółem" dataDxfId="246"/>
    <tableColumn id="60" xr3:uid="{94E6016F-1DAB-46D9-821C-492DFDA419C5}" name="2021 r.  s  M" dataDxfId="245"/>
    <tableColumn id="61" xr3:uid="{BE18245F-901F-4B33-A40A-C17C74D521FF}" name="2021 r.  s  K" dataDxfId="244"/>
    <tableColumn id="62" xr3:uid="{EAD8A825-48F3-4970-B6F4-E66A85C38060}" name="2022 r._x000a__x000a_r_x000a__x000a_Ogółem" dataDxfId="243"/>
    <tableColumn id="63" xr3:uid="{3F0EFF2F-7BE0-49CB-90E4-0BFDF40B4467}" name="2022 r._x000a__x000a_r_x000a__x000a_M" dataDxfId="242"/>
    <tableColumn id="64" xr3:uid="{982F39E0-48C9-4EDE-AA50-9F24B44FDA8F}" name="2022 r._x000a__x000a_r_x000a__x000a_K" dataDxfId="241"/>
    <tableColumn id="65" xr3:uid="{4EE5AA53-80E7-474F-A4EF-A042E5309ED1}" name="2022 r._x000a__x000a_s_x000a__x000a_Ogółem" dataDxfId="240"/>
    <tableColumn id="66" xr3:uid="{F7224B27-9D98-42C2-8FCC-19070098CB19}" name="2022 r._x000a__x000a_s_x000a__x000a_M" dataDxfId="239"/>
    <tableColumn id="67" xr3:uid="{C62BD2BA-510C-49AC-B8E8-9F54E0C9C2C6}" name="2022 r._x000a__x000a_s_x000a__x000a_K" dataDxfId="238"/>
    <tableColumn id="71" xr3:uid="{8DCCE37B-1A3F-416B-BFE4-48C193D335A2}" name="2023 r._x000a__x000a_r_x000a__x000a_Ogółem" dataDxfId="237"/>
    <tableColumn id="72" xr3:uid="{172100F0-C412-4D49-ABBF-2B0C8571238E}" name="2023 r._x000a__x000a_r_x000a__x000a_M" dataDxfId="236"/>
    <tableColumn id="73" xr3:uid="{DD569A6B-8892-4A4A-9607-EED6C57C0D53}" name="2023 r._x000a__x000a_r_x000a__x000a_K" dataDxfId="235"/>
    <tableColumn id="68" xr3:uid="{27C66AD6-44C2-4488-A295-6DD84E71BD3A}" name="2023 r._x000a__x000a_s_x000a__x000a_Ogółem" dataDxfId="234"/>
    <tableColumn id="69" xr3:uid="{424027E5-323A-43F6-8BBD-3A1D1F7EE56D}" name="2023 r._x000a__x000a_s_x000a__x000a_M" dataDxfId="233"/>
    <tableColumn id="70" xr3:uid="{ACC8797A-E532-4E61-B231-44A9491E60AF}" name="2023 r._x000a__x000a_s_x000a__x000a_K" dataDxfId="232"/>
    <tableColumn id="53" xr3:uid="{00000000-0010-0000-2100-000035000000}" name="Wskaźnik osiągnięć_x000a__x000a_Ogółem" dataDxfId="231" dataCellStyle="Procentowy"/>
    <tableColumn id="54" xr3:uid="{00000000-0010-0000-2100-000036000000}" name="Wskaźnik osiągnięć_x000a__x000a_M" dataDxfId="230"/>
    <tableColumn id="55" xr3:uid="{00000000-0010-0000-2100-000037000000}" name="Wskaźnik osiągnięć_x000a__x000a_K" dataDxfId="229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11ii" altTextSummary="W tabeli ujęto wskaźniki rezultatu specyficzne dla programu realizowane w Osi IV w Priorytecie inwestycyjnym: 11ii 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"/>
    </ext>
  </extLst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2000000}" name="Tabela34" displayName="Tabela34" ref="A223:BU235" totalsRowShown="0" headerRowDxfId="228" dataDxfId="226" headerRowBorderDxfId="227" tableBorderDxfId="225">
  <tableColumns count="73">
    <tableColumn id="1" xr3:uid="{00000000-0010-0000-2200-000001000000}" name="NR IDENTYFIKACYJNY" dataDxfId="224"/>
    <tableColumn id="2" xr3:uid="{00000000-0010-0000-2200-000002000000}" name="Wskaźnik" dataDxfId="223"/>
    <tableColumn id="3" xr3:uid="{00000000-0010-0000-2200-000003000000}" name="EFS/Inicjatywa na rzecz zatrudnienia ludzi młodych" dataDxfId="222"/>
    <tableColumn id="4" xr3:uid="{00000000-0010-0000-2200-000004000000}" name="Kategoria regionu (w stosownych przypadkach)" dataDxfId="221"/>
    <tableColumn id="5" xr3:uid="{00000000-0010-0000-2200-000005000000}" name="Jednostka miary dla wskaźnika" dataDxfId="220"/>
    <tableColumn id="6" xr3:uid="{00000000-0010-0000-2200-000006000000}" name="Jednostka miary dla wartości bazowej i docelowej" dataDxfId="219"/>
    <tableColumn id="7" xr3:uid="{00000000-0010-0000-2200-000007000000}" name="Wartość docelowa (2023 r.)_x000a__x000a_Ogółem" dataDxfId="218"/>
    <tableColumn id="8" xr3:uid="{00000000-0010-0000-2200-000008000000}" name="Wartość docelowa (2023 r.)_x000a__x000a_M" dataDxfId="217"/>
    <tableColumn id="9" xr3:uid="{00000000-0010-0000-2200-000009000000}" name="Wartość docelowa (2023 r.)_x000a__x000a_K" dataDxfId="216"/>
    <tableColumn id="10" xr3:uid="{00000000-0010-0000-2200-00000A000000}" name="2014 r._x000a__x000a_r_x000a__x000a_Ogółem" dataDxfId="215"/>
    <tableColumn id="11" xr3:uid="{00000000-0010-0000-2200-00000B000000}" name="2014 r._x000a__x000a_r_x000a__x000a_M" dataDxfId="214"/>
    <tableColumn id="12" xr3:uid="{00000000-0010-0000-2200-00000C000000}" name="2014 r._x000a__x000a_r_x000a__x000a_K_x000a_" dataDxfId="213"/>
    <tableColumn id="13" xr3:uid="{00000000-0010-0000-2200-00000D000000}" name="2014 r._x000a__x000a_s_x000a__x000a_Ogółem" dataDxfId="212"/>
    <tableColumn id="14" xr3:uid="{00000000-0010-0000-2200-00000E000000}" name="2014 r._x000a__x000a_s_x000a__x000a_M" dataDxfId="211"/>
    <tableColumn id="15" xr3:uid="{00000000-0010-0000-2200-00000F000000}" name="2014 r._x000a__x000a_s_x000a__x000a_K" dataDxfId="210"/>
    <tableColumn id="16" xr3:uid="{00000000-0010-0000-2200-000010000000}" name="2015 r._x000a__x000a_r_x000a__x000a_Ogółem" dataDxfId="209"/>
    <tableColumn id="17" xr3:uid="{00000000-0010-0000-2200-000011000000}" name="2015 r._x000a__x000a_r_x000a__x000a_M" dataDxfId="208"/>
    <tableColumn id="18" xr3:uid="{00000000-0010-0000-2200-000012000000}" name="Kolumna1" dataDxfId="207"/>
    <tableColumn id="19" xr3:uid="{00000000-0010-0000-2200-000013000000}" name="2015 r._x000a__x000a_r_x000a__x000a_K" dataDxfId="206"/>
    <tableColumn id="20" xr3:uid="{00000000-0010-0000-2200-000014000000}" name="2015 r._x000a__x000a_s_x000a__x000a_Ogółem" dataDxfId="205"/>
    <tableColumn id="21" xr3:uid="{00000000-0010-0000-2200-000015000000}" name="2015 r._x000a__x000a_s_x000a__x000a_M" dataDxfId="204"/>
    <tableColumn id="22" xr3:uid="{00000000-0010-0000-2200-000016000000}" name="2015 r._x000a__x000a_s_x000a__x000a_K" dataDxfId="203"/>
    <tableColumn id="23" xr3:uid="{00000000-0010-0000-2200-000017000000}" name="2016 r._x000a__x000a_r_x000a__x000a_Ogółem" dataDxfId="202"/>
    <tableColumn id="24" xr3:uid="{00000000-0010-0000-2200-000018000000}" name="2016 r._x000a__x000a_r_x000a__x000a_M" dataDxfId="201"/>
    <tableColumn id="25" xr3:uid="{00000000-0010-0000-2200-000019000000}" name="2016 r._x000a__x000a_r_x000a__x000a_K" dataDxfId="200"/>
    <tableColumn id="26" xr3:uid="{00000000-0010-0000-2200-00001A000000}" name="2016 r._x000a__x000a_s_x000a__x000a_Ogółem" dataDxfId="199"/>
    <tableColumn id="27" xr3:uid="{00000000-0010-0000-2200-00001B000000}" name="2016 r._x000a__x000a_s_x000a__x000a_M" dataDxfId="198"/>
    <tableColumn id="28" xr3:uid="{00000000-0010-0000-2200-00001C000000}" name="2016 r._x000a__x000a_s_x000a__x000a_K" dataDxfId="197"/>
    <tableColumn id="29" xr3:uid="{00000000-0010-0000-2200-00001D000000}" name="2017 r._x000a__x000a_r_x000a__x000a_Ogółem" dataDxfId="196"/>
    <tableColumn id="30" xr3:uid="{00000000-0010-0000-2200-00001E000000}" name="2017 r._x000a__x000a_r_x000a__x000a_M" dataDxfId="195"/>
    <tableColumn id="31" xr3:uid="{00000000-0010-0000-2200-00001F000000}" name="2017 r._x000a__x000a_r_x000a__x000a_K" dataDxfId="194"/>
    <tableColumn id="32" xr3:uid="{00000000-0010-0000-2200-000020000000}" name="2017 r._x000a__x000a_s_x000a__x000a_Ogółem" dataDxfId="193"/>
    <tableColumn id="33" xr3:uid="{00000000-0010-0000-2200-000021000000}" name="2017 r._x000a__x000a_s_x000a__x000a_M" dataDxfId="192"/>
    <tableColumn id="34" xr3:uid="{00000000-0010-0000-2200-000022000000}" name="2017 r._x000a__x000a_s_x000a__x000a_K" dataDxfId="191"/>
    <tableColumn id="35" xr3:uid="{00000000-0010-0000-2200-000023000000}" name="2018 r._x000a__x000a_r_x000a__x000a_Ogółem" dataDxfId="190"/>
    <tableColumn id="36" xr3:uid="{00000000-0010-0000-2200-000024000000}" name="2018 r._x000a__x000a_r_x000a__x000a_M" dataDxfId="189"/>
    <tableColumn id="37" xr3:uid="{00000000-0010-0000-2200-000025000000}" name="2018 r._x000a__x000a_r_x000a__x000a_K" dataDxfId="188"/>
    <tableColumn id="38" xr3:uid="{00000000-0010-0000-2200-000026000000}" name="2018 r._x000a__x000a_s_x000a__x000a_Ogółem" dataDxfId="187"/>
    <tableColumn id="39" xr3:uid="{00000000-0010-0000-2200-000027000000}" name="2018 r._x000a__x000a_s_x000a__x000a_M" dataDxfId="186"/>
    <tableColumn id="40" xr3:uid="{00000000-0010-0000-2200-000028000000}" name="2018 r._x000a__x000a_s_x000a__x000a_K" dataDxfId="185"/>
    <tableColumn id="47" xr3:uid="{00000000-0010-0000-2200-00002F000000}" name="2019 r._x000a__x000a_r_x000a__x000a_Ogółem" dataDxfId="184"/>
    <tableColumn id="48" xr3:uid="{00000000-0010-0000-2200-000030000000}" name="2019 r._x000a__x000a_r_x000a__x000a_M" dataDxfId="183"/>
    <tableColumn id="49" xr3:uid="{00000000-0010-0000-2200-000031000000}" name="2019 r._x000a__x000a_r_x000a__x000a_K" dataDxfId="182"/>
    <tableColumn id="44" xr3:uid="{00000000-0010-0000-2200-00002C000000}" name="2019 r._x000a__x000a_s_x000a__x000a_Ogółem" dataDxfId="181"/>
    <tableColumn id="45" xr3:uid="{00000000-0010-0000-2200-00002D000000}" name="2019 r._x000a__x000a_s_x000a__x000a_M" dataDxfId="180"/>
    <tableColumn id="46" xr3:uid="{00000000-0010-0000-2200-00002E000000}" name="2019 r._x000a__x000a_s_x000a__x000a_K" dataDxfId="179"/>
    <tableColumn id="41" xr3:uid="{00000000-0010-0000-2200-000029000000}" name="2020 r._x000a__x000a_r_x000a__x000a_Ogółem" dataDxfId="178" dataCellStyle="Procentowy"/>
    <tableColumn id="42" xr3:uid="{00000000-0010-0000-2200-00002A000000}" name="2020 r._x000a__x000a_r_x000a__x000a_M" dataDxfId="177"/>
    <tableColumn id="43" xr3:uid="{00000000-0010-0000-2200-00002B000000}" name="2020 r._x000a__x000a_r_x000a__x000a_K" dataDxfId="176"/>
    <tableColumn id="50" xr3:uid="{00000000-0010-0000-2200-000032000000}" name="2020 r._x000a__x000a_s_x000a__x000a_Ogółem" dataDxfId="175"/>
    <tableColumn id="51" xr3:uid="{00000000-0010-0000-2200-000033000000}" name="2020 r._x000a__x000a_s_x000a__x000a_M" dataDxfId="174"/>
    <tableColumn id="52" xr3:uid="{00000000-0010-0000-2200-000034000000}" name="2020 r._x000a__x000a_s_x000a__x000a_K" dataDxfId="173"/>
    <tableColumn id="56" xr3:uid="{A7444371-ADC0-4871-8669-B4A7246BFBC2}" name="2021 r.  r  Ogółem" dataDxfId="172" dataCellStyle="Procentowy"/>
    <tableColumn id="57" xr3:uid="{E2E4EE22-4F7C-42A9-AC47-E7870F5712C0}" name="2021 r.  r  M" dataDxfId="171"/>
    <tableColumn id="58" xr3:uid="{770603F5-2D63-4F50-9705-714F435047F3}" name="2021 r.  r  K" dataDxfId="170"/>
    <tableColumn id="59" xr3:uid="{3B92B002-8FDD-4319-A90A-698142C83DB4}" name="2021 r.  s  Ogółem" dataDxfId="169"/>
    <tableColumn id="60" xr3:uid="{A160DAD3-6ED9-43A3-BA5C-137DD50C2932}" name="2021 r.  s  M" dataDxfId="168"/>
    <tableColumn id="61" xr3:uid="{66E4D954-DDC2-4CA7-A00E-871FDE42A91E}" name="2021 r.  s  K" dataDxfId="167"/>
    <tableColumn id="62" xr3:uid="{1ED00119-9C42-4CF4-B965-B907B774FBC7}" name="2022 r._x000a__x000a_r_x000a__x000a_Ogółem" dataDxfId="166"/>
    <tableColumn id="63" xr3:uid="{6D13D147-6024-4D28-ACF1-2AB173B2267C}" name="2022 r._x000a__x000a_r_x000a__x000a_M" dataDxfId="165"/>
    <tableColumn id="64" xr3:uid="{E1067E82-8441-4F8E-8AA3-0DC574529DF4}" name="2022 r._x000a__x000a_r_x000a__x000a_K" dataDxfId="164"/>
    <tableColumn id="65" xr3:uid="{A4BA827A-50C8-4CBE-AE78-AF59B17C446D}" name="2022 r._x000a__x000a_s_x000a__x000a_Ogółem" dataDxfId="163"/>
    <tableColumn id="66" xr3:uid="{B4B73FEE-822C-4953-B2CC-8E8C4CAD5A01}" name="2022 r._x000a__x000a_s_x000a__x000a_M" dataDxfId="162"/>
    <tableColumn id="67" xr3:uid="{A57DEA03-5AD7-40F5-8211-86F91F3381A0}" name="2022 r._x000a__x000a_s_x000a__x000a_K" dataDxfId="161"/>
    <tableColumn id="71" xr3:uid="{DB15DE90-7F34-4894-8736-57CB8CC14722}" name="2023 r._x000a__x000a_r_x000a__x000a_Ogółem" dataDxfId="160"/>
    <tableColumn id="72" xr3:uid="{99442873-9B99-468F-A89F-475A1655E34E}" name="2023 r._x000a__x000a_r_x000a__x000a_M" dataDxfId="159"/>
    <tableColumn id="73" xr3:uid="{13210F7B-B2D4-4BB8-A40D-8CFD71942892}" name="2023 r._x000a__x000a_r_x000a__x000a_K" dataDxfId="158"/>
    <tableColumn id="68" xr3:uid="{656C62CD-77E8-45FB-AC32-D3FF35DDBC65}" name="2023 r._x000a__x000a_s_x000a__x000a_Ogółem" dataDxfId="157"/>
    <tableColumn id="69" xr3:uid="{D7D78B16-F57F-4446-A916-9AA373046237}" name="2023 r._x000a__x000a_s_x000a__x000a_M" dataDxfId="156"/>
    <tableColumn id="70" xr3:uid="{910EF7BB-FC6E-40C7-BCE5-A1E9C7F0E762}" name="2023 r._x000a__x000a_s_x000a__x000a_K" dataDxfId="155"/>
    <tableColumn id="53" xr3:uid="{00000000-0010-0000-2200-000035000000}" name="Wskaźnik osiągnięć_x000a__x000a_Ogółem" dataDxfId="154" dataCellStyle="Procentowy"/>
    <tableColumn id="54" xr3:uid="{00000000-0010-0000-2200-000036000000}" name="Wskaźnik osiągnięć_x000a__x000a_M" dataDxfId="153"/>
    <tableColumn id="55" xr3:uid="{00000000-0010-0000-2200-000037000000}" name="Wskaźnik osiągnięć_x000a__x000a_K" dataDxfId="15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rezultatu specyficzne dla programu, Oś IV, PI 10ii" altTextSummary="W tabeli ujęto wskaźniki rezultatu specyficzne dla programu realizowane w Osi IV w Priorytecie inwestycyjnym: 10ii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7A9270-D7A2-48B3-9EF7-E5428F8C45B6}" name="Tabela35382" displayName="Tabela35382" ref="A3:BT4" totalsRowShown="0" headerRowDxfId="151" dataDxfId="149" headerRowBorderDxfId="150" tableBorderDxfId="148">
  <tableColumns count="72">
    <tableColumn id="1" xr3:uid="{5D81B35C-A633-4EBC-B118-FE2FC5529AA9}" name="NR IDENTYFIKACYJNY" dataDxfId="147"/>
    <tableColumn id="2" xr3:uid="{E99B26DB-6F26-4724-B91D-3691C54CB852}" name="Wskaźnik" dataDxfId="146"/>
    <tableColumn id="3" xr3:uid="{422C7FF5-438B-44E5-893D-12A40127C9D4}" name="EFS/Inicjatywa na rzecz zatrudnienia ludzi młodych" dataDxfId="145"/>
    <tableColumn id="4" xr3:uid="{BBE8EC88-AB9C-48B9-8465-ADB5309B809D}" name="Kategoria regionu (w stosownych przypadkach)" dataDxfId="144"/>
    <tableColumn id="5" xr3:uid="{BDDC1579-F70A-469E-A106-8EDF2FD5597B}" name="Jednostka miary dla wskaźnika" dataDxfId="143"/>
    <tableColumn id="6" xr3:uid="{58B995A8-8E54-456B-B579-1CFE4D396031}" name="Jednostka miary dla wartości bazowej i docelowej" dataDxfId="142"/>
    <tableColumn id="7" xr3:uid="{AA96491F-8E8F-4D89-A9AA-FBB056ABD009}" name="Wartość docelowa (2023 r.)_x000a__x000a_Ogółem" dataDxfId="141"/>
    <tableColumn id="8" xr3:uid="{3B207FC4-E552-471D-A751-A9570786AC2D}" name="Wartość docelowa (2023 r.)_x000a__x000a_M" dataDxfId="140"/>
    <tableColumn id="9" xr3:uid="{862B40AE-7C6B-4374-81E9-2D912C1C517E}" name="Wartość docelowa (2023 r.)_x000a__x000a_K" dataDxfId="139"/>
    <tableColumn id="10" xr3:uid="{5B0BBD99-D5CF-43F3-84CA-AA7998C8B65F}" name="2014 r._x000a__x000a_r_x000a__x000a_Ogółem" dataDxfId="138"/>
    <tableColumn id="11" xr3:uid="{CF22F61C-326F-486C-97DA-77D71994642F}" name="2014 r._x000a__x000a_r_x000a__x000a_M" dataDxfId="137"/>
    <tableColumn id="12" xr3:uid="{217416BF-0FAA-4137-A759-EA6F8EF70647}" name="2014 r._x000a__x000a_r_x000a__x000a_K_x000a_" dataDxfId="136"/>
    <tableColumn id="13" xr3:uid="{B3BEF39B-8394-4331-A5FD-504517602CFC}" name="2014 r._x000a__x000a_s_x000a__x000a_Ogółem" dataDxfId="135"/>
    <tableColumn id="14" xr3:uid="{49B511F4-61D3-49BB-9098-3C4A93BFAFB3}" name="2014 r._x000a__x000a_s_x000a__x000a_M" dataDxfId="134"/>
    <tableColumn id="15" xr3:uid="{6CDF95C3-57C3-459C-B37C-EB00FEDDB946}" name="2014 r._x000a__x000a_s_x000a__x000a_K" dataDxfId="133"/>
    <tableColumn id="16" xr3:uid="{751466DF-4C16-499F-BF4F-798F8AE4697B}" name="2015 r._x000a__x000a_r_x000a__x000a_Ogółem" dataDxfId="132"/>
    <tableColumn id="17" xr3:uid="{07AD0FCD-56E3-4ED5-8F76-2FDF7BB61628}" name="2015 r._x000a__x000a_r_x000a__x000a_M" dataDxfId="131"/>
    <tableColumn id="18" xr3:uid="{284E97BB-D8A4-4AEC-9BD3-C506714F1625}" name="2015 r._x000a__x000a_r_x000a__x000a_K" dataDxfId="130"/>
    <tableColumn id="19" xr3:uid="{322E2E43-9D60-47E4-8F67-E6972601207F}" name="2015 r._x000a__x000a_s_x000a__x000a_Ogółem" dataDxfId="129"/>
    <tableColumn id="20" xr3:uid="{9B3E1F2A-D637-4706-B424-01025CA81EBB}" name="2015 r._x000a__x000a_s_x000a__x000a_M" dataDxfId="128"/>
    <tableColumn id="21" xr3:uid="{2299F369-F0F5-462D-8953-4118B1FDBF31}" name="2015 r._x000a__x000a_s_x000a__x000a_K" dataDxfId="127"/>
    <tableColumn id="22" xr3:uid="{098757C2-B090-454C-8DCB-4B6CDA4BAB25}" name="2016 r._x000a__x000a_r_x000a__x000a_Ogółem" dataDxfId="126"/>
    <tableColumn id="23" xr3:uid="{E41E7F80-5803-4F44-84F0-0BBD152E4D27}" name="2016 r._x000a__x000a_r_x000a__x000a_M" dataDxfId="125"/>
    <tableColumn id="24" xr3:uid="{C45E3E33-7BCF-459D-AD1C-3C4D1BCFA1F9}" name="2016 r._x000a__x000a_r_x000a__x000a_K" dataDxfId="124"/>
    <tableColumn id="25" xr3:uid="{C29DA7F9-BDE6-4FD3-86AB-33C9F19D84BF}" name="2016 r._x000a__x000a_s_x000a__x000a_Ogółem" dataDxfId="123"/>
    <tableColumn id="26" xr3:uid="{EDF27A40-E82E-403A-979A-F6767FA0582B}" name="2016 r._x000a__x000a_s_x000a__x000a_M" dataDxfId="122"/>
    <tableColumn id="27" xr3:uid="{22CDAFB1-2BBB-414F-BA11-A87DA10EC555}" name="2016 r._x000a__x000a_s_x000a__x000a_K" dataDxfId="121"/>
    <tableColumn id="28" xr3:uid="{132C8187-D23B-4A75-9105-59376CB20F12}" name="2017 r._x000a__x000a_r_x000a__x000a_Ogółem" dataDxfId="120"/>
    <tableColumn id="29" xr3:uid="{88552D5C-6E31-4C6A-9AE1-E31DF9CF952E}" name="2017 r._x000a__x000a_r_x000a__x000a_M" dataDxfId="119"/>
    <tableColumn id="30" xr3:uid="{8DA3DDE7-1244-48DA-B36D-C91E702710F7}" name="2017 r._x000a__x000a_r_x000a__x000a_K" dataDxfId="118"/>
    <tableColumn id="31" xr3:uid="{E6500665-F283-4832-852B-589A547AB511}" name="2017 r._x000a__x000a_s_x000a__x000a_Ogółem" dataDxfId="117"/>
    <tableColumn id="32" xr3:uid="{C7409E70-391F-4A71-AA4F-8F977C09D5EB}" name="2017 r._x000a__x000a_s_x000a__x000a_M" dataDxfId="116"/>
    <tableColumn id="33" xr3:uid="{8ED6F778-977D-4544-9224-268370A0C679}" name="2017 r._x000a__x000a_s_x000a__x000a_K" dataDxfId="115"/>
    <tableColumn id="34" xr3:uid="{46DD2E0A-40ED-4D4C-9AF5-B21CA2056A38}" name="2018 r._x000a__x000a_r_x000a__x000a_Ogółem" dataDxfId="114"/>
    <tableColumn id="35" xr3:uid="{F900BA5C-B306-46A8-BBFC-9BEABBFCF2A3}" name="2018 r._x000a__x000a_r_x000a__x000a_M" dataDxfId="113"/>
    <tableColumn id="36" xr3:uid="{FE41F21A-FDFC-49E5-9D9E-9374C64EB0B9}" name="2018 r._x000a__x000a_r_x000a__x000a_K" dataDxfId="112"/>
    <tableColumn id="37" xr3:uid="{BAA3EAEE-7765-43DB-B828-FF0D43DFC188}" name="2018 r._x000a__x000a_s_x000a__x000a_Ogółem" dataDxfId="111"/>
    <tableColumn id="38" xr3:uid="{029599F3-0F7B-47DD-919C-1549416A476A}" name="2018 r._x000a__x000a_s_x000a__x000a_M" dataDxfId="110"/>
    <tableColumn id="39" xr3:uid="{AC2F00BE-FAD9-424D-BA80-A3CE2E725650}" name="2018 r._x000a__x000a_s_x000a__x000a_K" dataDxfId="109"/>
    <tableColumn id="46" xr3:uid="{D9DD61AE-A0CE-4E32-9F8E-71C0BBB0ED39}" name="2019 r._x000a__x000a_r_x000a__x000a_Ogółem" dataDxfId="108"/>
    <tableColumn id="47" xr3:uid="{A4E39A8C-05A6-4A66-9160-6F692D87A4A6}" name="2019 r._x000a__x000a_r_x000a__x000a_M" dataDxfId="107"/>
    <tableColumn id="48" xr3:uid="{1572E673-0B0F-4946-B2FA-8BA7856ADA37}" name="2019 r._x000a__x000a_r_x000a__x000a_K" dataDxfId="106"/>
    <tableColumn id="43" xr3:uid="{81482030-2905-40C4-A9FC-B25B62C5ACAE}" name="2019 r._x000a__x000a_s_x000a__x000a_Ogółem" dataDxfId="105"/>
    <tableColumn id="44" xr3:uid="{09457C0F-9844-4648-B2D8-7FBCD5953071}" name="2019 r._x000a__x000a_s_x000a__x000a_M" dataDxfId="104"/>
    <tableColumn id="45" xr3:uid="{9237A2ED-838A-4C34-B882-EEA8972A72B4}" name="2019 r._x000a__x000a_s_x000a__x000a_K" dataDxfId="103"/>
    <tableColumn id="40" xr3:uid="{90DA3F48-8F76-41EA-B4BC-AD11D0F1E904}" name="2020 r._x000a__x000a_r_x000a__x000a_Ogółem" dataDxfId="102" dataCellStyle="Procentowy"/>
    <tableColumn id="41" xr3:uid="{72639352-5F42-4029-A382-82CEB91FCA14}" name="2020 r._x000a__x000a_r_x000a__x000a_M" dataDxfId="101"/>
    <tableColumn id="42" xr3:uid="{500AE56E-D559-41CE-9D81-6A43B0B75678}" name="2020 r._x000a__x000a_r_x000a__x000a_K" dataDxfId="100"/>
    <tableColumn id="49" xr3:uid="{1F4DD761-B4C1-4485-9BC2-AEA162FF3BA2}" name="2020 r._x000a__x000a_s_x000a__x000a_Ogółem" dataDxfId="99"/>
    <tableColumn id="50" xr3:uid="{A2100411-A843-40F2-80F4-439D37DA2D79}" name="2020 r._x000a__x000a_s_x000a__x000a_M" dataDxfId="98"/>
    <tableColumn id="51" xr3:uid="{584B30B9-4DDA-4DC2-B22E-D934517C22F4}" name="2020 r._x000a__x000a_s_x000a__x000a_K" dataDxfId="97"/>
    <tableColumn id="61" xr3:uid="{6DA4AA11-9E39-4224-822F-B6E8D8F5D993}" name="2021 r._x000a__x000a_r_x000a__x000a_Ogółem" dataDxfId="96"/>
    <tableColumn id="62" xr3:uid="{793CECBE-7CDB-40E3-97DF-C6B7AC4572EF}" name="2021 r._x000a__x000a_r_x000a__x000a_M" dataDxfId="95"/>
    <tableColumn id="63" xr3:uid="{0822B430-97B9-4089-A619-7B890432BF3D}" name="2021 r._x000a__x000a_r_x000a__x000a_K" dataDxfId="94"/>
    <tableColumn id="64" xr3:uid="{ABAD4A6E-C6F0-4DEC-9569-421B2BA43C75}" name="2021 r._x000a__x000a_s_x000a__x000a_Ogółem" dataDxfId="93"/>
    <tableColumn id="65" xr3:uid="{2D21F09A-7013-4284-9CBB-BD95B79820F2}" name="2021 r._x000a__x000a_s_x000a__x000a_M" dataDxfId="92"/>
    <tableColumn id="66" xr3:uid="{D671EB9E-607D-4767-92B9-218113334D5B}" name="2021 r._x000a__x000a_s_x000a__x000a_K" dataDxfId="91"/>
    <tableColumn id="55" xr3:uid="{2DF749D3-1277-47AB-B82E-8ED85697CDD0}" name="2022 r._x000a__x000a_r_x000a__x000a_Ogółem" dataDxfId="90"/>
    <tableColumn id="56" xr3:uid="{08771648-806C-4C1C-9748-7D448EDCC916}" name="2022 r._x000a__x000a_r_x000a__x000a_M" dataDxfId="89"/>
    <tableColumn id="57" xr3:uid="{60CA90F4-AB4F-468D-BA5C-7B1F68B1A698}" name="2022 r._x000a__x000a_r_x000a__x000a_K" dataDxfId="88"/>
    <tableColumn id="58" xr3:uid="{FB4CF53A-7479-4745-AF34-A0EA358A4E2D}" name="2022 r._x000a__x000a_s_x000a__x000a_Ogółem" dataDxfId="87"/>
    <tableColumn id="59" xr3:uid="{B42B73BD-5565-4152-973F-E07F10A23C3F}" name="2022 r._x000a__x000a_s_x000a__x000a_M" dataDxfId="86"/>
    <tableColumn id="60" xr3:uid="{0223CCB9-610C-4EF5-AF46-6BAB4A58FC4B}" name="2022 r._x000a__x000a_s_x000a__x000a_K" dataDxfId="85"/>
    <tableColumn id="70" xr3:uid="{B5C39676-31C1-4F36-99E4-EF546AD092B5}" name="2023 r._x000a__x000a_r_x000a__x000a_Ogółem" dataDxfId="84"/>
    <tableColumn id="71" xr3:uid="{1509A3E5-5C47-4726-AC08-F79FF30B5FF0}" name="2023 r._x000a__x000a_r_x000a__x000a_M" dataDxfId="83"/>
    <tableColumn id="72" xr3:uid="{19326DA3-2B21-44F0-903C-E5DDF7639039}" name="2023 r._x000a__x000a_r_x000a__x000a_K" dataDxfId="82"/>
    <tableColumn id="67" xr3:uid="{288889BD-2DE8-4D49-8FF5-953C7EE497EC}" name="2023 r._x000a__x000a_s_x000a__x000a_Ogółem" dataDxfId="81"/>
    <tableColumn id="68" xr3:uid="{764B6671-F696-4FFF-9AD7-0F945F49CA0C}" name="2023 r._x000a__x000a_s_x000a__x000a_M" dataDxfId="80"/>
    <tableColumn id="69" xr3:uid="{59FCE279-293D-4A2A-9CBD-0A6E7C251D07}" name="2023 r._x000a__x000a_s_x000a__x000a_K" dataDxfId="79"/>
    <tableColumn id="52" xr3:uid="{16A0B5BE-719B-40A0-9A10-5BABEB14B5D6}" name="Wskaźnik osiągnięć_x000a__x000a_Ogółem" dataDxfId="78" dataCellStyle="Procentowy">
      <calculatedColumnFormula>Tabela35382[[#This Row],[2022 r.
s
Ogółem]]/Tabela35382[[#This Row],[Wartość docelowa (2023 r.)
Ogółem]]</calculatedColumnFormula>
    </tableColumn>
    <tableColumn id="53" xr3:uid="{7DF31D9F-4E66-4DAC-A5AE-127543688B8F}" name="Wskaźnik osiągnięć_x000a__x000a_M" dataDxfId="77"/>
    <tableColumn id="54" xr3:uid="{14A6B070-498B-4567-BF35-A605F5AEE8F3}" name="Wskaźnik osiągnięć_x000a__x000a_K" dataDxfId="7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Tabela Oś Priorytetowa VI" altTextSummary="Tabela dotyczy wskaźników rezultatu dla Osi Priorytetowej VI - Pomoc Techniczna"/>
    </ext>
  </extLst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3000000}" name="Tabela3538" displayName="Tabela3538" ref="A3:BT10" totalsRowShown="0" headerRowDxfId="75" dataDxfId="73" headerRowBorderDxfId="74" tableBorderDxfId="72">
  <tableColumns count="72">
    <tableColumn id="1" xr3:uid="{00000000-0010-0000-2300-000001000000}" name="NR IDENTYFIKACYJNY" dataDxfId="71"/>
    <tableColumn id="2" xr3:uid="{00000000-0010-0000-2300-000002000000}" name="Wskaźnik" dataDxfId="70"/>
    <tableColumn id="3" xr3:uid="{00000000-0010-0000-2300-000003000000}" name="EFS/Inicjatywa na rzecz zatrudnienia ludzi młodych" dataDxfId="69"/>
    <tableColumn id="4" xr3:uid="{00000000-0010-0000-2300-000004000000}" name="Kategoria regionu (w stosownych przypadkach)" dataDxfId="68"/>
    <tableColumn id="5" xr3:uid="{00000000-0010-0000-2300-000005000000}" name="Jednostka miary dla wskaźnika" dataDxfId="67"/>
    <tableColumn id="6" xr3:uid="{00000000-0010-0000-2300-000006000000}" name="Jednostka miary dla wartości bazowej i docelowej" dataDxfId="66"/>
    <tableColumn id="7" xr3:uid="{00000000-0010-0000-2300-000007000000}" name="Wartość docelowa (2023 r.)_x000a__x000a_Ogółem" dataDxfId="65"/>
    <tableColumn id="8" xr3:uid="{00000000-0010-0000-2300-000008000000}" name="Wartość docelowa (2023 r.)_x000a__x000a_M" dataDxfId="64"/>
    <tableColumn id="9" xr3:uid="{00000000-0010-0000-2300-000009000000}" name="Wartość docelowa (2023 r.)_x000a__x000a_K" dataDxfId="63"/>
    <tableColumn id="10" xr3:uid="{00000000-0010-0000-2300-00000A000000}" name="2014 r._x000a__x000a_r_x000a__x000a_Ogółem" dataDxfId="62"/>
    <tableColumn id="11" xr3:uid="{00000000-0010-0000-2300-00000B000000}" name="2014 r._x000a__x000a_r_x000a__x000a_M" dataDxfId="61"/>
    <tableColumn id="12" xr3:uid="{00000000-0010-0000-2300-00000C000000}" name="2014 r._x000a__x000a_r_x000a__x000a_K_x000a_" dataDxfId="60"/>
    <tableColumn id="13" xr3:uid="{00000000-0010-0000-2300-00000D000000}" name="2014 r._x000a__x000a_s_x000a__x000a_Ogółem" dataDxfId="59"/>
    <tableColumn id="14" xr3:uid="{00000000-0010-0000-2300-00000E000000}" name="2014 r._x000a__x000a_s_x000a__x000a_M" dataDxfId="58"/>
    <tableColumn id="15" xr3:uid="{00000000-0010-0000-2300-00000F000000}" name="2014 r._x000a__x000a_s_x000a__x000a_K" dataDxfId="57"/>
    <tableColumn id="16" xr3:uid="{00000000-0010-0000-2300-000010000000}" name="2015 r._x000a__x000a_r_x000a__x000a_Ogółem" dataDxfId="56"/>
    <tableColumn id="17" xr3:uid="{00000000-0010-0000-2300-000011000000}" name="2015 r._x000a__x000a_r_x000a__x000a_M" dataDxfId="55"/>
    <tableColumn id="18" xr3:uid="{00000000-0010-0000-2300-000012000000}" name="2015 r._x000a__x000a_r_x000a__x000a_K" dataDxfId="54"/>
    <tableColumn id="19" xr3:uid="{00000000-0010-0000-2300-000013000000}" name="2015 r._x000a__x000a_s_x000a__x000a_Ogółem" dataDxfId="53"/>
    <tableColumn id="20" xr3:uid="{00000000-0010-0000-2300-000014000000}" name="2015 r._x000a__x000a_s_x000a__x000a_M" dataDxfId="52"/>
    <tableColumn id="21" xr3:uid="{00000000-0010-0000-2300-000015000000}" name="2015 r._x000a__x000a_s_x000a__x000a_K" dataDxfId="51"/>
    <tableColumn id="22" xr3:uid="{00000000-0010-0000-2300-000016000000}" name="2016 r._x000a__x000a_r_x000a__x000a_Ogółem" dataDxfId="50"/>
    <tableColumn id="23" xr3:uid="{00000000-0010-0000-2300-000017000000}" name="2016 r._x000a__x000a_r_x000a__x000a_M" dataDxfId="49"/>
    <tableColumn id="24" xr3:uid="{00000000-0010-0000-2300-000018000000}" name="2016 r._x000a__x000a_r_x000a__x000a_K" dataDxfId="48"/>
    <tableColumn id="25" xr3:uid="{00000000-0010-0000-2300-000019000000}" name="2016 r._x000a__x000a_s_x000a__x000a_Ogółem" dataDxfId="47"/>
    <tableColumn id="26" xr3:uid="{00000000-0010-0000-2300-00001A000000}" name="2016 r._x000a__x000a_s_x000a__x000a_M" dataDxfId="46"/>
    <tableColumn id="27" xr3:uid="{00000000-0010-0000-2300-00001B000000}" name="2016 r._x000a__x000a_s_x000a__x000a_K" dataDxfId="45"/>
    <tableColumn id="28" xr3:uid="{00000000-0010-0000-2300-00001C000000}" name="2017 r._x000a__x000a_r_x000a__x000a_Ogółem2" dataDxfId="44"/>
    <tableColumn id="29" xr3:uid="{00000000-0010-0000-2300-00001D000000}" name="2017 r._x000a__x000a_r_x000a__x000a_M" dataDxfId="43"/>
    <tableColumn id="30" xr3:uid="{00000000-0010-0000-2300-00001E000000}" name="2017 r._x000a__x000a_r_x000a__x000a_K" dataDxfId="42"/>
    <tableColumn id="31" xr3:uid="{00000000-0010-0000-2300-00001F000000}" name="2017 r._x000a__x000a_s_x000a__x000a_Ogółem" dataDxfId="41"/>
    <tableColumn id="32" xr3:uid="{00000000-0010-0000-2300-000020000000}" name="2017 r._x000a__x000a_s_x000a__x000a_M" dataDxfId="40"/>
    <tableColumn id="33" xr3:uid="{00000000-0010-0000-2300-000021000000}" name="2017 r._x000a__x000a_s_x000a__x000a_K" dataDxfId="39"/>
    <tableColumn id="34" xr3:uid="{00000000-0010-0000-2300-000022000000}" name="2018 r._x000a__x000a_r_x000a__x000a_Ogółem" dataDxfId="38"/>
    <tableColumn id="35" xr3:uid="{00000000-0010-0000-2300-000023000000}" name="2018 r._x000a__x000a_r_x000a__x000a_M" dataDxfId="37"/>
    <tableColumn id="36" xr3:uid="{00000000-0010-0000-2300-000024000000}" name="2018 r._x000a__x000a_r_x000a__x000a_K" dataDxfId="36"/>
    <tableColumn id="37" xr3:uid="{00000000-0010-0000-2300-000025000000}" name="2018 r._x000a__x000a_s_x000a__x000a_Ogółem" dataDxfId="35"/>
    <tableColumn id="38" xr3:uid="{00000000-0010-0000-2300-000026000000}" name="2018 r._x000a__x000a_s_x000a__x000a_M" dataDxfId="34"/>
    <tableColumn id="39" xr3:uid="{00000000-0010-0000-2300-000027000000}" name="2018 r._x000a__x000a_s_x000a__x000a_K" dataDxfId="33"/>
    <tableColumn id="46" xr3:uid="{00000000-0010-0000-2300-00002E000000}" name="2019 r._x000a__x000a_r_x000a__x000a_Ogółem" dataDxfId="32"/>
    <tableColumn id="47" xr3:uid="{00000000-0010-0000-2300-00002F000000}" name="2019 r._x000a__x000a_r_x000a__x000a_M" dataDxfId="31"/>
    <tableColumn id="48" xr3:uid="{00000000-0010-0000-2300-000030000000}" name="2019 r._x000a__x000a_r_x000a__x000a_K" dataDxfId="30"/>
    <tableColumn id="43" xr3:uid="{00000000-0010-0000-2300-00002B000000}" name="2019 r._x000a__x000a_s_x000a__x000a_Ogółem" dataDxfId="29">
      <calculatedColumnFormula>Tabela3538[[#This Row],[2018 r.
s
Ogółem]]+Tabela3538[[#This Row],[2019 r.
r
Ogółem]]</calculatedColumnFormula>
    </tableColumn>
    <tableColumn id="44" xr3:uid="{00000000-0010-0000-2300-00002C000000}" name="2019 r._x000a__x000a_s_x000a__x000a_M" dataDxfId="28"/>
    <tableColumn id="45" xr3:uid="{00000000-0010-0000-2300-00002D000000}" name="2019 r._x000a__x000a_s_x000a__x000a_K" dataDxfId="27"/>
    <tableColumn id="40" xr3:uid="{00000000-0010-0000-2300-000028000000}" name="2020 r._x000a__x000a_r_x000a__x000a_Ogółem" dataDxfId="26" dataCellStyle="Procentowy"/>
    <tableColumn id="41" xr3:uid="{00000000-0010-0000-2300-000029000000}" name="2020 r._x000a__x000a_r_x000a__x000a_M" dataDxfId="25"/>
    <tableColumn id="42" xr3:uid="{00000000-0010-0000-2300-00002A000000}" name="2020 r._x000a__x000a_r_x000a__x000a_K" dataDxfId="24"/>
    <tableColumn id="49" xr3:uid="{00000000-0010-0000-2300-000031000000}" name="2020 r._x000a__x000a_s_x000a__x000a_Ogółem" dataDxfId="23">
      <calculatedColumnFormula>Tabela3538[[#This Row],[2019 r.
s
Ogółem]]+Tabela3538[[#This Row],[2020 r.
r
Ogółem]]</calculatedColumnFormula>
    </tableColumn>
    <tableColumn id="50" xr3:uid="{00000000-0010-0000-2300-000032000000}" name="2020 r._x000a__x000a_s_x000a__x000a_M" dataDxfId="22"/>
    <tableColumn id="51" xr3:uid="{00000000-0010-0000-2300-000033000000}" name="2020 r._x000a__x000a_s_x000a__x000a_K" dataDxfId="21"/>
    <tableColumn id="61" xr3:uid="{5909D2C4-0093-4BFA-B1C4-63C0EBB8A38F}" name="2021 r._x000a__x000a_r_x000a__x000a_Ogółem" dataDxfId="20"/>
    <tableColumn id="62" xr3:uid="{9EA3B1F2-1E51-4EB9-8E09-57D3AAB5B444}" name="2021 r._x000a__x000a_r_x000a__x000a_M" dataDxfId="19"/>
    <tableColumn id="63" xr3:uid="{77AB1099-6AAE-4485-B544-F6DA9BB208D5}" name="2021 r._x000a__x000a_r_x000a__x000a_K" dataDxfId="18"/>
    <tableColumn id="64" xr3:uid="{32CD27A8-7A3C-438D-9072-89C99EEF7D47}" name="2021 r._x000a__x000a_s_x000a__x000a_Ogółem" dataDxfId="17"/>
    <tableColumn id="65" xr3:uid="{58809D95-279A-4C16-830D-40DDDFB98103}" name="2021 r._x000a__x000a_s_x000a__x000a_M" dataDxfId="16"/>
    <tableColumn id="66" xr3:uid="{BD8C1670-ECDE-40A4-9CC8-1663BAE03C16}" name="2021 r._x000a__x000a_s_x000a__x000a_K" dataDxfId="15"/>
    <tableColumn id="55" xr3:uid="{032897D9-21DA-4A0D-B3E9-4DF003D74C2C}" name="2022 r._x000a__x000a_r_x000a__x000a_Ogółem" dataDxfId="14"/>
    <tableColumn id="56" xr3:uid="{3F89A5DB-11A9-4408-8FD1-A5A389FCC88F}" name="2022 r._x000a__x000a_r_x000a__x000a_M" dataDxfId="13"/>
    <tableColumn id="57" xr3:uid="{BDC3F1D4-2044-4704-94AE-A05F35D1FC3B}" name="2022 r._x000a__x000a_r_x000a__x000a_K" dataDxfId="12"/>
    <tableColumn id="58" xr3:uid="{534C26B5-B4DE-4173-ADC6-396C7723E125}" name="2022 r._x000a__x000a_s_x000a__x000a_Ogółem" dataDxfId="11"/>
    <tableColumn id="59" xr3:uid="{B734BD35-7AA9-4449-AE0E-28F15A4622CD}" name="2022 r._x000a__x000a_s_x000a__x000a_M" dataDxfId="10"/>
    <tableColumn id="60" xr3:uid="{9E73F7B2-CA46-48C5-B8AB-F4CE9BD2289F}" name="2022 r._x000a__x000a_s_x000a__x000a_K" dataDxfId="9"/>
    <tableColumn id="70" xr3:uid="{515E33C8-9DF0-4F3C-9355-8E434759332C}" name="2023 r._x000a__x000a_r_x000a__x000a_Ogółem" dataDxfId="8"/>
    <tableColumn id="71" xr3:uid="{A16A08BD-AC81-4164-ACAE-106243D47468}" name="2023 r._x000a__x000a_r_x000a__x000a_M" dataDxfId="7"/>
    <tableColumn id="72" xr3:uid="{53D5479D-E3D2-43BD-AE0B-8BAACE0DCB5D}" name="2023 r._x000a__x000a_r_x000a__x000a_K" dataDxfId="6"/>
    <tableColumn id="67" xr3:uid="{C2A489FD-4200-4D1B-8DE3-C528677CF8A3}" name="2023 r._x000a__x000a_s_x000a__x000a_Ogółem" dataDxfId="5"/>
    <tableColumn id="68" xr3:uid="{301395DC-26C1-4349-9B80-82A96D17FFF8}" name="2023 r._x000a__x000a_s_x000a__x000a_M" dataDxfId="4"/>
    <tableColumn id="69" xr3:uid="{96B333C7-FBAD-4B6E-B3FB-23749C163856}" name="2023 r._x000a__x000a_s_x000a__x000a_K" dataDxfId="3"/>
    <tableColumn id="52" xr3:uid="{00000000-0010-0000-2300-000034000000}" name="Wskaźnik osiągnięć_x000a__x000a_Ogółem" dataDxfId="2" dataCellStyle="Procentowy"/>
    <tableColumn id="53" xr3:uid="{00000000-0010-0000-2300-000035000000}" name="Wskaźnik osiągnięć_x000a__x000a_M" dataDxfId="1"/>
    <tableColumn id="54" xr3:uid="{00000000-0010-0000-2300-000036000000}" name="Wskaźnik osiągnięć_x000a__x000a_K" dataDxfId="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Tabela Oś Priorytetowa VI" altTextSummary="Tabela dotyczy wskaźników rezultatu dla Osi Priorytetowej VI - Pomoc Techniczna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Z191" dT="2024-10-02T14:11:07.65" personId="{65548084-8C3F-41FF-AF58-1AACCBE43412}" id="{F8D8EB98-51D1-4DFD-959A-D15F316192CA}">
    <text>wg raportów 155, ale wiemy ze to błąd. MRPiPS zobowiazywał się to poprawić, ale dalej tak wygląda niestety</text>
  </threadedComment>
  <threadedComment ref="AZ192" dT="2024-10-02T14:10:01.93" personId="{65548084-8C3F-41FF-AF58-1AACCBE43412}" id="{BB04B53C-4629-4F64-9B12-22E2E2FABF09}">
    <text xml:space="preserve">wg raportów 24, ale wiemy ze to błąd </text>
  </threadedComment>
  <threadedComment ref="AZ195" dT="2024-10-02T14:10:21.18" personId="{65548084-8C3F-41FF-AF58-1AACCBE43412}" id="{06F24E51-5C5C-4490-B702-62B37843EDC1}">
    <text>wg raportów 1, ale wiemy że to błąd</text>
  </threadedComment>
  <threadedComment ref="CK195" dT="2024-10-02T14:19:03.83" personId="{65548084-8C3F-41FF-AF58-1AACCBE43412}" id="{6BA76750-967D-4691-BE80-EBAC7E422938}">
    <text>jak w 2021</text>
  </threadedComment>
  <threadedComment ref="CK197" dT="2024-10-02T14:19:52.76" personId="{65548084-8C3F-41FF-AF58-1AACCBE43412}" id="{2E12F39D-BC60-49D9-A11F-D2DA13592E5E}">
    <text>Wg raportów 3, ale wiemy ze to błąd</text>
  </threadedComment>
  <threadedComment ref="CK198" dT="2024-10-02T14:20:05.58" personId="{65548084-8C3F-41FF-AF58-1AACCBE43412}" id="{19D92ADF-2024-49C4-B5C9-1D055DF7DFDC}">
    <text xml:space="preserve">Wg raportów 1, ale wiemy że to błąd 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table" Target="../tables/table5.xml"/><Relationship Id="rId39" Type="http://schemas.openxmlformats.org/officeDocument/2006/relationships/table" Target="../tables/table18.xml"/><Relationship Id="rId21" Type="http://schemas.openxmlformats.org/officeDocument/2006/relationships/vmlDrawing" Target="../drawings/vmlDrawing1.vml"/><Relationship Id="rId34" Type="http://schemas.openxmlformats.org/officeDocument/2006/relationships/table" Target="../tables/table13.xml"/><Relationship Id="rId42" Type="http://schemas.openxmlformats.org/officeDocument/2006/relationships/comments" Target="../comments1.xml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table" Target="../tables/table8.xml"/><Relationship Id="rId41" Type="http://schemas.openxmlformats.org/officeDocument/2006/relationships/table" Target="../tables/table20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table" Target="../tables/table3.xml"/><Relationship Id="rId32" Type="http://schemas.openxmlformats.org/officeDocument/2006/relationships/table" Target="../tables/table11.xml"/><Relationship Id="rId37" Type="http://schemas.openxmlformats.org/officeDocument/2006/relationships/table" Target="../tables/table16.xml"/><Relationship Id="rId40" Type="http://schemas.openxmlformats.org/officeDocument/2006/relationships/table" Target="../tables/table19.xml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table" Target="../tables/table2.xml"/><Relationship Id="rId28" Type="http://schemas.openxmlformats.org/officeDocument/2006/relationships/table" Target="../tables/table7.xml"/><Relationship Id="rId36" Type="http://schemas.openxmlformats.org/officeDocument/2006/relationships/table" Target="../tables/table15.xml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table" Target="../tables/table10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table" Target="../tables/table1.xml"/><Relationship Id="rId27" Type="http://schemas.openxmlformats.org/officeDocument/2006/relationships/table" Target="../tables/table6.xml"/><Relationship Id="rId30" Type="http://schemas.openxmlformats.org/officeDocument/2006/relationships/table" Target="../tables/table9.xml"/><Relationship Id="rId35" Type="http://schemas.openxmlformats.org/officeDocument/2006/relationships/table" Target="../tables/table14.xml"/><Relationship Id="rId43" Type="http://schemas.microsoft.com/office/2017/10/relationships/threadedComment" Target="../threadedComments/threadedComment1.xml"/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table" Target="../tables/table4.xml"/><Relationship Id="rId33" Type="http://schemas.openxmlformats.org/officeDocument/2006/relationships/table" Target="../tables/table12.xml"/><Relationship Id="rId38" Type="http://schemas.openxmlformats.org/officeDocument/2006/relationships/table" Target="../tables/table17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33.bin"/><Relationship Id="rId18" Type="http://schemas.openxmlformats.org/officeDocument/2006/relationships/printerSettings" Target="../printerSettings/printerSettings38.bin"/><Relationship Id="rId26" Type="http://schemas.openxmlformats.org/officeDocument/2006/relationships/table" Target="../tables/table26.xml"/><Relationship Id="rId3" Type="http://schemas.openxmlformats.org/officeDocument/2006/relationships/printerSettings" Target="../printerSettings/printerSettings23.bin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17" Type="http://schemas.openxmlformats.org/officeDocument/2006/relationships/printerSettings" Target="../printerSettings/printerSettings37.bin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2" Type="http://schemas.openxmlformats.org/officeDocument/2006/relationships/printerSettings" Target="../printerSettings/printerSettings22.bin"/><Relationship Id="rId16" Type="http://schemas.openxmlformats.org/officeDocument/2006/relationships/printerSettings" Target="../printerSettings/printerSettings36.bin"/><Relationship Id="rId20" Type="http://schemas.openxmlformats.org/officeDocument/2006/relationships/printerSettings" Target="../printerSettings/printerSettings40.bin"/><Relationship Id="rId29" Type="http://schemas.openxmlformats.org/officeDocument/2006/relationships/table" Target="../tables/table29.xml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5" Type="http://schemas.openxmlformats.org/officeDocument/2006/relationships/printerSettings" Target="../printerSettings/printerSettings25.bin"/><Relationship Id="rId15" Type="http://schemas.openxmlformats.org/officeDocument/2006/relationships/printerSettings" Target="../printerSettings/printerSettings35.bin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10" Type="http://schemas.openxmlformats.org/officeDocument/2006/relationships/printerSettings" Target="../printerSettings/printerSettings30.bin"/><Relationship Id="rId19" Type="http://schemas.openxmlformats.org/officeDocument/2006/relationships/printerSettings" Target="../printerSettings/printerSettings39.bin"/><Relationship Id="rId31" Type="http://schemas.openxmlformats.org/officeDocument/2006/relationships/table" Target="../tables/table31.xml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Relationship Id="rId14" Type="http://schemas.openxmlformats.org/officeDocument/2006/relationships/printerSettings" Target="../printerSettings/printerSettings34.bin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8" Type="http://schemas.openxmlformats.org/officeDocument/2006/relationships/printerSettings" Target="../printerSettings/printerSettings28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.bin"/><Relationship Id="rId13" Type="http://schemas.openxmlformats.org/officeDocument/2006/relationships/printerSettings" Target="../printerSettings/printerSettings54.bin"/><Relationship Id="rId18" Type="http://schemas.openxmlformats.org/officeDocument/2006/relationships/printerSettings" Target="../printerSettings/printerSettings59.bin"/><Relationship Id="rId3" Type="http://schemas.openxmlformats.org/officeDocument/2006/relationships/printerSettings" Target="../printerSettings/printerSettings44.bin"/><Relationship Id="rId21" Type="http://schemas.openxmlformats.org/officeDocument/2006/relationships/table" Target="../tables/table38.xml"/><Relationship Id="rId7" Type="http://schemas.openxmlformats.org/officeDocument/2006/relationships/printerSettings" Target="../printerSettings/printerSettings48.bin"/><Relationship Id="rId12" Type="http://schemas.openxmlformats.org/officeDocument/2006/relationships/printerSettings" Target="../printerSettings/printerSettings53.bin"/><Relationship Id="rId17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43.bin"/><Relationship Id="rId16" Type="http://schemas.openxmlformats.org/officeDocument/2006/relationships/printerSettings" Target="../printerSettings/printerSettings57.bin"/><Relationship Id="rId20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11" Type="http://schemas.openxmlformats.org/officeDocument/2006/relationships/printerSettings" Target="../printerSettings/printerSettings52.bin"/><Relationship Id="rId5" Type="http://schemas.openxmlformats.org/officeDocument/2006/relationships/printerSettings" Target="../printerSettings/printerSettings46.bin"/><Relationship Id="rId15" Type="http://schemas.openxmlformats.org/officeDocument/2006/relationships/printerSettings" Target="../printerSettings/printerSettings56.bin"/><Relationship Id="rId10" Type="http://schemas.openxmlformats.org/officeDocument/2006/relationships/printerSettings" Target="../printerSettings/printerSettings51.bin"/><Relationship Id="rId19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45.bin"/><Relationship Id="rId9" Type="http://schemas.openxmlformats.org/officeDocument/2006/relationships/printerSettings" Target="../printerSettings/printerSettings50.bin"/><Relationship Id="rId14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EF519"/>
  <sheetViews>
    <sheetView tabSelected="1" zoomScale="75" zoomScaleNormal="75" zoomScaleSheetLayoutView="55" workbookViewId="0">
      <pane xSplit="2" topLeftCell="C1" activePane="topRight" state="frozen"/>
      <selection pane="topRight" activeCell="D31" sqref="D31"/>
    </sheetView>
  </sheetViews>
  <sheetFormatPr defaultColWidth="9.140625" defaultRowHeight="45.75" customHeight="1" x14ac:dyDescent="0.25"/>
  <cols>
    <col min="1" max="1" width="10.85546875" style="106" customWidth="1"/>
    <col min="2" max="2" width="69" style="106" customWidth="1"/>
    <col min="3" max="6" width="18" style="106" customWidth="1"/>
    <col min="7" max="7" width="22" style="106" bestFit="1" customWidth="1"/>
    <col min="8" max="8" width="18" style="106" customWidth="1"/>
    <col min="9" max="9" width="19" style="106" customWidth="1"/>
    <col min="10" max="10" width="13.42578125" style="106" bestFit="1" customWidth="1"/>
    <col min="11" max="12" width="12.85546875" style="106" bestFit="1" customWidth="1"/>
    <col min="13" max="13" width="13.42578125" style="106" bestFit="1" customWidth="1"/>
    <col min="14" max="15" width="12.85546875" style="106" bestFit="1" customWidth="1"/>
    <col min="16" max="16" width="13.42578125" style="106" bestFit="1" customWidth="1"/>
    <col min="17" max="18" width="12.85546875" style="106" bestFit="1" customWidth="1"/>
    <col min="19" max="19" width="13.42578125" style="106" bestFit="1" customWidth="1"/>
    <col min="20" max="21" width="12.85546875" style="106" bestFit="1" customWidth="1"/>
    <col min="22" max="22" width="16.7109375" style="106" bestFit="1" customWidth="1"/>
    <col min="23" max="24" width="15" style="106" bestFit="1" customWidth="1"/>
    <col min="25" max="25" width="16.7109375" style="106" bestFit="1" customWidth="1"/>
    <col min="26" max="27" width="15" style="106" bestFit="1" customWidth="1"/>
    <col min="28" max="28" width="17.85546875" style="106" bestFit="1" customWidth="1"/>
    <col min="29" max="30" width="15" style="106" bestFit="1" customWidth="1"/>
    <col min="31" max="31" width="16.7109375" style="106" bestFit="1" customWidth="1"/>
    <col min="32" max="33" width="15" style="106" bestFit="1" customWidth="1"/>
    <col min="34" max="34" width="16.7109375" style="106" bestFit="1" customWidth="1"/>
    <col min="35" max="36" width="15" style="106" bestFit="1" customWidth="1"/>
    <col min="37" max="37" width="16.7109375" style="106" bestFit="1" customWidth="1"/>
    <col min="38" max="39" width="15" style="106" bestFit="1" customWidth="1"/>
    <col min="40" max="40" width="16.7109375" style="106" bestFit="1" customWidth="1"/>
    <col min="41" max="41" width="15" style="1" bestFit="1" customWidth="1"/>
    <col min="42" max="42" width="15" style="106" bestFit="1" customWidth="1"/>
    <col min="43" max="43" width="16.7109375" style="106" bestFit="1" customWidth="1"/>
    <col min="44" max="45" width="15" style="106" bestFit="1" customWidth="1"/>
    <col min="46" max="46" width="16.7109375" style="106" bestFit="1" customWidth="1"/>
    <col min="47" max="48" width="15" style="106" bestFit="1" customWidth="1"/>
    <col min="49" max="49" width="16.7109375" style="106" bestFit="1" customWidth="1"/>
    <col min="50" max="51" width="15" style="106" bestFit="1" customWidth="1"/>
    <col min="52" max="52" width="17.85546875" style="106" bestFit="1" customWidth="1"/>
    <col min="53" max="53" width="20.7109375" style="106" bestFit="1" customWidth="1"/>
    <col min="54" max="54" width="20" style="106" bestFit="1" customWidth="1"/>
    <col min="55" max="60" width="18.85546875" style="106" hidden="1" customWidth="1"/>
    <col min="61" max="70" width="17.85546875" style="106" hidden="1" customWidth="1"/>
    <col min="71" max="80" width="22" style="106" hidden="1" customWidth="1"/>
    <col min="81" max="82" width="21.42578125" style="106" hidden="1" customWidth="1"/>
    <col min="83" max="83" width="17.85546875" style="106" bestFit="1" customWidth="1"/>
    <col min="84" max="84" width="21.140625" style="107" bestFit="1" customWidth="1"/>
    <col min="85" max="85" width="20.5703125" style="106" bestFit="1" customWidth="1"/>
    <col min="86" max="86" width="16.7109375" style="106" bestFit="1" customWidth="1"/>
    <col min="87" max="88" width="15" style="106" bestFit="1" customWidth="1"/>
    <col min="89" max="89" width="16.7109375" style="106" bestFit="1" customWidth="1"/>
    <col min="90" max="91" width="15" style="106" bestFit="1" customWidth="1"/>
    <col min="92" max="92" width="16.7109375" style="106" bestFit="1" customWidth="1"/>
    <col min="93" max="93" width="18.7109375" style="106" customWidth="1"/>
    <col min="94" max="94" width="19.5703125" style="106" customWidth="1"/>
    <col min="95" max="95" width="21" style="106" customWidth="1"/>
    <col min="96" max="96" width="22.140625" style="106" customWidth="1"/>
    <col min="97" max="97" width="24" style="106" customWidth="1"/>
    <col min="98" max="98" width="25" style="106" customWidth="1"/>
    <col min="99" max="99" width="24.5703125" style="106" customWidth="1"/>
    <col min="100" max="100" width="24.7109375" style="106" customWidth="1"/>
    <col min="101" max="101" width="19.7109375" style="106" hidden="1" customWidth="1"/>
    <col min="102" max="102" width="29.42578125" style="106" hidden="1" customWidth="1"/>
    <col min="103" max="103" width="21" style="106" hidden="1" customWidth="1"/>
    <col min="104" max="16384" width="9.140625" style="106"/>
  </cols>
  <sheetData>
    <row r="1" spans="1:129" s="102" customFormat="1" ht="45.75" customHeight="1" x14ac:dyDescent="0.3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1"/>
      <c r="CF1" s="101"/>
    </row>
    <row r="2" spans="1:129" s="102" customFormat="1" ht="45.75" customHeight="1" x14ac:dyDescent="0.3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3"/>
      <c r="CF2" s="101"/>
    </row>
    <row r="3" spans="1:129" ht="21" customHeight="1" x14ac:dyDescent="0.25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5"/>
    </row>
    <row r="4" spans="1:129" ht="18" customHeight="1" x14ac:dyDescent="0.25">
      <c r="AO4" s="106"/>
      <c r="AR4" s="105"/>
    </row>
    <row r="5" spans="1:129" ht="18" customHeight="1" x14ac:dyDescent="0.2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5"/>
    </row>
    <row r="6" spans="1:129" ht="18" customHeight="1" x14ac:dyDescent="0.25">
      <c r="A6" s="104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5"/>
    </row>
    <row r="7" spans="1:129" ht="24" customHeight="1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5"/>
    </row>
    <row r="8" spans="1:129" ht="119.25" customHeight="1" x14ac:dyDescent="0.25">
      <c r="A8" s="109" t="s">
        <v>5</v>
      </c>
      <c r="B8" s="110" t="s">
        <v>6</v>
      </c>
      <c r="C8" s="110" t="s">
        <v>7</v>
      </c>
      <c r="D8" s="110" t="s">
        <v>8</v>
      </c>
      <c r="E8" s="110" t="s">
        <v>9</v>
      </c>
      <c r="F8" s="110" t="s">
        <v>10</v>
      </c>
      <c r="G8" s="110" t="s">
        <v>11</v>
      </c>
      <c r="H8" s="110" t="s">
        <v>12</v>
      </c>
      <c r="I8" s="110" t="s">
        <v>13</v>
      </c>
      <c r="J8" s="111" t="s">
        <v>14</v>
      </c>
      <c r="K8" s="111" t="s">
        <v>15</v>
      </c>
      <c r="L8" s="112" t="s">
        <v>16</v>
      </c>
      <c r="M8" s="111" t="s">
        <v>17</v>
      </c>
      <c r="N8" s="111" t="s">
        <v>18</v>
      </c>
      <c r="O8" s="111" t="s">
        <v>19</v>
      </c>
      <c r="P8" s="111" t="s">
        <v>20</v>
      </c>
      <c r="Q8" s="111" t="s">
        <v>21</v>
      </c>
      <c r="R8" s="111" t="s">
        <v>22</v>
      </c>
      <c r="S8" s="111" t="s">
        <v>23</v>
      </c>
      <c r="T8" s="111" t="s">
        <v>24</v>
      </c>
      <c r="U8" s="111" t="s">
        <v>25</v>
      </c>
      <c r="V8" s="113" t="s">
        <v>26</v>
      </c>
      <c r="W8" s="113" t="s">
        <v>27</v>
      </c>
      <c r="X8" s="113" t="s">
        <v>28</v>
      </c>
      <c r="Y8" s="113" t="s">
        <v>29</v>
      </c>
      <c r="Z8" s="113" t="s">
        <v>30</v>
      </c>
      <c r="AA8" s="113" t="s">
        <v>31</v>
      </c>
      <c r="AB8" s="113" t="s">
        <v>32</v>
      </c>
      <c r="AC8" s="113" t="s">
        <v>33</v>
      </c>
      <c r="AD8" s="113" t="s">
        <v>34</v>
      </c>
      <c r="AE8" s="113" t="s">
        <v>35</v>
      </c>
      <c r="AF8" s="113" t="s">
        <v>36</v>
      </c>
      <c r="AG8" s="113" t="s">
        <v>37</v>
      </c>
      <c r="AH8" s="113" t="s">
        <v>38</v>
      </c>
      <c r="AI8" s="113" t="s">
        <v>39</v>
      </c>
      <c r="AJ8" s="113" t="s">
        <v>40</v>
      </c>
      <c r="AK8" s="113" t="s">
        <v>41</v>
      </c>
      <c r="AL8" s="113" t="s">
        <v>42</v>
      </c>
      <c r="AM8" s="113" t="s">
        <v>43</v>
      </c>
      <c r="AN8" s="113" t="s">
        <v>44</v>
      </c>
      <c r="AO8" s="113" t="s">
        <v>45</v>
      </c>
      <c r="AP8" s="113" t="s">
        <v>46</v>
      </c>
      <c r="AQ8" s="113" t="s">
        <v>47</v>
      </c>
      <c r="AR8" s="113" t="s">
        <v>48</v>
      </c>
      <c r="AS8" s="113" t="s">
        <v>49</v>
      </c>
      <c r="AT8" s="113" t="s">
        <v>50</v>
      </c>
      <c r="AU8" s="113" t="s">
        <v>51</v>
      </c>
      <c r="AV8" s="113" t="s">
        <v>52</v>
      </c>
      <c r="AW8" s="113" t="s">
        <v>53</v>
      </c>
      <c r="AX8" s="113" t="s">
        <v>54</v>
      </c>
      <c r="AY8" s="113" t="s">
        <v>55</v>
      </c>
      <c r="AZ8" s="113" t="s">
        <v>56</v>
      </c>
      <c r="BA8" s="113" t="s">
        <v>57</v>
      </c>
      <c r="BB8" s="113" t="s">
        <v>58</v>
      </c>
      <c r="BC8" s="113" t="s">
        <v>59</v>
      </c>
      <c r="BD8" s="113" t="s">
        <v>60</v>
      </c>
      <c r="BE8" s="113" t="s">
        <v>61</v>
      </c>
      <c r="BF8" s="113" t="s">
        <v>62</v>
      </c>
      <c r="BG8" s="113" t="s">
        <v>63</v>
      </c>
      <c r="BH8" s="113" t="s">
        <v>64</v>
      </c>
      <c r="BI8" s="113" t="s">
        <v>65</v>
      </c>
      <c r="BJ8" s="113" t="s">
        <v>66</v>
      </c>
      <c r="BK8" s="113" t="s">
        <v>67</v>
      </c>
      <c r="BL8" s="113" t="s">
        <v>68</v>
      </c>
      <c r="BM8" s="113" t="s">
        <v>69</v>
      </c>
      <c r="BN8" s="113" t="s">
        <v>70</v>
      </c>
      <c r="BO8" s="113" t="s">
        <v>71</v>
      </c>
      <c r="BP8" s="113" t="s">
        <v>72</v>
      </c>
      <c r="BQ8" s="113" t="s">
        <v>73</v>
      </c>
      <c r="BR8" s="113" t="s">
        <v>74</v>
      </c>
      <c r="BS8" s="113" t="s">
        <v>75</v>
      </c>
      <c r="BT8" s="113" t="s">
        <v>76</v>
      </c>
      <c r="BU8" s="113" t="s">
        <v>77</v>
      </c>
      <c r="BV8" s="113" t="s">
        <v>78</v>
      </c>
      <c r="BW8" s="113" t="s">
        <v>79</v>
      </c>
      <c r="BX8" s="113" t="s">
        <v>80</v>
      </c>
      <c r="BY8" s="113" t="s">
        <v>81</v>
      </c>
      <c r="BZ8" s="113" t="s">
        <v>82</v>
      </c>
      <c r="CA8" s="113" t="s">
        <v>83</v>
      </c>
      <c r="CB8" s="113" t="s">
        <v>84</v>
      </c>
      <c r="CC8" s="113" t="s">
        <v>85</v>
      </c>
      <c r="CD8" s="113" t="s">
        <v>86</v>
      </c>
      <c r="CE8" s="113" t="s">
        <v>87</v>
      </c>
      <c r="CF8" s="113" t="s">
        <v>88</v>
      </c>
      <c r="CG8" s="113" t="s">
        <v>89</v>
      </c>
      <c r="CH8" s="113" t="s">
        <v>90</v>
      </c>
      <c r="CI8" s="113" t="s">
        <v>91</v>
      </c>
      <c r="CJ8" s="113" t="s">
        <v>92</v>
      </c>
      <c r="CK8" s="113" t="s">
        <v>93</v>
      </c>
      <c r="CL8" s="113" t="s">
        <v>94</v>
      </c>
      <c r="CM8" s="113" t="s">
        <v>95</v>
      </c>
      <c r="CN8" s="113" t="s">
        <v>96</v>
      </c>
      <c r="CO8" s="113" t="s">
        <v>97</v>
      </c>
      <c r="CP8" s="113" t="s">
        <v>98</v>
      </c>
      <c r="CQ8" s="113" t="s">
        <v>99</v>
      </c>
      <c r="CR8" s="113" t="s">
        <v>100</v>
      </c>
      <c r="CS8" s="113" t="s">
        <v>101</v>
      </c>
      <c r="CT8" s="110" t="s">
        <v>102</v>
      </c>
      <c r="CU8" s="110" t="s">
        <v>103</v>
      </c>
      <c r="CV8" s="110" t="s">
        <v>104</v>
      </c>
      <c r="DY8" s="107"/>
    </row>
    <row r="9" spans="1:129" ht="45.75" customHeight="1" x14ac:dyDescent="0.25">
      <c r="A9" s="114">
        <v>380</v>
      </c>
      <c r="B9" s="115" t="s">
        <v>105</v>
      </c>
      <c r="C9" s="115" t="s">
        <v>106</v>
      </c>
      <c r="D9" s="115" t="s">
        <v>107</v>
      </c>
      <c r="E9" s="116" t="s">
        <v>108</v>
      </c>
      <c r="F9" s="115" t="s">
        <v>109</v>
      </c>
      <c r="G9" s="117">
        <v>0.3</v>
      </c>
      <c r="H9" s="115" t="s">
        <v>110</v>
      </c>
      <c r="I9" s="115" t="s">
        <v>110</v>
      </c>
      <c r="J9" s="16" t="s">
        <v>110</v>
      </c>
      <c r="K9" s="16" t="s">
        <v>110</v>
      </c>
      <c r="L9" s="16" t="s">
        <v>110</v>
      </c>
      <c r="M9" s="16" t="s">
        <v>110</v>
      </c>
      <c r="N9" s="16" t="s">
        <v>110</v>
      </c>
      <c r="O9" s="16" t="s">
        <v>110</v>
      </c>
      <c r="P9" s="16" t="s">
        <v>110</v>
      </c>
      <c r="Q9" s="16" t="s">
        <v>110</v>
      </c>
      <c r="R9" s="16" t="s">
        <v>110</v>
      </c>
      <c r="S9" s="16" t="s">
        <v>110</v>
      </c>
      <c r="T9" s="16" t="s">
        <v>110</v>
      </c>
      <c r="U9" s="16" t="s">
        <v>110</v>
      </c>
      <c r="V9" s="16" t="s">
        <v>110</v>
      </c>
      <c r="W9" s="16" t="s">
        <v>110</v>
      </c>
      <c r="X9" s="16" t="s">
        <v>110</v>
      </c>
      <c r="Y9" s="16" t="s">
        <v>110</v>
      </c>
      <c r="Z9" s="16" t="s">
        <v>110</v>
      </c>
      <c r="AA9" s="16" t="s">
        <v>110</v>
      </c>
      <c r="AB9" s="16" t="s">
        <v>110</v>
      </c>
      <c r="AC9" s="16" t="s">
        <v>110</v>
      </c>
      <c r="AD9" s="16" t="s">
        <v>110</v>
      </c>
      <c r="AE9" s="16" t="s">
        <v>110</v>
      </c>
      <c r="AF9" s="16" t="s">
        <v>110</v>
      </c>
      <c r="AG9" s="16" t="s">
        <v>110</v>
      </c>
      <c r="AH9" s="16" t="s">
        <v>110</v>
      </c>
      <c r="AI9" s="16" t="s">
        <v>110</v>
      </c>
      <c r="AJ9" s="16" t="s">
        <v>110</v>
      </c>
      <c r="AK9" s="16" t="s">
        <v>110</v>
      </c>
      <c r="AL9" s="16" t="s">
        <v>110</v>
      </c>
      <c r="AM9" s="16" t="s">
        <v>110</v>
      </c>
      <c r="AN9" s="118">
        <v>0</v>
      </c>
      <c r="AO9" s="118">
        <v>0</v>
      </c>
      <c r="AP9" s="118">
        <v>0</v>
      </c>
      <c r="AQ9" s="118">
        <v>0</v>
      </c>
      <c r="AR9" s="118">
        <v>0</v>
      </c>
      <c r="AS9" s="118">
        <v>0</v>
      </c>
      <c r="AT9" s="116">
        <v>0</v>
      </c>
      <c r="AU9" s="116">
        <v>0</v>
      </c>
      <c r="AV9" s="116">
        <v>0</v>
      </c>
      <c r="AW9" s="116">
        <v>0</v>
      </c>
      <c r="AX9" s="116">
        <v>0</v>
      </c>
      <c r="AY9" s="116">
        <v>0</v>
      </c>
      <c r="AZ9" s="119">
        <v>0.04</v>
      </c>
      <c r="BA9" s="117">
        <v>0.05</v>
      </c>
      <c r="BB9" s="117">
        <v>0.03</v>
      </c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9">
        <v>0.04</v>
      </c>
      <c r="CF9" s="117">
        <v>0.05</v>
      </c>
      <c r="CG9" s="117">
        <v>0.03</v>
      </c>
      <c r="CH9" s="117">
        <v>0.46</v>
      </c>
      <c r="CI9" s="117">
        <v>0.46</v>
      </c>
      <c r="CJ9" s="117">
        <v>0.46</v>
      </c>
      <c r="CK9" s="117">
        <v>0.42</v>
      </c>
      <c r="CL9" s="117">
        <v>0.41</v>
      </c>
      <c r="CM9" s="117">
        <v>0.42</v>
      </c>
      <c r="CN9" s="117">
        <v>1.28</v>
      </c>
      <c r="CO9" s="117">
        <v>1.24</v>
      </c>
      <c r="CP9" s="117">
        <v>1.32</v>
      </c>
      <c r="CQ9" s="117">
        <v>0.67</v>
      </c>
      <c r="CR9" s="117">
        <v>0.66</v>
      </c>
      <c r="CS9" s="117">
        <v>0.69</v>
      </c>
      <c r="CT9" s="115" t="s">
        <v>110</v>
      </c>
      <c r="CU9" s="115" t="s">
        <v>110</v>
      </c>
      <c r="CV9" s="120" t="s">
        <v>110</v>
      </c>
      <c r="DY9" s="107"/>
    </row>
    <row r="10" spans="1:129" ht="45.75" customHeight="1" x14ac:dyDescent="0.25">
      <c r="A10" s="114">
        <v>380</v>
      </c>
      <c r="B10" s="115" t="s">
        <v>105</v>
      </c>
      <c r="C10" s="115" t="s">
        <v>106</v>
      </c>
      <c r="D10" s="115" t="s">
        <v>111</v>
      </c>
      <c r="E10" s="116" t="s">
        <v>108</v>
      </c>
      <c r="F10" s="115" t="s">
        <v>109</v>
      </c>
      <c r="G10" s="117">
        <v>0.3</v>
      </c>
      <c r="H10" s="115" t="s">
        <v>110</v>
      </c>
      <c r="I10" s="115" t="s">
        <v>110</v>
      </c>
      <c r="J10" s="16" t="s">
        <v>110</v>
      </c>
      <c r="K10" s="16" t="s">
        <v>110</v>
      </c>
      <c r="L10" s="16" t="s">
        <v>110</v>
      </c>
      <c r="M10" s="16" t="s">
        <v>110</v>
      </c>
      <c r="N10" s="16" t="s">
        <v>110</v>
      </c>
      <c r="O10" s="16" t="s">
        <v>110</v>
      </c>
      <c r="P10" s="16" t="s">
        <v>110</v>
      </c>
      <c r="Q10" s="16" t="s">
        <v>110</v>
      </c>
      <c r="R10" s="16" t="s">
        <v>110</v>
      </c>
      <c r="S10" s="16" t="s">
        <v>110</v>
      </c>
      <c r="T10" s="16" t="s">
        <v>110</v>
      </c>
      <c r="U10" s="16" t="s">
        <v>110</v>
      </c>
      <c r="V10" s="16" t="s">
        <v>110</v>
      </c>
      <c r="W10" s="16" t="s">
        <v>110</v>
      </c>
      <c r="X10" s="16" t="s">
        <v>110</v>
      </c>
      <c r="Y10" s="16" t="s">
        <v>110</v>
      </c>
      <c r="Z10" s="16" t="s">
        <v>110</v>
      </c>
      <c r="AA10" s="16" t="s">
        <v>110</v>
      </c>
      <c r="AB10" s="16" t="s">
        <v>110</v>
      </c>
      <c r="AC10" s="16" t="s">
        <v>110</v>
      </c>
      <c r="AD10" s="16" t="s">
        <v>110</v>
      </c>
      <c r="AE10" s="16" t="s">
        <v>110</v>
      </c>
      <c r="AF10" s="16" t="s">
        <v>110</v>
      </c>
      <c r="AG10" s="16" t="s">
        <v>110</v>
      </c>
      <c r="AH10" s="16" t="s">
        <v>110</v>
      </c>
      <c r="AI10" s="16" t="s">
        <v>110</v>
      </c>
      <c r="AJ10" s="16" t="s">
        <v>110</v>
      </c>
      <c r="AK10" s="16" t="s">
        <v>110</v>
      </c>
      <c r="AL10" s="16" t="s">
        <v>110</v>
      </c>
      <c r="AM10" s="16" t="s">
        <v>110</v>
      </c>
      <c r="AN10" s="118">
        <v>0</v>
      </c>
      <c r="AO10" s="118">
        <v>0</v>
      </c>
      <c r="AP10" s="118">
        <v>0</v>
      </c>
      <c r="AQ10" s="118">
        <v>0</v>
      </c>
      <c r="AR10" s="118">
        <v>0</v>
      </c>
      <c r="AS10" s="118">
        <v>0</v>
      </c>
      <c r="AT10" s="116">
        <v>0</v>
      </c>
      <c r="AU10" s="116">
        <v>0</v>
      </c>
      <c r="AV10" s="116">
        <v>0</v>
      </c>
      <c r="AW10" s="116">
        <v>0</v>
      </c>
      <c r="AX10" s="116">
        <v>0</v>
      </c>
      <c r="AY10" s="116">
        <v>0</v>
      </c>
      <c r="AZ10" s="119">
        <v>0.04</v>
      </c>
      <c r="BA10" s="117">
        <v>0.05</v>
      </c>
      <c r="BB10" s="117">
        <v>0.04</v>
      </c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9">
        <v>0.04</v>
      </c>
      <c r="CF10" s="117">
        <v>0.05</v>
      </c>
      <c r="CG10" s="117">
        <v>0.04</v>
      </c>
      <c r="CH10" s="117">
        <v>0.46</v>
      </c>
      <c r="CI10" s="117">
        <v>0.46</v>
      </c>
      <c r="CJ10" s="117">
        <v>0.46</v>
      </c>
      <c r="CK10" s="117">
        <v>0.42</v>
      </c>
      <c r="CL10" s="117">
        <v>0.41</v>
      </c>
      <c r="CM10" s="117">
        <v>0.42</v>
      </c>
      <c r="CN10" s="117">
        <v>1.28</v>
      </c>
      <c r="CO10" s="117">
        <v>1.24</v>
      </c>
      <c r="CP10" s="117">
        <v>1.32</v>
      </c>
      <c r="CQ10" s="117">
        <v>0.67</v>
      </c>
      <c r="CR10" s="117">
        <v>0.66</v>
      </c>
      <c r="CS10" s="117">
        <v>0.69</v>
      </c>
      <c r="CT10" s="115" t="s">
        <v>110</v>
      </c>
      <c r="CU10" s="115" t="s">
        <v>110</v>
      </c>
      <c r="CV10" s="120" t="s">
        <v>110</v>
      </c>
      <c r="DY10" s="107"/>
    </row>
    <row r="11" spans="1:129" ht="45.75" customHeight="1" x14ac:dyDescent="0.25">
      <c r="A11" s="114">
        <v>381</v>
      </c>
      <c r="B11" s="115" t="s">
        <v>112</v>
      </c>
      <c r="C11" s="115" t="s">
        <v>106</v>
      </c>
      <c r="D11" s="115" t="s">
        <v>107</v>
      </c>
      <c r="E11" s="115" t="s">
        <v>109</v>
      </c>
      <c r="F11" s="115" t="s">
        <v>109</v>
      </c>
      <c r="G11" s="121">
        <v>0.128</v>
      </c>
      <c r="H11" s="115" t="s">
        <v>110</v>
      </c>
      <c r="I11" s="115" t="s">
        <v>110</v>
      </c>
      <c r="J11" s="16" t="s">
        <v>110</v>
      </c>
      <c r="K11" s="16" t="s">
        <v>110</v>
      </c>
      <c r="L11" s="16" t="s">
        <v>110</v>
      </c>
      <c r="M11" s="16" t="s">
        <v>110</v>
      </c>
      <c r="N11" s="16" t="s">
        <v>110</v>
      </c>
      <c r="O11" s="16" t="s">
        <v>110</v>
      </c>
      <c r="P11" s="16" t="s">
        <v>110</v>
      </c>
      <c r="Q11" s="16" t="s">
        <v>110</v>
      </c>
      <c r="R11" s="16" t="s">
        <v>110</v>
      </c>
      <c r="S11" s="16" t="s">
        <v>110</v>
      </c>
      <c r="T11" s="16" t="s">
        <v>110</v>
      </c>
      <c r="U11" s="16" t="s">
        <v>110</v>
      </c>
      <c r="V11" s="16" t="s">
        <v>110</v>
      </c>
      <c r="W11" s="16" t="s">
        <v>110</v>
      </c>
      <c r="X11" s="16" t="s">
        <v>110</v>
      </c>
      <c r="Y11" s="16" t="s">
        <v>110</v>
      </c>
      <c r="Z11" s="16" t="s">
        <v>110</v>
      </c>
      <c r="AA11" s="16" t="s">
        <v>110</v>
      </c>
      <c r="AB11" s="16" t="s">
        <v>110</v>
      </c>
      <c r="AC11" s="16" t="s">
        <v>110</v>
      </c>
      <c r="AD11" s="16" t="s">
        <v>110</v>
      </c>
      <c r="AE11" s="16" t="s">
        <v>110</v>
      </c>
      <c r="AF11" s="16" t="s">
        <v>110</v>
      </c>
      <c r="AG11" s="16" t="s">
        <v>110</v>
      </c>
      <c r="AH11" s="16" t="s">
        <v>110</v>
      </c>
      <c r="AI11" s="16" t="s">
        <v>110</v>
      </c>
      <c r="AJ11" s="16" t="s">
        <v>110</v>
      </c>
      <c r="AK11" s="16" t="s">
        <v>110</v>
      </c>
      <c r="AL11" s="16" t="s">
        <v>110</v>
      </c>
      <c r="AM11" s="16" t="s">
        <v>110</v>
      </c>
      <c r="AN11" s="118">
        <v>0</v>
      </c>
      <c r="AO11" s="118">
        <v>0</v>
      </c>
      <c r="AP11" s="118">
        <v>0</v>
      </c>
      <c r="AQ11" s="118">
        <v>0</v>
      </c>
      <c r="AR11" s="118">
        <v>0</v>
      </c>
      <c r="AS11" s="118">
        <v>0</v>
      </c>
      <c r="AT11" s="116">
        <v>0</v>
      </c>
      <c r="AU11" s="116">
        <v>0</v>
      </c>
      <c r="AV11" s="116">
        <v>0</v>
      </c>
      <c r="AW11" s="116">
        <v>0</v>
      </c>
      <c r="AX11" s="116">
        <v>0</v>
      </c>
      <c r="AY11" s="116">
        <v>0</v>
      </c>
      <c r="AZ11" s="116">
        <v>0</v>
      </c>
      <c r="BA11" s="115">
        <v>0</v>
      </c>
      <c r="BB11" s="115">
        <v>0</v>
      </c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>
        <v>0</v>
      </c>
      <c r="CF11" s="115">
        <v>0</v>
      </c>
      <c r="CG11" s="115">
        <v>0</v>
      </c>
      <c r="CH11" s="115">
        <v>0</v>
      </c>
      <c r="CI11" s="115">
        <v>0</v>
      </c>
      <c r="CJ11" s="115">
        <v>0</v>
      </c>
      <c r="CK11" s="115">
        <v>0</v>
      </c>
      <c r="CL11" s="115">
        <v>0</v>
      </c>
      <c r="CM11" s="115">
        <v>0</v>
      </c>
      <c r="CN11" s="115"/>
      <c r="CO11" s="115"/>
      <c r="CP11" s="115"/>
      <c r="CQ11" s="115"/>
      <c r="CR11" s="115"/>
      <c r="CS11" s="115"/>
      <c r="CT11" s="115" t="s">
        <v>110</v>
      </c>
      <c r="CU11" s="115" t="s">
        <v>110</v>
      </c>
      <c r="CV11" s="120" t="s">
        <v>110</v>
      </c>
      <c r="DY11" s="107"/>
    </row>
    <row r="12" spans="1:129" ht="45.75" customHeight="1" x14ac:dyDescent="0.25">
      <c r="A12" s="122">
        <v>381</v>
      </c>
      <c r="B12" s="115" t="s">
        <v>112</v>
      </c>
      <c r="C12" s="115" t="s">
        <v>106</v>
      </c>
      <c r="D12" s="115" t="s">
        <v>111</v>
      </c>
      <c r="E12" s="115" t="s">
        <v>109</v>
      </c>
      <c r="F12" s="115" t="s">
        <v>109</v>
      </c>
      <c r="G12" s="121">
        <v>0.128</v>
      </c>
      <c r="H12" s="115" t="s">
        <v>110</v>
      </c>
      <c r="I12" s="115" t="s">
        <v>110</v>
      </c>
      <c r="J12" s="16" t="s">
        <v>110</v>
      </c>
      <c r="K12" s="16" t="s">
        <v>110</v>
      </c>
      <c r="L12" s="16" t="s">
        <v>110</v>
      </c>
      <c r="M12" s="16" t="s">
        <v>110</v>
      </c>
      <c r="N12" s="16" t="s">
        <v>110</v>
      </c>
      <c r="O12" s="16" t="s">
        <v>110</v>
      </c>
      <c r="P12" s="16" t="s">
        <v>110</v>
      </c>
      <c r="Q12" s="16" t="s">
        <v>110</v>
      </c>
      <c r="R12" s="16" t="s">
        <v>110</v>
      </c>
      <c r="S12" s="16" t="s">
        <v>110</v>
      </c>
      <c r="T12" s="16" t="s">
        <v>110</v>
      </c>
      <c r="U12" s="16" t="s">
        <v>110</v>
      </c>
      <c r="V12" s="16" t="s">
        <v>110</v>
      </c>
      <c r="W12" s="16" t="s">
        <v>110</v>
      </c>
      <c r="X12" s="16" t="s">
        <v>110</v>
      </c>
      <c r="Y12" s="16" t="s">
        <v>110</v>
      </c>
      <c r="Z12" s="16" t="s">
        <v>110</v>
      </c>
      <c r="AA12" s="16" t="s">
        <v>110</v>
      </c>
      <c r="AB12" s="16" t="s">
        <v>110</v>
      </c>
      <c r="AC12" s="16" t="s">
        <v>110</v>
      </c>
      <c r="AD12" s="16" t="s">
        <v>110</v>
      </c>
      <c r="AE12" s="16" t="s">
        <v>110</v>
      </c>
      <c r="AF12" s="16" t="s">
        <v>110</v>
      </c>
      <c r="AG12" s="16" t="s">
        <v>110</v>
      </c>
      <c r="AH12" s="16" t="s">
        <v>110</v>
      </c>
      <c r="AI12" s="16" t="s">
        <v>110</v>
      </c>
      <c r="AJ12" s="16" t="s">
        <v>110</v>
      </c>
      <c r="AK12" s="16" t="s">
        <v>110</v>
      </c>
      <c r="AL12" s="16" t="s">
        <v>110</v>
      </c>
      <c r="AM12" s="16" t="s">
        <v>110</v>
      </c>
      <c r="AN12" s="118">
        <v>0</v>
      </c>
      <c r="AO12" s="118">
        <v>0</v>
      </c>
      <c r="AP12" s="118">
        <v>0</v>
      </c>
      <c r="AQ12" s="118">
        <v>0</v>
      </c>
      <c r="AR12" s="118">
        <v>0</v>
      </c>
      <c r="AS12" s="118">
        <v>0</v>
      </c>
      <c r="AT12" s="116">
        <v>0</v>
      </c>
      <c r="AU12" s="116">
        <v>0</v>
      </c>
      <c r="AV12" s="116">
        <v>0</v>
      </c>
      <c r="AW12" s="116">
        <v>0</v>
      </c>
      <c r="AX12" s="116">
        <v>0</v>
      </c>
      <c r="AY12" s="116">
        <v>0</v>
      </c>
      <c r="AZ12" s="116">
        <v>0</v>
      </c>
      <c r="BA12" s="115">
        <v>0</v>
      </c>
      <c r="BB12" s="115">
        <v>0</v>
      </c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>
        <v>0</v>
      </c>
      <c r="CF12" s="115">
        <v>0</v>
      </c>
      <c r="CG12" s="115">
        <v>0</v>
      </c>
      <c r="CH12" s="115">
        <v>0</v>
      </c>
      <c r="CI12" s="115">
        <v>0</v>
      </c>
      <c r="CJ12" s="115">
        <v>0</v>
      </c>
      <c r="CK12" s="115">
        <f>CE12+CH12</f>
        <v>0</v>
      </c>
      <c r="CL12" s="115">
        <v>0</v>
      </c>
      <c r="CM12" s="115">
        <v>0</v>
      </c>
      <c r="CN12" s="115"/>
      <c r="CO12" s="115"/>
      <c r="CP12" s="115"/>
      <c r="CQ12" s="115"/>
      <c r="CR12" s="115"/>
      <c r="CS12" s="115"/>
      <c r="CT12" s="115" t="s">
        <v>110</v>
      </c>
      <c r="CU12" s="115" t="s">
        <v>110</v>
      </c>
      <c r="CV12" s="120" t="s">
        <v>110</v>
      </c>
      <c r="DY12" s="107"/>
    </row>
    <row r="13" spans="1:129" ht="45.75" customHeight="1" x14ac:dyDescent="0.25">
      <c r="A13" s="122">
        <v>382</v>
      </c>
      <c r="B13" s="115" t="s">
        <v>113</v>
      </c>
      <c r="C13" s="115" t="s">
        <v>106</v>
      </c>
      <c r="D13" s="115" t="s">
        <v>107</v>
      </c>
      <c r="E13" s="116" t="s">
        <v>108</v>
      </c>
      <c r="F13" s="115" t="s">
        <v>109</v>
      </c>
      <c r="G13" s="117">
        <v>0.41</v>
      </c>
      <c r="H13" s="115" t="s">
        <v>110</v>
      </c>
      <c r="I13" s="115" t="s">
        <v>110</v>
      </c>
      <c r="J13" s="16" t="s">
        <v>110</v>
      </c>
      <c r="K13" s="16" t="s">
        <v>110</v>
      </c>
      <c r="L13" s="16" t="s">
        <v>110</v>
      </c>
      <c r="M13" s="16" t="s">
        <v>110</v>
      </c>
      <c r="N13" s="16" t="s">
        <v>110</v>
      </c>
      <c r="O13" s="16" t="s">
        <v>110</v>
      </c>
      <c r="P13" s="16" t="s">
        <v>110</v>
      </c>
      <c r="Q13" s="16" t="s">
        <v>110</v>
      </c>
      <c r="R13" s="16" t="s">
        <v>110</v>
      </c>
      <c r="S13" s="16" t="s">
        <v>110</v>
      </c>
      <c r="T13" s="16" t="s">
        <v>110</v>
      </c>
      <c r="U13" s="16" t="s">
        <v>110</v>
      </c>
      <c r="V13" s="16" t="s">
        <v>110</v>
      </c>
      <c r="W13" s="16" t="s">
        <v>110</v>
      </c>
      <c r="X13" s="16" t="s">
        <v>110</v>
      </c>
      <c r="Y13" s="16" t="s">
        <v>110</v>
      </c>
      <c r="Z13" s="16" t="s">
        <v>110</v>
      </c>
      <c r="AA13" s="16" t="s">
        <v>110</v>
      </c>
      <c r="AB13" s="16" t="s">
        <v>110</v>
      </c>
      <c r="AC13" s="16" t="s">
        <v>110</v>
      </c>
      <c r="AD13" s="16" t="s">
        <v>110</v>
      </c>
      <c r="AE13" s="16" t="s">
        <v>110</v>
      </c>
      <c r="AF13" s="16" t="s">
        <v>110</v>
      </c>
      <c r="AG13" s="16" t="s">
        <v>110</v>
      </c>
      <c r="AH13" s="16" t="s">
        <v>110</v>
      </c>
      <c r="AI13" s="16" t="s">
        <v>110</v>
      </c>
      <c r="AJ13" s="16" t="s">
        <v>110</v>
      </c>
      <c r="AK13" s="16" t="s">
        <v>110</v>
      </c>
      <c r="AL13" s="16" t="s">
        <v>110</v>
      </c>
      <c r="AM13" s="16" t="s">
        <v>110</v>
      </c>
      <c r="AN13" s="118">
        <v>0</v>
      </c>
      <c r="AO13" s="118">
        <v>0</v>
      </c>
      <c r="AP13" s="118">
        <v>0</v>
      </c>
      <c r="AQ13" s="118">
        <v>0</v>
      </c>
      <c r="AR13" s="118">
        <v>0</v>
      </c>
      <c r="AS13" s="118">
        <v>0</v>
      </c>
      <c r="AT13" s="116">
        <v>0</v>
      </c>
      <c r="AU13" s="116">
        <v>0</v>
      </c>
      <c r="AV13" s="116">
        <v>0</v>
      </c>
      <c r="AW13" s="116">
        <v>0</v>
      </c>
      <c r="AX13" s="116">
        <v>0</v>
      </c>
      <c r="AY13" s="116">
        <v>0</v>
      </c>
      <c r="AZ13" s="116">
        <v>0</v>
      </c>
      <c r="BA13" s="115">
        <v>0</v>
      </c>
      <c r="BB13" s="115">
        <v>0</v>
      </c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>
        <v>0</v>
      </c>
      <c r="CF13" s="115">
        <v>0</v>
      </c>
      <c r="CG13" s="115">
        <v>0</v>
      </c>
      <c r="CH13" s="117">
        <v>0.44</v>
      </c>
      <c r="CI13" s="117">
        <v>0.42</v>
      </c>
      <c r="CJ13" s="117">
        <v>0.46</v>
      </c>
      <c r="CK13" s="117">
        <v>0.44</v>
      </c>
      <c r="CL13" s="117">
        <v>0.42</v>
      </c>
      <c r="CM13" s="117">
        <v>0.46</v>
      </c>
      <c r="CN13" s="117"/>
      <c r="CO13" s="117"/>
      <c r="CP13" s="117"/>
      <c r="CQ13" s="117"/>
      <c r="CR13" s="117"/>
      <c r="CS13" s="117"/>
      <c r="CT13" s="115" t="s">
        <v>110</v>
      </c>
      <c r="CU13" s="115" t="s">
        <v>110</v>
      </c>
      <c r="CV13" s="120" t="s">
        <v>110</v>
      </c>
      <c r="DY13" s="107"/>
    </row>
    <row r="14" spans="1:129" ht="45.75" customHeight="1" x14ac:dyDescent="0.25">
      <c r="A14" s="114">
        <v>382</v>
      </c>
      <c r="B14" s="115" t="s">
        <v>113</v>
      </c>
      <c r="C14" s="115" t="s">
        <v>106</v>
      </c>
      <c r="D14" s="115" t="s">
        <v>111</v>
      </c>
      <c r="E14" s="116" t="s">
        <v>108</v>
      </c>
      <c r="F14" s="115" t="s">
        <v>109</v>
      </c>
      <c r="G14" s="117">
        <v>0.41</v>
      </c>
      <c r="H14" s="115" t="s">
        <v>110</v>
      </c>
      <c r="I14" s="115" t="s">
        <v>110</v>
      </c>
      <c r="J14" s="16" t="s">
        <v>110</v>
      </c>
      <c r="K14" s="16" t="s">
        <v>110</v>
      </c>
      <c r="L14" s="16" t="s">
        <v>110</v>
      </c>
      <c r="M14" s="16" t="s">
        <v>110</v>
      </c>
      <c r="N14" s="16" t="s">
        <v>110</v>
      </c>
      <c r="O14" s="16" t="s">
        <v>110</v>
      </c>
      <c r="P14" s="16" t="s">
        <v>110</v>
      </c>
      <c r="Q14" s="16" t="s">
        <v>110</v>
      </c>
      <c r="R14" s="16" t="s">
        <v>110</v>
      </c>
      <c r="S14" s="16" t="s">
        <v>110</v>
      </c>
      <c r="T14" s="16" t="s">
        <v>110</v>
      </c>
      <c r="U14" s="16" t="s">
        <v>110</v>
      </c>
      <c r="V14" s="16" t="s">
        <v>110</v>
      </c>
      <c r="W14" s="16" t="s">
        <v>110</v>
      </c>
      <c r="X14" s="16" t="s">
        <v>110</v>
      </c>
      <c r="Y14" s="16" t="s">
        <v>110</v>
      </c>
      <c r="Z14" s="16" t="s">
        <v>110</v>
      </c>
      <c r="AA14" s="16" t="s">
        <v>110</v>
      </c>
      <c r="AB14" s="16" t="s">
        <v>110</v>
      </c>
      <c r="AC14" s="16" t="s">
        <v>110</v>
      </c>
      <c r="AD14" s="16" t="s">
        <v>110</v>
      </c>
      <c r="AE14" s="16" t="s">
        <v>110</v>
      </c>
      <c r="AF14" s="16" t="s">
        <v>110</v>
      </c>
      <c r="AG14" s="16" t="s">
        <v>110</v>
      </c>
      <c r="AH14" s="16" t="s">
        <v>110</v>
      </c>
      <c r="AI14" s="16" t="s">
        <v>110</v>
      </c>
      <c r="AJ14" s="16" t="s">
        <v>110</v>
      </c>
      <c r="AK14" s="16" t="s">
        <v>110</v>
      </c>
      <c r="AL14" s="16" t="s">
        <v>110</v>
      </c>
      <c r="AM14" s="16" t="s">
        <v>110</v>
      </c>
      <c r="AN14" s="118">
        <v>0</v>
      </c>
      <c r="AO14" s="118">
        <v>0</v>
      </c>
      <c r="AP14" s="118">
        <v>0</v>
      </c>
      <c r="AQ14" s="118">
        <v>0</v>
      </c>
      <c r="AR14" s="118">
        <v>0</v>
      </c>
      <c r="AS14" s="118">
        <v>0</v>
      </c>
      <c r="AT14" s="116">
        <v>0</v>
      </c>
      <c r="AU14" s="116">
        <v>0</v>
      </c>
      <c r="AV14" s="116">
        <v>0</v>
      </c>
      <c r="AW14" s="116">
        <v>0</v>
      </c>
      <c r="AX14" s="116">
        <v>0</v>
      </c>
      <c r="AY14" s="116">
        <v>0</v>
      </c>
      <c r="AZ14" s="116">
        <v>0</v>
      </c>
      <c r="BA14" s="115">
        <v>0</v>
      </c>
      <c r="BB14" s="115">
        <v>0</v>
      </c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>
        <v>0</v>
      </c>
      <c r="CF14" s="115">
        <v>0</v>
      </c>
      <c r="CG14" s="115">
        <v>0</v>
      </c>
      <c r="CH14" s="117">
        <v>0.43</v>
      </c>
      <c r="CI14" s="117">
        <v>0.41</v>
      </c>
      <c r="CJ14" s="117">
        <v>0.44</v>
      </c>
      <c r="CK14" s="117">
        <v>0.43</v>
      </c>
      <c r="CL14" s="117">
        <v>0.41</v>
      </c>
      <c r="CM14" s="117">
        <v>0.44</v>
      </c>
      <c r="CN14" s="117"/>
      <c r="CO14" s="117"/>
      <c r="CP14" s="117"/>
      <c r="CQ14" s="117"/>
      <c r="CR14" s="117"/>
      <c r="CS14" s="117"/>
      <c r="CT14" s="115" t="s">
        <v>110</v>
      </c>
      <c r="CU14" s="115" t="s">
        <v>110</v>
      </c>
      <c r="CV14" s="120" t="s">
        <v>110</v>
      </c>
      <c r="DY14" s="107"/>
    </row>
    <row r="15" spans="1:129" ht="45.75" customHeight="1" x14ac:dyDescent="0.25">
      <c r="A15" s="229"/>
      <c r="B15" s="230"/>
      <c r="C15" s="230"/>
      <c r="D15" s="230"/>
      <c r="E15" s="231"/>
      <c r="F15" s="230"/>
      <c r="G15" s="232"/>
      <c r="H15" s="230"/>
      <c r="I15" s="230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29"/>
      <c r="AO15" s="229"/>
      <c r="AP15" s="229"/>
      <c r="AQ15" s="229"/>
      <c r="AR15" s="229"/>
      <c r="AS15" s="229"/>
      <c r="AT15" s="231"/>
      <c r="AU15" s="231"/>
      <c r="AV15" s="231"/>
      <c r="AW15" s="231"/>
      <c r="AX15" s="231"/>
      <c r="AY15" s="231"/>
      <c r="AZ15" s="231"/>
      <c r="BA15" s="230"/>
      <c r="BB15" s="230"/>
      <c r="BC15" s="231"/>
      <c r="BD15" s="231"/>
      <c r="BE15" s="231"/>
      <c r="BF15" s="231"/>
      <c r="BG15" s="231"/>
      <c r="BH15" s="231"/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1"/>
      <c r="BW15" s="231"/>
      <c r="BX15" s="231"/>
      <c r="BY15" s="231"/>
      <c r="BZ15" s="231"/>
      <c r="CA15" s="231"/>
      <c r="CB15" s="231"/>
      <c r="CC15" s="231"/>
      <c r="CD15" s="231"/>
      <c r="CE15" s="231"/>
      <c r="CF15" s="230"/>
      <c r="CG15" s="230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0"/>
      <c r="CU15" s="230"/>
      <c r="CV15" s="230"/>
      <c r="DY15" s="107"/>
    </row>
    <row r="16" spans="1:129" ht="45.75" customHeight="1" x14ac:dyDescent="0.25">
      <c r="A16" s="234" t="s">
        <v>401</v>
      </c>
    </row>
    <row r="17" spans="1:135" ht="45.75" customHeight="1" x14ac:dyDescent="0.25">
      <c r="A17" s="104" t="s">
        <v>114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5"/>
    </row>
    <row r="19" spans="1:135" s="107" customFormat="1" ht="108.75" customHeight="1" x14ac:dyDescent="0.25">
      <c r="A19" s="109" t="s">
        <v>5</v>
      </c>
      <c r="B19" s="110" t="s">
        <v>6</v>
      </c>
      <c r="C19" s="110" t="s">
        <v>7</v>
      </c>
      <c r="D19" s="110" t="s">
        <v>8</v>
      </c>
      <c r="E19" s="110" t="s">
        <v>9</v>
      </c>
      <c r="F19" s="110" t="s">
        <v>10</v>
      </c>
      <c r="G19" s="110" t="s">
        <v>11</v>
      </c>
      <c r="H19" s="110" t="s">
        <v>12</v>
      </c>
      <c r="I19" s="110" t="s">
        <v>13</v>
      </c>
      <c r="J19" s="111" t="s">
        <v>14</v>
      </c>
      <c r="K19" s="111" t="s">
        <v>15</v>
      </c>
      <c r="L19" s="112" t="s">
        <v>16</v>
      </c>
      <c r="M19" s="111" t="s">
        <v>17</v>
      </c>
      <c r="N19" s="111" t="s">
        <v>18</v>
      </c>
      <c r="O19" s="111" t="s">
        <v>19</v>
      </c>
      <c r="P19" s="111" t="s">
        <v>20</v>
      </c>
      <c r="Q19" s="111" t="s">
        <v>21</v>
      </c>
      <c r="R19" s="111" t="s">
        <v>22</v>
      </c>
      <c r="S19" s="111" t="s">
        <v>23</v>
      </c>
      <c r="T19" s="111" t="s">
        <v>24</v>
      </c>
      <c r="U19" s="111" t="s">
        <v>25</v>
      </c>
      <c r="V19" s="113" t="s">
        <v>26</v>
      </c>
      <c r="W19" s="113" t="s">
        <v>27</v>
      </c>
      <c r="X19" s="113" t="s">
        <v>28</v>
      </c>
      <c r="Y19" s="113" t="s">
        <v>29</v>
      </c>
      <c r="Z19" s="113" t="s">
        <v>30</v>
      </c>
      <c r="AA19" s="113" t="s">
        <v>31</v>
      </c>
      <c r="AB19" s="113" t="s">
        <v>32</v>
      </c>
      <c r="AC19" s="113" t="s">
        <v>33</v>
      </c>
      <c r="AD19" s="113" t="s">
        <v>34</v>
      </c>
      <c r="AE19" s="113" t="s">
        <v>35</v>
      </c>
      <c r="AF19" s="113" t="s">
        <v>36</v>
      </c>
      <c r="AG19" s="113" t="s">
        <v>37</v>
      </c>
      <c r="AH19" s="113" t="s">
        <v>38</v>
      </c>
      <c r="AI19" s="113" t="s">
        <v>39</v>
      </c>
      <c r="AJ19" s="113" t="s">
        <v>40</v>
      </c>
      <c r="AK19" s="113" t="s">
        <v>41</v>
      </c>
      <c r="AL19" s="113" t="s">
        <v>42</v>
      </c>
      <c r="AM19" s="113" t="s">
        <v>43</v>
      </c>
      <c r="AN19" s="113" t="s">
        <v>44</v>
      </c>
      <c r="AO19" s="113" t="s">
        <v>45</v>
      </c>
      <c r="AP19" s="113" t="s">
        <v>46</v>
      </c>
      <c r="AQ19" s="113" t="s">
        <v>47</v>
      </c>
      <c r="AR19" s="113" t="s">
        <v>48</v>
      </c>
      <c r="AS19" s="113" t="s">
        <v>49</v>
      </c>
      <c r="AT19" s="113" t="s">
        <v>50</v>
      </c>
      <c r="AU19" s="113" t="s">
        <v>51</v>
      </c>
      <c r="AV19" s="113" t="s">
        <v>52</v>
      </c>
      <c r="AW19" s="113" t="s">
        <v>53</v>
      </c>
      <c r="AX19" s="113" t="s">
        <v>54</v>
      </c>
      <c r="AY19" s="113" t="s">
        <v>55</v>
      </c>
      <c r="AZ19" s="113" t="s">
        <v>115</v>
      </c>
      <c r="BA19" s="113" t="s">
        <v>116</v>
      </c>
      <c r="BB19" s="113" t="s">
        <v>117</v>
      </c>
      <c r="BC19" s="113" t="s">
        <v>59</v>
      </c>
      <c r="BD19" s="113" t="s">
        <v>60</v>
      </c>
      <c r="BE19" s="113" t="s">
        <v>61</v>
      </c>
      <c r="BF19" s="113" t="s">
        <v>62</v>
      </c>
      <c r="BG19" s="113" t="s">
        <v>63</v>
      </c>
      <c r="BH19" s="113" t="s">
        <v>64</v>
      </c>
      <c r="BI19" s="113" t="s">
        <v>65</v>
      </c>
      <c r="BJ19" s="113" t="s">
        <v>66</v>
      </c>
      <c r="BK19" s="113" t="s">
        <v>67</v>
      </c>
      <c r="BL19" s="113" t="s">
        <v>68</v>
      </c>
      <c r="BM19" s="113" t="s">
        <v>69</v>
      </c>
      <c r="BN19" s="113" t="s">
        <v>70</v>
      </c>
      <c r="BO19" s="113" t="s">
        <v>71</v>
      </c>
      <c r="BP19" s="113" t="s">
        <v>72</v>
      </c>
      <c r="BQ19" s="113" t="s">
        <v>73</v>
      </c>
      <c r="BR19" s="113" t="s">
        <v>74</v>
      </c>
      <c r="BS19" s="113" t="s">
        <v>75</v>
      </c>
      <c r="BT19" s="113" t="s">
        <v>76</v>
      </c>
      <c r="BU19" s="113" t="s">
        <v>77</v>
      </c>
      <c r="BV19" s="113" t="s">
        <v>78</v>
      </c>
      <c r="BW19" s="113" t="s">
        <v>79</v>
      </c>
      <c r="BX19" s="113" t="s">
        <v>80</v>
      </c>
      <c r="BY19" s="113" t="s">
        <v>81</v>
      </c>
      <c r="BZ19" s="113" t="s">
        <v>82</v>
      </c>
      <c r="CA19" s="113" t="s">
        <v>83</v>
      </c>
      <c r="CB19" s="113" t="s">
        <v>84</v>
      </c>
      <c r="CC19" s="113" t="s">
        <v>85</v>
      </c>
      <c r="CD19" s="113" t="s">
        <v>86</v>
      </c>
      <c r="CE19" s="113" t="s">
        <v>118</v>
      </c>
      <c r="CF19" s="113" t="s">
        <v>119</v>
      </c>
      <c r="CG19" s="113" t="s">
        <v>120</v>
      </c>
      <c r="CH19" s="113" t="s">
        <v>90</v>
      </c>
      <c r="CI19" s="113" t="s">
        <v>91</v>
      </c>
      <c r="CJ19" s="113" t="s">
        <v>92</v>
      </c>
      <c r="CK19" s="113" t="s">
        <v>93</v>
      </c>
      <c r="CL19" s="113" t="s">
        <v>94</v>
      </c>
      <c r="CM19" s="113" t="s">
        <v>95</v>
      </c>
      <c r="CN19" s="113" t="s">
        <v>96</v>
      </c>
      <c r="CO19" s="113" t="s">
        <v>97</v>
      </c>
      <c r="CP19" s="113" t="s">
        <v>98</v>
      </c>
      <c r="CQ19" s="113" t="s">
        <v>99</v>
      </c>
      <c r="CR19" s="113" t="s">
        <v>100</v>
      </c>
      <c r="CS19" s="113" t="s">
        <v>101</v>
      </c>
      <c r="CT19" s="110" t="s">
        <v>102</v>
      </c>
      <c r="CU19" s="110" t="s">
        <v>103</v>
      </c>
      <c r="CV19" s="110" t="s">
        <v>104</v>
      </c>
    </row>
    <row r="20" spans="1:135" ht="45.75" customHeight="1" x14ac:dyDescent="0.25">
      <c r="A20" s="123">
        <v>1</v>
      </c>
      <c r="B20" s="115" t="s">
        <v>121</v>
      </c>
      <c r="C20" s="115" t="s">
        <v>106</v>
      </c>
      <c r="D20" s="115" t="s">
        <v>107</v>
      </c>
      <c r="E20" s="116" t="s">
        <v>108</v>
      </c>
      <c r="F20" s="115" t="s">
        <v>109</v>
      </c>
      <c r="G20" s="117">
        <v>0.3</v>
      </c>
      <c r="H20" s="115" t="s">
        <v>110</v>
      </c>
      <c r="I20" s="115" t="s">
        <v>110</v>
      </c>
      <c r="J20" s="2">
        <v>1E-3</v>
      </c>
      <c r="K20" s="2">
        <v>2E-3</v>
      </c>
      <c r="L20" s="2">
        <v>4.0000000000000003E-5</v>
      </c>
      <c r="M20" s="2">
        <v>1E-3</v>
      </c>
      <c r="N20" s="2">
        <v>2E-3</v>
      </c>
      <c r="O20" s="2">
        <v>4.0000000000000003E-5</v>
      </c>
      <c r="P20" s="2">
        <v>0.3</v>
      </c>
      <c r="Q20" s="2">
        <v>0.35</v>
      </c>
      <c r="R20" s="2">
        <v>0.26</v>
      </c>
      <c r="S20" s="2">
        <v>0.3</v>
      </c>
      <c r="T20" s="2">
        <v>0.35</v>
      </c>
      <c r="U20" s="2">
        <v>0.26</v>
      </c>
      <c r="V20" s="2">
        <v>0.19</v>
      </c>
      <c r="W20" s="2">
        <v>0.24</v>
      </c>
      <c r="X20" s="2">
        <v>0.158</v>
      </c>
      <c r="Y20" s="2">
        <v>0.23</v>
      </c>
      <c r="Z20" s="2">
        <v>0.28000000000000003</v>
      </c>
      <c r="AA20" s="2">
        <v>0.59</v>
      </c>
      <c r="AB20" s="2">
        <v>0.3</v>
      </c>
      <c r="AC20" s="2">
        <v>0.38</v>
      </c>
      <c r="AD20" s="2">
        <v>0.24</v>
      </c>
      <c r="AE20" s="2">
        <v>0.26</v>
      </c>
      <c r="AF20" s="2">
        <v>0.32</v>
      </c>
      <c r="AG20" s="2">
        <v>0.21</v>
      </c>
      <c r="AH20" s="2">
        <v>0.41</v>
      </c>
      <c r="AI20" s="2">
        <v>0.47</v>
      </c>
      <c r="AJ20" s="2">
        <v>0.37</v>
      </c>
      <c r="AK20" s="2">
        <v>0.3</v>
      </c>
      <c r="AL20" s="2">
        <v>0.36</v>
      </c>
      <c r="AM20" s="2">
        <v>0.26</v>
      </c>
      <c r="AN20" s="12">
        <v>0.25</v>
      </c>
      <c r="AO20" s="12">
        <v>0.3</v>
      </c>
      <c r="AP20" s="12">
        <v>0.21</v>
      </c>
      <c r="AQ20" s="12">
        <v>0.28000000000000003</v>
      </c>
      <c r="AR20" s="12">
        <v>0.34</v>
      </c>
      <c r="AS20" s="12">
        <v>0.24</v>
      </c>
      <c r="AT20" s="96">
        <v>0.11</v>
      </c>
      <c r="AU20" s="124">
        <v>0.1</v>
      </c>
      <c r="AV20" s="124">
        <v>0.12</v>
      </c>
      <c r="AW20" s="125">
        <v>0.2</v>
      </c>
      <c r="AX20" s="125">
        <v>0.21</v>
      </c>
      <c r="AY20" s="117">
        <v>0.19</v>
      </c>
      <c r="AZ20" s="117">
        <v>0.33</v>
      </c>
      <c r="BA20" s="117">
        <v>0.33</v>
      </c>
      <c r="BB20" s="117">
        <v>0.33</v>
      </c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>
        <v>0.22</v>
      </c>
      <c r="CF20" s="117">
        <v>0.23</v>
      </c>
      <c r="CG20" s="117">
        <v>0.21</v>
      </c>
      <c r="CH20" s="117">
        <v>0.35</v>
      </c>
      <c r="CI20" s="117">
        <v>0.37</v>
      </c>
      <c r="CJ20" s="117">
        <v>0.33</v>
      </c>
      <c r="CK20" s="117">
        <v>0.23</v>
      </c>
      <c r="CL20" s="117">
        <v>0.25</v>
      </c>
      <c r="CM20" s="117">
        <v>0.21</v>
      </c>
      <c r="CN20" s="117">
        <v>1.8</v>
      </c>
      <c r="CO20" s="117">
        <v>1.97</v>
      </c>
      <c r="CP20" s="117">
        <v>1.69</v>
      </c>
      <c r="CQ20" s="117">
        <v>0.25</v>
      </c>
      <c r="CR20" s="117">
        <v>0.26</v>
      </c>
      <c r="CS20" s="117">
        <v>0.22</v>
      </c>
      <c r="CT20" s="115" t="s">
        <v>110</v>
      </c>
      <c r="CU20" s="115" t="s">
        <v>110</v>
      </c>
      <c r="CV20" s="120" t="s">
        <v>110</v>
      </c>
      <c r="CW20" s="4"/>
      <c r="CX20" s="3"/>
      <c r="CY20" s="3"/>
      <c r="CZ20" s="3"/>
      <c r="DA20" s="3"/>
      <c r="DB20" s="4"/>
      <c r="DC20" s="3"/>
      <c r="DD20" s="3"/>
      <c r="DE20" s="3"/>
      <c r="DH20" s="4"/>
      <c r="DI20" s="3"/>
      <c r="DJ20" s="3"/>
      <c r="DK20" s="3"/>
      <c r="DL20" s="3"/>
      <c r="DM20" s="4"/>
      <c r="DN20" s="3"/>
      <c r="DO20" s="3"/>
      <c r="DP20" s="3"/>
      <c r="DS20" s="4"/>
      <c r="DT20" s="3"/>
      <c r="DU20" s="3"/>
      <c r="DV20" s="3"/>
      <c r="DW20" s="3"/>
      <c r="DX20" s="4"/>
      <c r="DY20" s="3"/>
      <c r="DZ20" s="3"/>
      <c r="EA20" s="3"/>
      <c r="EE20" s="107"/>
    </row>
    <row r="21" spans="1:135" ht="45.75" customHeight="1" x14ac:dyDescent="0.25">
      <c r="A21" s="123">
        <v>1</v>
      </c>
      <c r="B21" s="115" t="s">
        <v>121</v>
      </c>
      <c r="C21" s="115" t="s">
        <v>106</v>
      </c>
      <c r="D21" s="115" t="s">
        <v>111</v>
      </c>
      <c r="E21" s="116" t="s">
        <v>108</v>
      </c>
      <c r="F21" s="115" t="s">
        <v>109</v>
      </c>
      <c r="G21" s="117">
        <v>0.3</v>
      </c>
      <c r="H21" s="115" t="s">
        <v>110</v>
      </c>
      <c r="I21" s="115" t="s">
        <v>110</v>
      </c>
      <c r="J21" s="2">
        <v>4.0000000000000001E-3</v>
      </c>
      <c r="K21" s="2">
        <v>0</v>
      </c>
      <c r="L21" s="2">
        <v>0</v>
      </c>
      <c r="M21" s="2">
        <v>4.0000000000000001E-3</v>
      </c>
      <c r="N21" s="2">
        <v>0</v>
      </c>
      <c r="O21" s="2">
        <v>0</v>
      </c>
      <c r="P21" s="2">
        <v>7.0000000000000007E-2</v>
      </c>
      <c r="Q21" s="2">
        <v>0.12</v>
      </c>
      <c r="R21" s="2">
        <v>0.03</v>
      </c>
      <c r="S21" s="2">
        <v>7.0000000000000007E-2</v>
      </c>
      <c r="T21" s="2">
        <v>0.12</v>
      </c>
      <c r="U21" s="2">
        <v>0.03</v>
      </c>
      <c r="V21" s="2">
        <v>0.11</v>
      </c>
      <c r="W21" s="2">
        <v>0.19</v>
      </c>
      <c r="X21" s="2">
        <v>0.03</v>
      </c>
      <c r="Y21" s="2">
        <v>0.09</v>
      </c>
      <c r="Z21" s="2">
        <v>0.15</v>
      </c>
      <c r="AA21" s="2">
        <v>0.1</v>
      </c>
      <c r="AB21" s="2">
        <v>0.24</v>
      </c>
      <c r="AC21" s="2">
        <v>0.35</v>
      </c>
      <c r="AD21" s="2">
        <v>0.12</v>
      </c>
      <c r="AE21" s="2">
        <v>0.13</v>
      </c>
      <c r="AF21" s="2">
        <v>0.21</v>
      </c>
      <c r="AG21" s="2">
        <v>0.05</v>
      </c>
      <c r="AH21" s="2">
        <v>0.1</v>
      </c>
      <c r="AI21" s="2">
        <v>0.15</v>
      </c>
      <c r="AJ21" s="2">
        <v>0.06</v>
      </c>
      <c r="AK21" s="2">
        <v>0.13</v>
      </c>
      <c r="AL21" s="2">
        <v>0.2</v>
      </c>
      <c r="AM21" s="2">
        <v>0.06</v>
      </c>
      <c r="AN21" s="12">
        <v>0.12</v>
      </c>
      <c r="AO21" s="12">
        <v>0.16</v>
      </c>
      <c r="AP21" s="12">
        <v>0.09</v>
      </c>
      <c r="AQ21" s="12">
        <v>0.13</v>
      </c>
      <c r="AR21" s="12">
        <v>0.19</v>
      </c>
      <c r="AS21" s="12">
        <v>0.06</v>
      </c>
      <c r="AT21" s="96">
        <v>0.05</v>
      </c>
      <c r="AU21" s="124">
        <v>0.05</v>
      </c>
      <c r="AV21" s="124">
        <v>0.05</v>
      </c>
      <c r="AW21" s="125">
        <v>0.09</v>
      </c>
      <c r="AX21" s="125">
        <v>0.13</v>
      </c>
      <c r="AY21" s="117">
        <v>0.06</v>
      </c>
      <c r="AZ21" s="117">
        <v>0.19</v>
      </c>
      <c r="BA21" s="117">
        <v>0.21</v>
      </c>
      <c r="BB21" s="117">
        <v>0.18</v>
      </c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>
        <v>0.11</v>
      </c>
      <c r="CF21" s="117">
        <v>0.14000000000000001</v>
      </c>
      <c r="CG21" s="117">
        <v>7.0000000000000007E-2</v>
      </c>
      <c r="CH21" s="117">
        <v>0.28999999999999998</v>
      </c>
      <c r="CI21" s="117">
        <v>0.34</v>
      </c>
      <c r="CJ21" s="117">
        <v>0.24</v>
      </c>
      <c r="CK21" s="117">
        <v>0.12</v>
      </c>
      <c r="CL21" s="117">
        <v>0.16</v>
      </c>
      <c r="CM21" s="117">
        <v>7.0000000000000007E-2</v>
      </c>
      <c r="CN21" s="117">
        <v>0.62</v>
      </c>
      <c r="CO21" s="117">
        <v>0.7</v>
      </c>
      <c r="CP21" s="117">
        <v>0.54</v>
      </c>
      <c r="CQ21" s="117">
        <v>0.12</v>
      </c>
      <c r="CR21" s="117">
        <v>0.16</v>
      </c>
      <c r="CS21" s="117">
        <v>0.08</v>
      </c>
      <c r="CT21" s="115" t="s">
        <v>110</v>
      </c>
      <c r="CU21" s="115" t="s">
        <v>110</v>
      </c>
      <c r="CV21" s="120" t="s">
        <v>110</v>
      </c>
      <c r="CW21" s="4"/>
      <c r="CX21" s="3"/>
      <c r="CY21" s="3"/>
      <c r="CZ21" s="3"/>
      <c r="DA21" s="3"/>
      <c r="DB21" s="4"/>
      <c r="DC21" s="3"/>
      <c r="DD21" s="3"/>
      <c r="DE21" s="3"/>
      <c r="DH21" s="4"/>
      <c r="DI21" s="3"/>
      <c r="DJ21" s="3"/>
      <c r="DK21" s="3"/>
      <c r="DL21" s="3"/>
      <c r="DM21" s="4"/>
      <c r="DN21" s="3"/>
      <c r="DO21" s="3"/>
      <c r="DP21" s="3"/>
      <c r="DS21" s="4"/>
      <c r="DT21" s="3"/>
      <c r="DU21" s="3"/>
      <c r="DV21" s="3"/>
      <c r="DW21" s="3"/>
      <c r="DX21" s="4"/>
      <c r="DY21" s="3"/>
      <c r="DZ21" s="3"/>
      <c r="EA21" s="3"/>
      <c r="EE21" s="107"/>
    </row>
    <row r="22" spans="1:135" ht="45.75" customHeight="1" x14ac:dyDescent="0.25">
      <c r="A22" s="123">
        <v>315</v>
      </c>
      <c r="B22" s="115" t="s">
        <v>122</v>
      </c>
      <c r="C22" s="115" t="s">
        <v>106</v>
      </c>
      <c r="D22" s="115" t="s">
        <v>107</v>
      </c>
      <c r="E22" s="115" t="s">
        <v>109</v>
      </c>
      <c r="F22" s="115" t="s">
        <v>109</v>
      </c>
      <c r="G22" s="117">
        <v>0.23</v>
      </c>
      <c r="H22" s="115" t="s">
        <v>110</v>
      </c>
      <c r="I22" s="115" t="s">
        <v>110</v>
      </c>
      <c r="J22" s="16" t="s">
        <v>110</v>
      </c>
      <c r="K22" s="16" t="s">
        <v>110</v>
      </c>
      <c r="L22" s="16" t="s">
        <v>110</v>
      </c>
      <c r="M22" s="16" t="s">
        <v>110</v>
      </c>
      <c r="N22" s="16" t="s">
        <v>110</v>
      </c>
      <c r="O22" s="16" t="s">
        <v>110</v>
      </c>
      <c r="P22" s="16" t="s">
        <v>110</v>
      </c>
      <c r="Q22" s="16" t="s">
        <v>110</v>
      </c>
      <c r="R22" s="16" t="s">
        <v>110</v>
      </c>
      <c r="S22" s="16" t="s">
        <v>110</v>
      </c>
      <c r="T22" s="16" t="s">
        <v>110</v>
      </c>
      <c r="U22" s="16" t="s">
        <v>110</v>
      </c>
      <c r="V22" s="16" t="s">
        <v>110</v>
      </c>
      <c r="W22" s="16" t="s">
        <v>110</v>
      </c>
      <c r="X22" s="16" t="s">
        <v>110</v>
      </c>
      <c r="Y22" s="16" t="s">
        <v>110</v>
      </c>
      <c r="Z22" s="16" t="s">
        <v>110</v>
      </c>
      <c r="AA22" s="16" t="s">
        <v>110</v>
      </c>
      <c r="AB22" s="16" t="s">
        <v>110</v>
      </c>
      <c r="AC22" s="16" t="s">
        <v>110</v>
      </c>
      <c r="AD22" s="16" t="s">
        <v>110</v>
      </c>
      <c r="AE22" s="16" t="s">
        <v>110</v>
      </c>
      <c r="AF22" s="16" t="s">
        <v>110</v>
      </c>
      <c r="AG22" s="16" t="s">
        <v>110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26">
        <v>0</v>
      </c>
      <c r="AS22" s="12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26">
        <v>0</v>
      </c>
      <c r="AZ22" s="126">
        <v>0</v>
      </c>
      <c r="BA22" s="126">
        <v>0</v>
      </c>
      <c r="BB22" s="126">
        <v>0</v>
      </c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>
        <v>0</v>
      </c>
      <c r="CF22" s="126">
        <v>0</v>
      </c>
      <c r="CG22" s="126">
        <v>0</v>
      </c>
      <c r="CH22" s="126">
        <v>0.12</v>
      </c>
      <c r="CI22" s="126">
        <v>0</v>
      </c>
      <c r="CJ22" s="126">
        <v>0.154</v>
      </c>
      <c r="CK22" s="126">
        <v>0.12</v>
      </c>
      <c r="CL22" s="126">
        <v>0</v>
      </c>
      <c r="CM22" s="126">
        <v>0.154</v>
      </c>
      <c r="CN22" s="126"/>
      <c r="CO22" s="126"/>
      <c r="CP22" s="126"/>
      <c r="CQ22" s="126"/>
      <c r="CR22" s="126"/>
      <c r="CS22" s="126"/>
      <c r="CT22" s="115" t="s">
        <v>110</v>
      </c>
      <c r="CU22" s="115" t="s">
        <v>110</v>
      </c>
      <c r="CV22" s="120" t="s">
        <v>110</v>
      </c>
      <c r="CW22" s="4"/>
      <c r="CX22" s="3"/>
      <c r="CY22" s="3"/>
      <c r="CZ22" s="3"/>
      <c r="DA22" s="3"/>
      <c r="DB22" s="4"/>
      <c r="DC22" s="3"/>
      <c r="DD22" s="3"/>
      <c r="DE22" s="3"/>
      <c r="DH22" s="4"/>
      <c r="DI22" s="3"/>
      <c r="DJ22" s="3"/>
      <c r="DK22" s="3"/>
      <c r="DL22" s="3"/>
      <c r="DM22" s="4"/>
      <c r="DN22" s="3"/>
      <c r="DO22" s="3"/>
      <c r="DP22" s="3"/>
      <c r="DS22" s="4"/>
      <c r="DT22" s="3"/>
      <c r="DU22" s="3"/>
      <c r="DV22" s="3"/>
      <c r="DW22" s="3"/>
      <c r="DX22" s="4"/>
      <c r="DY22" s="3"/>
      <c r="DZ22" s="3"/>
      <c r="EA22" s="3"/>
      <c r="EE22" s="107"/>
    </row>
    <row r="23" spans="1:135" ht="45.75" customHeight="1" x14ac:dyDescent="0.25">
      <c r="A23" s="123">
        <v>315</v>
      </c>
      <c r="B23" s="115" t="s">
        <v>122</v>
      </c>
      <c r="C23" s="115" t="s">
        <v>106</v>
      </c>
      <c r="D23" s="115" t="s">
        <v>111</v>
      </c>
      <c r="E23" s="115" t="s">
        <v>109</v>
      </c>
      <c r="F23" s="115" t="s">
        <v>109</v>
      </c>
      <c r="G23" s="117">
        <v>0.23</v>
      </c>
      <c r="H23" s="115" t="s">
        <v>110</v>
      </c>
      <c r="I23" s="115" t="s">
        <v>110</v>
      </c>
      <c r="J23" s="16" t="s">
        <v>110</v>
      </c>
      <c r="K23" s="16" t="s">
        <v>110</v>
      </c>
      <c r="L23" s="16" t="s">
        <v>110</v>
      </c>
      <c r="M23" s="16" t="s">
        <v>110</v>
      </c>
      <c r="N23" s="16" t="s">
        <v>110</v>
      </c>
      <c r="O23" s="16" t="s">
        <v>110</v>
      </c>
      <c r="P23" s="16" t="s">
        <v>110</v>
      </c>
      <c r="Q23" s="16" t="s">
        <v>110</v>
      </c>
      <c r="R23" s="16" t="s">
        <v>110</v>
      </c>
      <c r="S23" s="16" t="s">
        <v>110</v>
      </c>
      <c r="T23" s="16" t="s">
        <v>110</v>
      </c>
      <c r="U23" s="16" t="s">
        <v>110</v>
      </c>
      <c r="V23" s="16" t="s">
        <v>110</v>
      </c>
      <c r="W23" s="16" t="s">
        <v>110</v>
      </c>
      <c r="X23" s="16" t="s">
        <v>110</v>
      </c>
      <c r="Y23" s="16" t="s">
        <v>110</v>
      </c>
      <c r="Z23" s="16" t="s">
        <v>110</v>
      </c>
      <c r="AA23" s="16" t="s">
        <v>110</v>
      </c>
      <c r="AB23" s="16" t="s">
        <v>110</v>
      </c>
      <c r="AC23" s="16" t="s">
        <v>110</v>
      </c>
      <c r="AD23" s="16" t="s">
        <v>110</v>
      </c>
      <c r="AE23" s="16" t="s">
        <v>110</v>
      </c>
      <c r="AF23" s="16" t="s">
        <v>110</v>
      </c>
      <c r="AG23" s="16" t="s">
        <v>110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26">
        <v>0</v>
      </c>
      <c r="AS23" s="12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26">
        <v>0</v>
      </c>
      <c r="AZ23" s="126">
        <v>0</v>
      </c>
      <c r="BA23" s="126">
        <v>0</v>
      </c>
      <c r="BB23" s="126">
        <v>0</v>
      </c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>
        <v>0</v>
      </c>
      <c r="CF23" s="126">
        <v>0</v>
      </c>
      <c r="CG23" s="126">
        <v>0</v>
      </c>
      <c r="CH23" s="126">
        <v>0</v>
      </c>
      <c r="CI23" s="126">
        <v>0</v>
      </c>
      <c r="CJ23" s="126">
        <v>0</v>
      </c>
      <c r="CK23" s="126">
        <v>0</v>
      </c>
      <c r="CL23" s="126">
        <v>0</v>
      </c>
      <c r="CM23" s="126">
        <v>0</v>
      </c>
      <c r="CN23" s="126"/>
      <c r="CO23" s="126"/>
      <c r="CP23" s="126"/>
      <c r="CQ23" s="126"/>
      <c r="CR23" s="126"/>
      <c r="CS23" s="126"/>
      <c r="CT23" s="115" t="s">
        <v>110</v>
      </c>
      <c r="CU23" s="115" t="s">
        <v>110</v>
      </c>
      <c r="CV23" s="120" t="s">
        <v>110</v>
      </c>
      <c r="CW23" s="4"/>
      <c r="CX23" s="3"/>
      <c r="CY23" s="3"/>
      <c r="CZ23" s="3"/>
      <c r="DA23" s="3"/>
      <c r="DB23" s="4"/>
      <c r="DC23" s="3"/>
      <c r="DD23" s="3"/>
      <c r="DE23" s="3"/>
      <c r="DH23" s="99"/>
      <c r="DI23" s="3"/>
      <c r="DJ23" s="3"/>
      <c r="DK23" s="3"/>
      <c r="DL23" s="3"/>
      <c r="DM23" s="99"/>
      <c r="DN23" s="3"/>
      <c r="DO23" s="3"/>
      <c r="DP23" s="3"/>
      <c r="DQ23" s="157"/>
      <c r="DR23" s="157"/>
      <c r="DS23" s="99"/>
      <c r="DT23" s="3"/>
      <c r="DU23" s="3"/>
      <c r="DV23" s="3"/>
      <c r="DW23" s="3"/>
      <c r="DX23" s="99"/>
      <c r="DY23" s="3"/>
      <c r="DZ23" s="3"/>
      <c r="EA23" s="3"/>
      <c r="EB23" s="157"/>
      <c r="EC23" s="157"/>
      <c r="ED23" s="157"/>
      <c r="EE23" s="107"/>
    </row>
    <row r="24" spans="1:135" ht="45.75" customHeight="1" x14ac:dyDescent="0.25">
      <c r="A24" s="123">
        <v>316</v>
      </c>
      <c r="B24" s="115" t="s">
        <v>123</v>
      </c>
      <c r="C24" s="115" t="s">
        <v>106</v>
      </c>
      <c r="D24" s="115" t="s">
        <v>107</v>
      </c>
      <c r="E24" s="116" t="s">
        <v>108</v>
      </c>
      <c r="F24" s="116" t="s">
        <v>108</v>
      </c>
      <c r="G24" s="127">
        <v>9332</v>
      </c>
      <c r="H24" s="115" t="s">
        <v>110</v>
      </c>
      <c r="I24" s="115" t="s">
        <v>110</v>
      </c>
      <c r="J24" s="16" t="s">
        <v>110</v>
      </c>
      <c r="K24" s="16" t="s">
        <v>110</v>
      </c>
      <c r="L24" s="16" t="s">
        <v>110</v>
      </c>
      <c r="M24" s="16" t="s">
        <v>110</v>
      </c>
      <c r="N24" s="16" t="s">
        <v>110</v>
      </c>
      <c r="O24" s="16" t="s">
        <v>110</v>
      </c>
      <c r="P24" s="16" t="s">
        <v>110</v>
      </c>
      <c r="Q24" s="16" t="s">
        <v>110</v>
      </c>
      <c r="R24" s="16" t="s">
        <v>110</v>
      </c>
      <c r="S24" s="16" t="s">
        <v>110</v>
      </c>
      <c r="T24" s="16" t="s">
        <v>110</v>
      </c>
      <c r="U24" s="16" t="s">
        <v>110</v>
      </c>
      <c r="V24" s="16" t="s">
        <v>110</v>
      </c>
      <c r="W24" s="16" t="s">
        <v>110</v>
      </c>
      <c r="X24" s="16" t="s">
        <v>110</v>
      </c>
      <c r="Y24" s="16" t="s">
        <v>110</v>
      </c>
      <c r="Z24" s="16" t="s">
        <v>110</v>
      </c>
      <c r="AA24" s="16" t="s">
        <v>110</v>
      </c>
      <c r="AB24" s="16" t="s">
        <v>110</v>
      </c>
      <c r="AC24" s="16" t="s">
        <v>110</v>
      </c>
      <c r="AD24" s="16" t="s">
        <v>110</v>
      </c>
      <c r="AE24" s="16" t="s">
        <v>110</v>
      </c>
      <c r="AF24" s="16" t="s">
        <v>110</v>
      </c>
      <c r="AG24" s="16" t="s">
        <v>110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75</v>
      </c>
      <c r="AO24" s="17">
        <v>0</v>
      </c>
      <c r="AP24" s="17">
        <v>0</v>
      </c>
      <c r="AQ24" s="17">
        <v>75</v>
      </c>
      <c r="AR24" s="17">
        <v>0</v>
      </c>
      <c r="AS24" s="17">
        <v>0</v>
      </c>
      <c r="AT24" s="128">
        <v>2031</v>
      </c>
      <c r="AU24" s="128">
        <v>0</v>
      </c>
      <c r="AV24" s="128">
        <v>0</v>
      </c>
      <c r="AW24" s="129">
        <f>Tabela111[[#This Row],[2019 r.
s
Ogółem]]+Tabela111[[#This Row],[2020 r.
r
Ogółem]]</f>
        <v>2106</v>
      </c>
      <c r="AX24" s="130">
        <v>0</v>
      </c>
      <c r="AY24" s="130">
        <v>0</v>
      </c>
      <c r="AZ24" s="130">
        <v>5979</v>
      </c>
      <c r="BA24" s="130">
        <v>0</v>
      </c>
      <c r="BB24" s="130">
        <v>0</v>
      </c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29">
        <f>Tabela111[[#This Row],[2020 r.
s
Ogółem]]+Tabela111[[#This Row],[2021 r.  r  Ogółem]]</f>
        <v>8085</v>
      </c>
      <c r="CF24" s="130">
        <v>0</v>
      </c>
      <c r="CG24" s="130">
        <v>0</v>
      </c>
      <c r="CH24" s="130">
        <v>8466</v>
      </c>
      <c r="CI24" s="130">
        <v>0</v>
      </c>
      <c r="CJ24" s="130">
        <v>0</v>
      </c>
      <c r="CK24" s="129">
        <f>CE24+CH24</f>
        <v>16551</v>
      </c>
      <c r="CL24" s="130">
        <v>0</v>
      </c>
      <c r="CM24" s="130">
        <v>0</v>
      </c>
      <c r="CN24" s="130">
        <v>10213</v>
      </c>
      <c r="CO24" s="130">
        <v>0</v>
      </c>
      <c r="CP24" s="130">
        <v>0</v>
      </c>
      <c r="CQ24" s="129">
        <f t="shared" ref="CQ24:CQ25" si="0">CN24+CK24</f>
        <v>26764</v>
      </c>
      <c r="CR24" s="129">
        <v>0</v>
      </c>
      <c r="CS24" s="130">
        <v>0</v>
      </c>
      <c r="CT24" s="130" t="s">
        <v>110</v>
      </c>
      <c r="CU24" s="130" t="s">
        <v>110</v>
      </c>
      <c r="CV24" s="131" t="s">
        <v>110</v>
      </c>
      <c r="CW24" s="4"/>
      <c r="CX24" s="3"/>
      <c r="CY24" s="3"/>
      <c r="CZ24" s="3"/>
      <c r="DA24" s="3"/>
      <c r="DB24" s="4"/>
      <c r="DC24" s="3"/>
      <c r="DD24" s="3"/>
      <c r="DE24" s="3"/>
      <c r="DH24" s="99"/>
      <c r="DI24" s="3"/>
      <c r="DJ24" s="3"/>
      <c r="DK24" s="3"/>
      <c r="DL24" s="3"/>
      <c r="DM24" s="99"/>
      <c r="DN24" s="3"/>
      <c r="DO24" s="3"/>
      <c r="DP24" s="3"/>
      <c r="DQ24" s="157"/>
      <c r="DR24" s="157"/>
      <c r="DS24" s="99"/>
      <c r="DT24" s="3"/>
      <c r="DU24" s="3"/>
      <c r="DV24" s="3"/>
      <c r="DW24" s="3"/>
      <c r="DX24" s="99"/>
      <c r="DY24" s="3"/>
      <c r="DZ24" s="3"/>
      <c r="EA24" s="3"/>
      <c r="EB24" s="157"/>
      <c r="EC24" s="157"/>
      <c r="ED24" s="157"/>
      <c r="EE24" s="107"/>
    </row>
    <row r="25" spans="1:135" ht="45.75" customHeight="1" x14ac:dyDescent="0.25">
      <c r="A25" s="123">
        <v>316</v>
      </c>
      <c r="B25" s="115" t="s">
        <v>123</v>
      </c>
      <c r="C25" s="115" t="s">
        <v>106</v>
      </c>
      <c r="D25" s="115" t="s">
        <v>111</v>
      </c>
      <c r="E25" s="116" t="s">
        <v>108</v>
      </c>
      <c r="F25" s="116" t="s">
        <v>108</v>
      </c>
      <c r="G25" s="132">
        <v>1468</v>
      </c>
      <c r="H25" s="115" t="s">
        <v>110</v>
      </c>
      <c r="I25" s="115" t="s">
        <v>110</v>
      </c>
      <c r="J25" s="16" t="s">
        <v>110</v>
      </c>
      <c r="K25" s="16" t="s">
        <v>110</v>
      </c>
      <c r="L25" s="16" t="s">
        <v>110</v>
      </c>
      <c r="M25" s="16" t="s">
        <v>110</v>
      </c>
      <c r="N25" s="16" t="s">
        <v>110</v>
      </c>
      <c r="O25" s="16" t="s">
        <v>110</v>
      </c>
      <c r="P25" s="16" t="s">
        <v>110</v>
      </c>
      <c r="Q25" s="16" t="s">
        <v>110</v>
      </c>
      <c r="R25" s="16" t="s">
        <v>110</v>
      </c>
      <c r="S25" s="16" t="s">
        <v>110</v>
      </c>
      <c r="T25" s="16" t="s">
        <v>110</v>
      </c>
      <c r="U25" s="16" t="s">
        <v>110</v>
      </c>
      <c r="V25" s="16" t="s">
        <v>110</v>
      </c>
      <c r="W25" s="16" t="s">
        <v>110</v>
      </c>
      <c r="X25" s="16" t="s">
        <v>110</v>
      </c>
      <c r="Y25" s="16" t="s">
        <v>110</v>
      </c>
      <c r="Z25" s="16" t="s">
        <v>110</v>
      </c>
      <c r="AA25" s="16" t="s">
        <v>110</v>
      </c>
      <c r="AB25" s="16" t="s">
        <v>110</v>
      </c>
      <c r="AC25" s="16" t="s">
        <v>110</v>
      </c>
      <c r="AD25" s="16" t="s">
        <v>110</v>
      </c>
      <c r="AE25" s="16" t="s">
        <v>110</v>
      </c>
      <c r="AF25" s="16" t="s">
        <v>110</v>
      </c>
      <c r="AG25" s="16" t="s">
        <v>110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</v>
      </c>
      <c r="AO25" s="17">
        <v>0</v>
      </c>
      <c r="AP25" s="17">
        <v>0</v>
      </c>
      <c r="AQ25" s="17">
        <v>12</v>
      </c>
      <c r="AR25" s="17">
        <v>0</v>
      </c>
      <c r="AS25" s="17">
        <v>0</v>
      </c>
      <c r="AT25" s="128">
        <v>319</v>
      </c>
      <c r="AU25" s="128">
        <v>0</v>
      </c>
      <c r="AV25" s="128">
        <v>0</v>
      </c>
      <c r="AW25" s="129">
        <f>Tabela111[[#This Row],[2019 r.
s
Ogółem]]+Tabela111[[#This Row],[2020 r.
r
Ogółem]]</f>
        <v>331</v>
      </c>
      <c r="AX25" s="130">
        <v>0</v>
      </c>
      <c r="AY25" s="130">
        <v>0</v>
      </c>
      <c r="AZ25" s="130">
        <v>940</v>
      </c>
      <c r="BA25" s="130">
        <v>0</v>
      </c>
      <c r="BB25" s="130">
        <v>0</v>
      </c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29">
        <f>Tabela111[[#This Row],[2020 r.
s
Ogółem]]+Tabela111[[#This Row],[2021 r.  r  Ogółem]]</f>
        <v>1271</v>
      </c>
      <c r="CF25" s="130">
        <v>0</v>
      </c>
      <c r="CG25" s="130">
        <v>0</v>
      </c>
      <c r="CH25" s="130">
        <v>1332</v>
      </c>
      <c r="CI25" s="130">
        <v>0</v>
      </c>
      <c r="CJ25" s="130">
        <v>0</v>
      </c>
      <c r="CK25" s="129">
        <f>CE25+CH25</f>
        <v>2603</v>
      </c>
      <c r="CL25" s="130">
        <v>0</v>
      </c>
      <c r="CM25" s="130">
        <v>0</v>
      </c>
      <c r="CN25" s="130">
        <v>1606</v>
      </c>
      <c r="CO25" s="130">
        <v>0</v>
      </c>
      <c r="CP25" s="130">
        <v>0</v>
      </c>
      <c r="CQ25" s="129">
        <f t="shared" si="0"/>
        <v>4209</v>
      </c>
      <c r="CR25" s="130">
        <v>0</v>
      </c>
      <c r="CS25" s="130">
        <v>0</v>
      </c>
      <c r="CT25" s="130" t="s">
        <v>110</v>
      </c>
      <c r="CU25" s="130" t="s">
        <v>110</v>
      </c>
      <c r="CV25" s="131" t="s">
        <v>110</v>
      </c>
      <c r="CW25" s="133"/>
      <c r="CX25" s="134"/>
      <c r="CY25" s="133"/>
      <c r="CZ25" s="133"/>
      <c r="DA25" s="133"/>
      <c r="DB25" s="133"/>
      <c r="DC25" s="133"/>
      <c r="DH25" s="157"/>
      <c r="DI25" s="157"/>
      <c r="DJ25" s="243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243"/>
      <c r="DV25" s="157"/>
      <c r="DW25" s="157"/>
      <c r="DX25" s="157"/>
      <c r="DY25" s="157"/>
      <c r="DZ25" s="157"/>
      <c r="EA25" s="157"/>
      <c r="EB25" s="157"/>
      <c r="EC25" s="157"/>
      <c r="ED25" s="157"/>
      <c r="EE25" s="107"/>
    </row>
    <row r="26" spans="1:135" ht="45.75" customHeight="1" x14ac:dyDescent="0.25">
      <c r="A26" s="123">
        <v>275</v>
      </c>
      <c r="B26" s="115" t="s">
        <v>124</v>
      </c>
      <c r="C26" s="115" t="s">
        <v>106</v>
      </c>
      <c r="D26" s="115" t="s">
        <v>107</v>
      </c>
      <c r="E26" s="115" t="s">
        <v>109</v>
      </c>
      <c r="F26" s="115" t="s">
        <v>109</v>
      </c>
      <c r="G26" s="117">
        <v>0.57999999999999996</v>
      </c>
      <c r="H26" s="115" t="s">
        <v>110</v>
      </c>
      <c r="I26" s="115" t="s">
        <v>110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135">
        <v>0.77</v>
      </c>
      <c r="Q26" s="136">
        <v>0.78</v>
      </c>
      <c r="R26" s="135">
        <v>0.76</v>
      </c>
      <c r="S26" s="135">
        <v>0.77</v>
      </c>
      <c r="T26" s="121">
        <v>0.78</v>
      </c>
      <c r="U26" s="121">
        <v>0.76</v>
      </c>
      <c r="V26" s="135">
        <v>0.64</v>
      </c>
      <c r="W26" s="135">
        <v>0.66200000000000003</v>
      </c>
      <c r="X26" s="135">
        <v>0.61599999999999999</v>
      </c>
      <c r="Y26" s="135">
        <v>0.64</v>
      </c>
      <c r="Z26" s="121">
        <v>0.66200000000000003</v>
      </c>
      <c r="AA26" s="121">
        <v>0.66200000000000003</v>
      </c>
      <c r="AB26" s="121">
        <v>0.68</v>
      </c>
      <c r="AC26" s="121">
        <v>0.7</v>
      </c>
      <c r="AD26" s="121">
        <v>0.66</v>
      </c>
      <c r="AE26" s="121">
        <v>0.68</v>
      </c>
      <c r="AF26" s="121">
        <v>0.7</v>
      </c>
      <c r="AG26" s="121">
        <v>0.66</v>
      </c>
      <c r="AH26" s="117">
        <v>0.64410000000000001</v>
      </c>
      <c r="AI26" s="117">
        <v>0.65539999999999998</v>
      </c>
      <c r="AJ26" s="117">
        <v>0.63519999999999999</v>
      </c>
      <c r="AK26" s="117">
        <v>0.64410000000000001</v>
      </c>
      <c r="AL26" s="117">
        <v>0.65539999999999998</v>
      </c>
      <c r="AM26" s="117">
        <v>0.63519999999999999</v>
      </c>
      <c r="AN26" s="121">
        <v>0.67</v>
      </c>
      <c r="AO26" s="121">
        <v>0.69</v>
      </c>
      <c r="AP26" s="121">
        <v>0.65</v>
      </c>
      <c r="AQ26" s="121">
        <v>0.67</v>
      </c>
      <c r="AR26" s="121">
        <v>0.69</v>
      </c>
      <c r="AS26" s="121">
        <v>0.65</v>
      </c>
      <c r="AT26" s="137">
        <v>0.61</v>
      </c>
      <c r="AU26" s="137">
        <v>0.64</v>
      </c>
      <c r="AV26" s="137">
        <v>0.57999999999999996</v>
      </c>
      <c r="AW26" s="138">
        <v>0.61</v>
      </c>
      <c r="AX26" s="138">
        <v>0.64</v>
      </c>
      <c r="AY26" s="138">
        <v>0.57999999999999996</v>
      </c>
      <c r="AZ26" s="138">
        <v>0.65</v>
      </c>
      <c r="BA26" s="138">
        <v>0.69</v>
      </c>
      <c r="BB26" s="138">
        <v>0.63</v>
      </c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>
        <v>0.65</v>
      </c>
      <c r="CF26" s="138">
        <v>0.69</v>
      </c>
      <c r="CG26" s="138">
        <v>0.63</v>
      </c>
      <c r="CH26" s="138">
        <v>0.67</v>
      </c>
      <c r="CI26" s="138">
        <v>0.69</v>
      </c>
      <c r="CJ26" s="138">
        <v>0.65</v>
      </c>
      <c r="CK26" s="138">
        <v>0.67</v>
      </c>
      <c r="CL26" s="138">
        <v>0.69</v>
      </c>
      <c r="CM26" s="138">
        <v>0.65</v>
      </c>
      <c r="CN26" s="138"/>
      <c r="CO26" s="138"/>
      <c r="CP26" s="138"/>
      <c r="CQ26" s="138"/>
      <c r="CR26" s="138"/>
      <c r="CS26" s="138"/>
      <c r="CT26" s="115" t="s">
        <v>110</v>
      </c>
      <c r="CU26" s="115" t="s">
        <v>110</v>
      </c>
      <c r="CV26" s="120" t="s">
        <v>110</v>
      </c>
      <c r="DA26" s="133"/>
      <c r="DB26" s="133"/>
      <c r="DC26" s="133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07"/>
    </row>
    <row r="27" spans="1:135" ht="45.75" customHeight="1" x14ac:dyDescent="0.25">
      <c r="A27" s="140">
        <v>275</v>
      </c>
      <c r="B27" s="141" t="s">
        <v>124</v>
      </c>
      <c r="C27" s="141" t="s">
        <v>106</v>
      </c>
      <c r="D27" s="141" t="s">
        <v>111</v>
      </c>
      <c r="E27" s="141" t="s">
        <v>109</v>
      </c>
      <c r="F27" s="141" t="s">
        <v>109</v>
      </c>
      <c r="G27" s="142">
        <v>0.57999999999999996</v>
      </c>
      <c r="H27" s="141" t="s">
        <v>110</v>
      </c>
      <c r="I27" s="141" t="s">
        <v>110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143">
        <v>0.78</v>
      </c>
      <c r="Q27" s="144">
        <v>0.79</v>
      </c>
      <c r="R27" s="143">
        <v>0.77</v>
      </c>
      <c r="S27" s="143">
        <v>0.78</v>
      </c>
      <c r="T27" s="145">
        <v>0.79</v>
      </c>
      <c r="U27" s="145">
        <v>0.77</v>
      </c>
      <c r="V27" s="143">
        <v>0.62</v>
      </c>
      <c r="W27" s="143">
        <v>0.65200000000000002</v>
      </c>
      <c r="X27" s="143">
        <v>0.58699999999999997</v>
      </c>
      <c r="Y27" s="143">
        <v>0.62</v>
      </c>
      <c r="Z27" s="145">
        <v>0.65200000000000002</v>
      </c>
      <c r="AA27" s="145">
        <v>0.65200000000000002</v>
      </c>
      <c r="AB27" s="145">
        <v>0.64</v>
      </c>
      <c r="AC27" s="145">
        <v>0.66</v>
      </c>
      <c r="AD27" s="145">
        <v>0.63</v>
      </c>
      <c r="AE27" s="145">
        <v>0.64</v>
      </c>
      <c r="AF27" s="145">
        <v>0.66</v>
      </c>
      <c r="AG27" s="145">
        <v>0.66</v>
      </c>
      <c r="AH27" s="142">
        <v>0.66759999999999997</v>
      </c>
      <c r="AI27" s="142">
        <v>0.69489999999999996</v>
      </c>
      <c r="AJ27" s="142">
        <v>0.63859999999999995</v>
      </c>
      <c r="AK27" s="142">
        <v>0.66759999999999997</v>
      </c>
      <c r="AL27" s="142">
        <v>0.69489999999999996</v>
      </c>
      <c r="AM27" s="142">
        <v>0.63859999999999995</v>
      </c>
      <c r="AN27" s="145">
        <v>0.7</v>
      </c>
      <c r="AO27" s="145">
        <v>0.73</v>
      </c>
      <c r="AP27" s="145">
        <v>0.68</v>
      </c>
      <c r="AQ27" s="145">
        <v>0.7</v>
      </c>
      <c r="AR27" s="145">
        <v>0.73</v>
      </c>
      <c r="AS27" s="145">
        <v>0.68</v>
      </c>
      <c r="AT27" s="137">
        <v>0.63</v>
      </c>
      <c r="AU27" s="137">
        <v>0.66</v>
      </c>
      <c r="AV27" s="137">
        <v>0.62</v>
      </c>
      <c r="AW27" s="138">
        <v>0.63</v>
      </c>
      <c r="AX27" s="138">
        <v>0.66</v>
      </c>
      <c r="AY27" s="138">
        <v>0.62</v>
      </c>
      <c r="AZ27" s="146">
        <v>0.73</v>
      </c>
      <c r="BA27" s="146">
        <v>0.76</v>
      </c>
      <c r="BB27" s="146">
        <v>0.69</v>
      </c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38">
        <v>0.73</v>
      </c>
      <c r="CF27" s="138">
        <v>0.76</v>
      </c>
      <c r="CG27" s="138">
        <v>0.69</v>
      </c>
      <c r="CH27" s="138">
        <v>0.63</v>
      </c>
      <c r="CI27" s="138">
        <v>0.68</v>
      </c>
      <c r="CJ27" s="138">
        <v>0.59</v>
      </c>
      <c r="CK27" s="138">
        <v>0.63</v>
      </c>
      <c r="CL27" s="138">
        <v>0.68</v>
      </c>
      <c r="CM27" s="138">
        <v>0.59</v>
      </c>
      <c r="CN27" s="138"/>
      <c r="CO27" s="138"/>
      <c r="CP27" s="138"/>
      <c r="CQ27" s="138"/>
      <c r="CR27" s="138"/>
      <c r="CS27" s="138"/>
      <c r="CT27" s="141" t="s">
        <v>110</v>
      </c>
      <c r="CU27" s="141" t="s">
        <v>110</v>
      </c>
      <c r="CV27" s="147" t="s">
        <v>110</v>
      </c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07"/>
    </row>
    <row r="28" spans="1:135" ht="45.75" customHeight="1" x14ac:dyDescent="0.25">
      <c r="A28" s="242" t="s">
        <v>401</v>
      </c>
      <c r="B28" s="141"/>
      <c r="C28" s="141"/>
      <c r="D28" s="141"/>
      <c r="E28" s="141"/>
      <c r="F28" s="141"/>
      <c r="G28" s="142"/>
      <c r="H28" s="141"/>
      <c r="I28" s="141"/>
      <c r="J28" s="235"/>
      <c r="K28" s="235"/>
      <c r="L28" s="235"/>
      <c r="M28" s="235"/>
      <c r="N28" s="235"/>
      <c r="O28" s="235"/>
      <c r="P28" s="143"/>
      <c r="Q28" s="235"/>
      <c r="R28" s="143"/>
      <c r="S28" s="143"/>
      <c r="T28" s="235"/>
      <c r="U28" s="235"/>
      <c r="V28" s="143"/>
      <c r="W28" s="143"/>
      <c r="X28" s="143"/>
      <c r="Y28" s="143"/>
      <c r="Z28" s="235"/>
      <c r="AA28" s="235"/>
      <c r="AB28" s="235"/>
      <c r="AC28" s="235"/>
      <c r="AD28" s="235"/>
      <c r="AE28" s="235"/>
      <c r="AF28" s="235"/>
      <c r="AG28" s="235"/>
      <c r="AH28" s="223"/>
      <c r="AI28" s="223"/>
      <c r="AJ28" s="223"/>
      <c r="AK28" s="223"/>
      <c r="AL28" s="223"/>
      <c r="AM28" s="223"/>
      <c r="AN28" s="223"/>
      <c r="AO28" s="223"/>
      <c r="AP28" s="223"/>
      <c r="AQ28" s="236">
        <f>Tabela111[[#This Row],[2018 r.
s
Ogółem]]+Tabela111[[#This Row],[2019 r.
r
Ogółem]]</f>
        <v>0</v>
      </c>
      <c r="AR28" s="237">
        <f>Tabela111[[#This Row],[2018 r.
s
M]]+Tabela111[[#This Row],[2019 r.
r
M]]</f>
        <v>0</v>
      </c>
      <c r="AS28" s="238">
        <f>Tabela111[[#This Row],[2018 r.
s
K]]+Tabela111[[#This Row],[2019 r.
r
K]]</f>
        <v>0</v>
      </c>
      <c r="AT28" s="239"/>
      <c r="AU28" s="239"/>
      <c r="AV28" s="239"/>
      <c r="AW28" s="239"/>
      <c r="AX28" s="239"/>
      <c r="AY28" s="239"/>
      <c r="AZ28" s="18"/>
      <c r="BA28" s="18"/>
      <c r="BB28" s="157"/>
      <c r="BC28" s="157"/>
      <c r="BD28" s="157"/>
      <c r="BE28" s="157"/>
      <c r="BF28" s="157"/>
      <c r="BG28" s="157"/>
      <c r="BH28" s="157"/>
      <c r="BI28" s="157"/>
      <c r="BJ28" s="240"/>
      <c r="BK28" s="239"/>
      <c r="BL28" s="239"/>
      <c r="BM28" s="239"/>
      <c r="BN28" s="157"/>
      <c r="BO28" s="157"/>
      <c r="BP28" s="157"/>
      <c r="BQ28" s="157"/>
      <c r="BR28" s="157"/>
      <c r="BS28" s="157"/>
      <c r="BT28" s="157"/>
      <c r="BU28" s="240"/>
      <c r="BV28" s="239"/>
      <c r="BW28" s="239"/>
      <c r="BX28" s="239"/>
      <c r="BY28" s="157"/>
      <c r="BZ28" s="157"/>
      <c r="CA28" s="157"/>
      <c r="CB28" s="157"/>
      <c r="CC28" s="157"/>
      <c r="CD28" s="157"/>
      <c r="CE28" s="157"/>
      <c r="CF28" s="161"/>
      <c r="CG28" s="157"/>
      <c r="CH28" s="157"/>
      <c r="CI28" s="157"/>
      <c r="CJ28" s="157"/>
      <c r="CK28" s="241"/>
      <c r="CL28" s="157"/>
      <c r="CM28" s="157"/>
      <c r="CN28" s="157"/>
      <c r="CO28" s="157"/>
      <c r="CP28" s="157"/>
      <c r="CQ28" s="241"/>
      <c r="CR28" s="157"/>
      <c r="CS28" s="157"/>
      <c r="CT28" s="141"/>
      <c r="CU28" s="141"/>
      <c r="CV28" s="14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</row>
    <row r="29" spans="1:135" ht="10.5" customHeight="1" x14ac:dyDescent="0.25">
      <c r="AS29" s="7"/>
      <c r="AT29" s="6"/>
      <c r="AU29" s="6"/>
      <c r="AV29" s="6"/>
      <c r="AW29" s="18"/>
      <c r="AX29" s="18"/>
      <c r="AY29" s="18"/>
      <c r="AZ29" s="18"/>
      <c r="BA29" s="18"/>
      <c r="BJ29" s="7"/>
      <c r="BK29" s="6"/>
      <c r="BL29" s="6"/>
      <c r="BM29" s="6"/>
      <c r="BU29" s="7"/>
      <c r="BV29" s="6"/>
      <c r="BW29" s="6"/>
      <c r="BX29" s="6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</row>
    <row r="30" spans="1:135" ht="18.75" customHeight="1" x14ac:dyDescent="0.25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</row>
    <row r="31" spans="1:135" ht="33" customHeight="1" x14ac:dyDescent="0.25">
      <c r="A31" s="151" t="s">
        <v>127</v>
      </c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</row>
    <row r="32" spans="1:135" ht="45.75" customHeight="1" x14ac:dyDescent="0.25"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</row>
    <row r="33" spans="1:135" ht="45.75" customHeight="1" x14ac:dyDescent="0.25">
      <c r="A33" s="108" t="s">
        <v>128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</row>
    <row r="34" spans="1:135" ht="45.75" customHeight="1" x14ac:dyDescent="0.25">
      <c r="AR34" s="105"/>
    </row>
    <row r="35" spans="1:135" ht="45.75" customHeight="1" x14ac:dyDescent="0.25">
      <c r="A35" s="104" t="s">
        <v>129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T35" s="107"/>
      <c r="BK35" s="107"/>
      <c r="BW35" s="107"/>
    </row>
    <row r="36" spans="1:135" s="107" customFormat="1" ht="45.75" customHeight="1" x14ac:dyDescent="0.25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"/>
      <c r="AP36" s="106"/>
      <c r="AQ36" s="106"/>
      <c r="AR36" s="152"/>
      <c r="AS36" s="106"/>
      <c r="AT36" s="106"/>
      <c r="AU36" s="106"/>
      <c r="AV36" s="106"/>
      <c r="AW36" s="106"/>
      <c r="AX36" s="106"/>
      <c r="AY36" s="106"/>
      <c r="AZ36" s="106"/>
      <c r="BA36" s="106"/>
      <c r="BC36" s="106"/>
      <c r="BD36" s="106"/>
      <c r="BE36" s="106"/>
      <c r="BF36" s="106"/>
      <c r="BJ36" s="106"/>
      <c r="BK36" s="106"/>
      <c r="BL36" s="106"/>
      <c r="BM36" s="106"/>
      <c r="BO36" s="106"/>
      <c r="BP36" s="106"/>
      <c r="BQ36" s="106"/>
      <c r="BR36" s="106"/>
      <c r="BV36" s="106"/>
      <c r="BW36" s="106"/>
      <c r="BX36" s="106"/>
      <c r="BY36" s="106"/>
      <c r="CA36" s="106"/>
      <c r="CB36" s="106"/>
      <c r="CC36" s="106"/>
      <c r="CD36" s="106"/>
    </row>
    <row r="37" spans="1:135" ht="109.5" customHeight="1" x14ac:dyDescent="0.25">
      <c r="A37" s="153" t="s">
        <v>5</v>
      </c>
      <c r="B37" s="154" t="s">
        <v>6</v>
      </c>
      <c r="C37" s="154" t="s">
        <v>7</v>
      </c>
      <c r="D37" s="154" t="s">
        <v>8</v>
      </c>
      <c r="E37" s="154" t="s">
        <v>9</v>
      </c>
      <c r="F37" s="154" t="s">
        <v>10</v>
      </c>
      <c r="G37" s="154" t="s">
        <v>11</v>
      </c>
      <c r="H37" s="154" t="s">
        <v>12</v>
      </c>
      <c r="I37" s="154" t="s">
        <v>13</v>
      </c>
      <c r="J37" s="154" t="s">
        <v>14</v>
      </c>
      <c r="K37" s="154" t="s">
        <v>15</v>
      </c>
      <c r="L37" s="155" t="s">
        <v>16</v>
      </c>
      <c r="M37" s="154" t="s">
        <v>17</v>
      </c>
      <c r="N37" s="154" t="s">
        <v>18</v>
      </c>
      <c r="O37" s="154" t="s">
        <v>19</v>
      </c>
      <c r="P37" s="154" t="s">
        <v>20</v>
      </c>
      <c r="Q37" s="154" t="s">
        <v>21</v>
      </c>
      <c r="R37" s="154" t="s">
        <v>22</v>
      </c>
      <c r="S37" s="154" t="s">
        <v>23</v>
      </c>
      <c r="T37" s="154" t="s">
        <v>24</v>
      </c>
      <c r="U37" s="154" t="s">
        <v>25</v>
      </c>
      <c r="V37" s="156" t="s">
        <v>26</v>
      </c>
      <c r="W37" s="156" t="s">
        <v>27</v>
      </c>
      <c r="X37" s="156" t="s">
        <v>28</v>
      </c>
      <c r="Y37" s="156" t="s">
        <v>29</v>
      </c>
      <c r="Z37" s="156" t="s">
        <v>30</v>
      </c>
      <c r="AA37" s="156" t="s">
        <v>31</v>
      </c>
      <c r="AB37" s="156" t="s">
        <v>32</v>
      </c>
      <c r="AC37" s="156" t="s">
        <v>33</v>
      </c>
      <c r="AD37" s="156" t="s">
        <v>34</v>
      </c>
      <c r="AE37" s="156" t="s">
        <v>35</v>
      </c>
      <c r="AF37" s="156" t="s">
        <v>36</v>
      </c>
      <c r="AG37" s="156" t="s">
        <v>37</v>
      </c>
      <c r="AH37" s="156" t="s">
        <v>38</v>
      </c>
      <c r="AI37" s="156" t="s">
        <v>39</v>
      </c>
      <c r="AJ37" s="156" t="s">
        <v>40</v>
      </c>
      <c r="AK37" s="156" t="s">
        <v>41</v>
      </c>
      <c r="AL37" s="156" t="s">
        <v>42</v>
      </c>
      <c r="AM37" s="156" t="s">
        <v>43</v>
      </c>
      <c r="AN37" s="156" t="s">
        <v>44</v>
      </c>
      <c r="AO37" s="156" t="s">
        <v>45</v>
      </c>
      <c r="AP37" s="156" t="s">
        <v>46</v>
      </c>
      <c r="AQ37" s="156" t="s">
        <v>47</v>
      </c>
      <c r="AR37" s="156" t="s">
        <v>48</v>
      </c>
      <c r="AS37" s="156" t="s">
        <v>49</v>
      </c>
      <c r="AT37" s="156" t="s">
        <v>50</v>
      </c>
      <c r="AU37" s="156" t="s">
        <v>51</v>
      </c>
      <c r="AV37" s="156" t="s">
        <v>52</v>
      </c>
      <c r="AW37" s="156" t="s">
        <v>53</v>
      </c>
      <c r="AX37" s="156" t="s">
        <v>54</v>
      </c>
      <c r="AY37" s="156" t="s">
        <v>55</v>
      </c>
      <c r="AZ37" s="156" t="s">
        <v>115</v>
      </c>
      <c r="BA37" s="156" t="s">
        <v>116</v>
      </c>
      <c r="BB37" s="156" t="s">
        <v>117</v>
      </c>
      <c r="BC37" s="156" t="s">
        <v>59</v>
      </c>
      <c r="BD37" s="156" t="s">
        <v>60</v>
      </c>
      <c r="BE37" s="156" t="s">
        <v>61</v>
      </c>
      <c r="BF37" s="156" t="s">
        <v>62</v>
      </c>
      <c r="BG37" s="156" t="s">
        <v>63</v>
      </c>
      <c r="BH37" s="156" t="s">
        <v>64</v>
      </c>
      <c r="BI37" s="156" t="s">
        <v>65</v>
      </c>
      <c r="BJ37" s="156" t="s">
        <v>66</v>
      </c>
      <c r="BK37" s="156" t="s">
        <v>67</v>
      </c>
      <c r="BL37" s="156" t="s">
        <v>68</v>
      </c>
      <c r="BM37" s="156" t="s">
        <v>69</v>
      </c>
      <c r="BN37" s="156" t="s">
        <v>70</v>
      </c>
      <c r="BO37" s="156" t="s">
        <v>71</v>
      </c>
      <c r="BP37" s="156" t="s">
        <v>72</v>
      </c>
      <c r="BQ37" s="156" t="s">
        <v>73</v>
      </c>
      <c r="BR37" s="156" t="s">
        <v>74</v>
      </c>
      <c r="BS37" s="156" t="s">
        <v>75</v>
      </c>
      <c r="BT37" s="156" t="s">
        <v>76</v>
      </c>
      <c r="BU37" s="156" t="s">
        <v>77</v>
      </c>
      <c r="BV37" s="156" t="s">
        <v>78</v>
      </c>
      <c r="BW37" s="156" t="s">
        <v>79</v>
      </c>
      <c r="BX37" s="156" t="s">
        <v>80</v>
      </c>
      <c r="BY37" s="156" t="s">
        <v>81</v>
      </c>
      <c r="BZ37" s="156" t="s">
        <v>82</v>
      </c>
      <c r="CA37" s="156" t="s">
        <v>83</v>
      </c>
      <c r="CB37" s="156" t="s">
        <v>84</v>
      </c>
      <c r="CC37" s="156" t="s">
        <v>85</v>
      </c>
      <c r="CD37" s="156" t="s">
        <v>86</v>
      </c>
      <c r="CE37" s="156" t="s">
        <v>118</v>
      </c>
      <c r="CF37" s="156" t="s">
        <v>119</v>
      </c>
      <c r="CG37" s="156" t="s">
        <v>120</v>
      </c>
      <c r="CH37" s="113" t="s">
        <v>90</v>
      </c>
      <c r="CI37" s="113" t="s">
        <v>91</v>
      </c>
      <c r="CJ37" s="113" t="s">
        <v>92</v>
      </c>
      <c r="CK37" s="113" t="s">
        <v>93</v>
      </c>
      <c r="CL37" s="113" t="s">
        <v>94</v>
      </c>
      <c r="CM37" s="113" t="s">
        <v>95</v>
      </c>
      <c r="CN37" s="156" t="s">
        <v>96</v>
      </c>
      <c r="CO37" s="156" t="s">
        <v>97</v>
      </c>
      <c r="CP37" s="156" t="s">
        <v>130</v>
      </c>
      <c r="CQ37" s="156" t="s">
        <v>99</v>
      </c>
      <c r="CR37" s="156" t="s">
        <v>100</v>
      </c>
      <c r="CS37" s="156" t="s">
        <v>101</v>
      </c>
      <c r="CT37" s="154" t="s">
        <v>102</v>
      </c>
      <c r="CU37" s="154" t="s">
        <v>103</v>
      </c>
      <c r="CV37" s="154" t="s">
        <v>104</v>
      </c>
      <c r="CW37" s="151" t="s">
        <v>131</v>
      </c>
      <c r="CX37" s="152" t="s">
        <v>132</v>
      </c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07"/>
    </row>
    <row r="38" spans="1:135" ht="45.75" customHeight="1" x14ac:dyDescent="0.25">
      <c r="A38" s="147">
        <v>10</v>
      </c>
      <c r="B38" s="147" t="s">
        <v>133</v>
      </c>
      <c r="C38" s="147" t="s">
        <v>106</v>
      </c>
      <c r="D38" s="147" t="s">
        <v>107</v>
      </c>
      <c r="E38" s="147" t="s">
        <v>134</v>
      </c>
      <c r="F38" s="147" t="s">
        <v>134</v>
      </c>
      <c r="G38" s="147">
        <v>346</v>
      </c>
      <c r="H38" s="147" t="s">
        <v>110</v>
      </c>
      <c r="I38" s="147" t="s">
        <v>110</v>
      </c>
      <c r="J38" s="147">
        <v>0</v>
      </c>
      <c r="K38" s="147" t="s">
        <v>110</v>
      </c>
      <c r="L38" s="147" t="s">
        <v>110</v>
      </c>
      <c r="M38" s="147">
        <v>0</v>
      </c>
      <c r="N38" s="147" t="s">
        <v>110</v>
      </c>
      <c r="O38" s="147" t="s">
        <v>110</v>
      </c>
      <c r="P38" s="147">
        <v>0</v>
      </c>
      <c r="Q38" s="147" t="s">
        <v>110</v>
      </c>
      <c r="R38" s="147" t="s">
        <v>110</v>
      </c>
      <c r="S38" s="147">
        <v>0</v>
      </c>
      <c r="T38" s="147" t="s">
        <v>110</v>
      </c>
      <c r="U38" s="147" t="s">
        <v>110</v>
      </c>
      <c r="V38" s="147">
        <v>0</v>
      </c>
      <c r="W38" s="147" t="s">
        <v>110</v>
      </c>
      <c r="X38" s="147" t="s">
        <v>110</v>
      </c>
      <c r="Y38" s="147">
        <v>0</v>
      </c>
      <c r="Z38" s="147" t="s">
        <v>110</v>
      </c>
      <c r="AA38" s="147" t="s">
        <v>110</v>
      </c>
      <c r="AB38" s="147">
        <v>0</v>
      </c>
      <c r="AC38" s="147" t="s">
        <v>110</v>
      </c>
      <c r="AD38" s="147" t="s">
        <v>110</v>
      </c>
      <c r="AE38" s="147">
        <v>0</v>
      </c>
      <c r="AF38" s="147" t="s">
        <v>110</v>
      </c>
      <c r="AG38" s="147" t="s">
        <v>110</v>
      </c>
      <c r="AH38" s="147">
        <v>49</v>
      </c>
      <c r="AI38" s="147" t="s">
        <v>110</v>
      </c>
      <c r="AJ38" s="147" t="s">
        <v>110</v>
      </c>
      <c r="AK38" s="147">
        <v>49</v>
      </c>
      <c r="AL38" s="147" t="s">
        <v>110</v>
      </c>
      <c r="AM38" s="147" t="s">
        <v>110</v>
      </c>
      <c r="AN38" s="147">
        <v>151</v>
      </c>
      <c r="AO38" s="147" t="s">
        <v>110</v>
      </c>
      <c r="AP38" s="147" t="s">
        <v>110</v>
      </c>
      <c r="AQ38" s="147">
        <v>200</v>
      </c>
      <c r="AR38" s="147" t="s">
        <v>110</v>
      </c>
      <c r="AS38" s="147" t="s">
        <v>110</v>
      </c>
      <c r="AT38" s="158">
        <v>94</v>
      </c>
      <c r="AU38" s="147" t="s">
        <v>110</v>
      </c>
      <c r="AV38" s="147" t="s">
        <v>110</v>
      </c>
      <c r="AW38" s="147">
        <f t="shared" ref="AW38:AW45" si="1">$AT38+$AQ38</f>
        <v>294</v>
      </c>
      <c r="AX38" s="147" t="s">
        <v>110</v>
      </c>
      <c r="AY38" s="147" t="s">
        <v>110</v>
      </c>
      <c r="AZ38" s="147">
        <v>0</v>
      </c>
      <c r="BA38" s="147" t="s">
        <v>110</v>
      </c>
      <c r="BB38" s="147" t="s">
        <v>110</v>
      </c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>
        <f>AW38</f>
        <v>294</v>
      </c>
      <c r="CF38" s="147" t="s">
        <v>110</v>
      </c>
      <c r="CG38" s="147" t="s">
        <v>110</v>
      </c>
      <c r="CH38" s="147">
        <v>0</v>
      </c>
      <c r="CI38" s="147" t="s">
        <v>110</v>
      </c>
      <c r="CJ38" s="147" t="s">
        <v>110</v>
      </c>
      <c r="CK38" s="147">
        <v>294</v>
      </c>
      <c r="CL38" s="147" t="s">
        <v>110</v>
      </c>
      <c r="CM38" s="147" t="s">
        <v>110</v>
      </c>
      <c r="CN38" s="147">
        <f>Tabela2[[#This Row],[2023 r.
s
Ogółem]]-Tabela2[[#This Row],[2022 r.
s
Ogółem]]</f>
        <v>0</v>
      </c>
      <c r="CO38" s="147" t="s">
        <v>110</v>
      </c>
      <c r="CP38" s="147" t="s">
        <v>110</v>
      </c>
      <c r="CQ38" s="147">
        <v>294</v>
      </c>
      <c r="CR38" s="147" t="s">
        <v>110</v>
      </c>
      <c r="CS38" s="147" t="s">
        <v>110</v>
      </c>
      <c r="CT38" s="159">
        <f>Tabela2[[#This Row],[2023 r.
s
Ogółem]]/Tabela2[[#This Row],[Wartość docelowa (2023 r.)
Ogółem]]</f>
        <v>0.8497109826589595</v>
      </c>
      <c r="CU38" s="147" t="s">
        <v>110</v>
      </c>
      <c r="CV38" s="147" t="s">
        <v>110</v>
      </c>
      <c r="CW38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294</v>
      </c>
      <c r="CX38" s="106" t="b">
        <f>CW38=Tabela2[[#This Row],[2023 r.
s
Ogółem]]</f>
        <v>1</v>
      </c>
      <c r="DA38" s="107"/>
      <c r="DD38" s="157"/>
      <c r="DE38" s="157"/>
      <c r="DF38" s="157"/>
      <c r="DG38" s="157"/>
      <c r="DH38" s="157"/>
      <c r="DI38" s="157"/>
      <c r="DJ38" s="157"/>
      <c r="DK38" s="157"/>
      <c r="DL38" s="157"/>
      <c r="DM38" s="161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61"/>
      <c r="DY38" s="157"/>
      <c r="DZ38" s="157"/>
      <c r="EA38" s="157"/>
      <c r="EB38" s="157"/>
      <c r="EC38" s="157"/>
      <c r="ED38" s="157"/>
      <c r="EE38" s="107"/>
    </row>
    <row r="39" spans="1:135" ht="45.75" customHeight="1" x14ac:dyDescent="0.25">
      <c r="A39" s="147">
        <v>10</v>
      </c>
      <c r="B39" s="147" t="s">
        <v>133</v>
      </c>
      <c r="C39" s="147" t="s">
        <v>106</v>
      </c>
      <c r="D39" s="147" t="s">
        <v>111</v>
      </c>
      <c r="E39" s="147" t="s">
        <v>134</v>
      </c>
      <c r="F39" s="147" t="s">
        <v>134</v>
      </c>
      <c r="G39" s="147">
        <v>54</v>
      </c>
      <c r="H39" s="147" t="s">
        <v>110</v>
      </c>
      <c r="I39" s="147" t="s">
        <v>110</v>
      </c>
      <c r="J39" s="147">
        <v>0</v>
      </c>
      <c r="K39" s="147" t="s">
        <v>110</v>
      </c>
      <c r="L39" s="147" t="s">
        <v>110</v>
      </c>
      <c r="M39" s="147">
        <v>0</v>
      </c>
      <c r="N39" s="147" t="s">
        <v>110</v>
      </c>
      <c r="O39" s="147" t="s">
        <v>110</v>
      </c>
      <c r="P39" s="147">
        <v>0</v>
      </c>
      <c r="Q39" s="147" t="s">
        <v>110</v>
      </c>
      <c r="R39" s="147" t="s">
        <v>110</v>
      </c>
      <c r="S39" s="147">
        <v>0</v>
      </c>
      <c r="T39" s="147" t="s">
        <v>110</v>
      </c>
      <c r="U39" s="147" t="s">
        <v>110</v>
      </c>
      <c r="V39" s="147">
        <v>0</v>
      </c>
      <c r="W39" s="147" t="s">
        <v>110</v>
      </c>
      <c r="X39" s="147" t="s">
        <v>110</v>
      </c>
      <c r="Y39" s="147">
        <v>0</v>
      </c>
      <c r="Z39" s="147" t="s">
        <v>110</v>
      </c>
      <c r="AA39" s="147" t="s">
        <v>110</v>
      </c>
      <c r="AB39" s="147">
        <v>0</v>
      </c>
      <c r="AC39" s="147" t="s">
        <v>110</v>
      </c>
      <c r="AD39" s="147" t="s">
        <v>110</v>
      </c>
      <c r="AE39" s="147">
        <v>0</v>
      </c>
      <c r="AF39" s="147" t="s">
        <v>110</v>
      </c>
      <c r="AG39" s="147" t="s">
        <v>110</v>
      </c>
      <c r="AH39" s="147">
        <v>8</v>
      </c>
      <c r="AI39" s="147" t="s">
        <v>110</v>
      </c>
      <c r="AJ39" s="147" t="s">
        <v>110</v>
      </c>
      <c r="AK39" s="147">
        <v>8</v>
      </c>
      <c r="AL39" s="147" t="s">
        <v>110</v>
      </c>
      <c r="AM39" s="147" t="s">
        <v>110</v>
      </c>
      <c r="AN39" s="147">
        <v>24</v>
      </c>
      <c r="AO39" s="147" t="s">
        <v>110</v>
      </c>
      <c r="AP39" s="147" t="s">
        <v>110</v>
      </c>
      <c r="AQ39" s="147">
        <v>32</v>
      </c>
      <c r="AR39" s="147" t="s">
        <v>110</v>
      </c>
      <c r="AS39" s="147" t="s">
        <v>110</v>
      </c>
      <c r="AT39" s="158">
        <v>14</v>
      </c>
      <c r="AU39" s="147" t="s">
        <v>110</v>
      </c>
      <c r="AV39" s="147" t="s">
        <v>110</v>
      </c>
      <c r="AW39" s="147">
        <f t="shared" si="1"/>
        <v>46</v>
      </c>
      <c r="AX39" s="147" t="s">
        <v>110</v>
      </c>
      <c r="AY39" s="147" t="s">
        <v>110</v>
      </c>
      <c r="AZ39" s="147">
        <v>0</v>
      </c>
      <c r="BA39" s="147" t="s">
        <v>110</v>
      </c>
      <c r="BB39" s="147" t="s">
        <v>110</v>
      </c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>
        <f>AW39</f>
        <v>46</v>
      </c>
      <c r="CF39" s="147" t="s">
        <v>110</v>
      </c>
      <c r="CG39" s="147" t="s">
        <v>110</v>
      </c>
      <c r="CH39" s="147">
        <v>0</v>
      </c>
      <c r="CI39" s="147" t="s">
        <v>110</v>
      </c>
      <c r="CJ39" s="147" t="s">
        <v>110</v>
      </c>
      <c r="CK39" s="147">
        <v>46</v>
      </c>
      <c r="CL39" s="147" t="s">
        <v>110</v>
      </c>
      <c r="CM39" s="147" t="s">
        <v>110</v>
      </c>
      <c r="CN39" s="147">
        <f>Tabela2[[#This Row],[2023 r.
s
Ogółem]]-Tabela2[[#This Row],[2022 r.
s
Ogółem]]</f>
        <v>0</v>
      </c>
      <c r="CO39" s="147" t="s">
        <v>110</v>
      </c>
      <c r="CP39" s="147" t="s">
        <v>110</v>
      </c>
      <c r="CQ39" s="147">
        <v>46</v>
      </c>
      <c r="CR39" s="147" t="s">
        <v>110</v>
      </c>
      <c r="CS39" s="147" t="s">
        <v>110</v>
      </c>
      <c r="CT39" s="159">
        <f>Tabela2[[#This Row],[2023 r.
s
Ogółem]]/Tabela2[[#This Row],[Wartość docelowa (2023 r.)
Ogółem]]</f>
        <v>0.85185185185185186</v>
      </c>
      <c r="CU39" s="147" t="s">
        <v>110</v>
      </c>
      <c r="CV39" s="147" t="s">
        <v>110</v>
      </c>
      <c r="CW39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46</v>
      </c>
      <c r="CX39" s="106" t="b">
        <f>CW39=Tabela2[[#This Row],[2023 r.
s
Ogółem]]</f>
        <v>1</v>
      </c>
      <c r="CY39" s="133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07"/>
    </row>
    <row r="40" spans="1:135" ht="45.75" customHeight="1" x14ac:dyDescent="0.25">
      <c r="A40" s="147">
        <v>11</v>
      </c>
      <c r="B40" s="147" t="s">
        <v>135</v>
      </c>
      <c r="C40" s="147" t="s">
        <v>106</v>
      </c>
      <c r="D40" s="147" t="s">
        <v>107</v>
      </c>
      <c r="E40" s="147" t="s">
        <v>134</v>
      </c>
      <c r="F40" s="147" t="s">
        <v>134</v>
      </c>
      <c r="G40" s="147">
        <v>346</v>
      </c>
      <c r="H40" s="147" t="s">
        <v>110</v>
      </c>
      <c r="I40" s="147" t="s">
        <v>110</v>
      </c>
      <c r="J40" s="147">
        <v>0</v>
      </c>
      <c r="K40" s="147" t="s">
        <v>110</v>
      </c>
      <c r="L40" s="147" t="s">
        <v>110</v>
      </c>
      <c r="M40" s="147">
        <v>0</v>
      </c>
      <c r="N40" s="147" t="s">
        <v>110</v>
      </c>
      <c r="O40" s="147" t="s">
        <v>110</v>
      </c>
      <c r="P40" s="147">
        <v>0</v>
      </c>
      <c r="Q40" s="147" t="s">
        <v>110</v>
      </c>
      <c r="R40" s="147" t="s">
        <v>110</v>
      </c>
      <c r="S40" s="147">
        <v>0</v>
      </c>
      <c r="T40" s="147" t="s">
        <v>110</v>
      </c>
      <c r="U40" s="147" t="s">
        <v>110</v>
      </c>
      <c r="V40" s="147">
        <v>0</v>
      </c>
      <c r="W40" s="147" t="s">
        <v>110</v>
      </c>
      <c r="X40" s="147" t="s">
        <v>110</v>
      </c>
      <c r="Y40" s="147">
        <v>0</v>
      </c>
      <c r="Z40" s="147" t="s">
        <v>110</v>
      </c>
      <c r="AA40" s="147" t="s">
        <v>110</v>
      </c>
      <c r="AB40" s="147">
        <v>0</v>
      </c>
      <c r="AC40" s="147" t="s">
        <v>110</v>
      </c>
      <c r="AD40" s="147" t="s">
        <v>110</v>
      </c>
      <c r="AE40" s="147">
        <v>0</v>
      </c>
      <c r="AF40" s="147" t="s">
        <v>110</v>
      </c>
      <c r="AG40" s="147" t="s">
        <v>110</v>
      </c>
      <c r="AH40" s="147">
        <v>0</v>
      </c>
      <c r="AI40" s="147" t="s">
        <v>110</v>
      </c>
      <c r="AJ40" s="147" t="s">
        <v>110</v>
      </c>
      <c r="AK40" s="147">
        <v>0</v>
      </c>
      <c r="AL40" s="147" t="s">
        <v>110</v>
      </c>
      <c r="AM40" s="147" t="s">
        <v>110</v>
      </c>
      <c r="AN40" s="147">
        <v>0</v>
      </c>
      <c r="AO40" s="147" t="s">
        <v>110</v>
      </c>
      <c r="AP40" s="147" t="s">
        <v>110</v>
      </c>
      <c r="AQ40" s="147">
        <v>0</v>
      </c>
      <c r="AR40" s="147" t="s">
        <v>110</v>
      </c>
      <c r="AS40" s="147" t="s">
        <v>110</v>
      </c>
      <c r="AT40" s="158">
        <v>0</v>
      </c>
      <c r="AU40" s="147" t="s">
        <v>110</v>
      </c>
      <c r="AV40" s="147" t="s">
        <v>110</v>
      </c>
      <c r="AW40" s="147">
        <f t="shared" si="1"/>
        <v>0</v>
      </c>
      <c r="AX40" s="147" t="s">
        <v>110</v>
      </c>
      <c r="AY40" s="147" t="s">
        <v>110</v>
      </c>
      <c r="AZ40" s="147">
        <v>35</v>
      </c>
      <c r="BA40" s="147" t="s">
        <v>110</v>
      </c>
      <c r="BB40" s="147" t="s">
        <v>110</v>
      </c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>
        <v>35</v>
      </c>
      <c r="CF40" s="147" t="s">
        <v>110</v>
      </c>
      <c r="CG40" s="147" t="s">
        <v>110</v>
      </c>
      <c r="CH40" s="147">
        <v>0</v>
      </c>
      <c r="CI40" s="147" t="s">
        <v>110</v>
      </c>
      <c r="CJ40" s="147" t="s">
        <v>110</v>
      </c>
      <c r="CK40" s="147">
        <v>35</v>
      </c>
      <c r="CL40" s="147" t="s">
        <v>110</v>
      </c>
      <c r="CM40" s="147" t="s">
        <v>110</v>
      </c>
      <c r="CN40" s="147">
        <f>Tabela2[[#This Row],[2023 r.
s
Ogółem]]-Tabela2[[#This Row],[2022 r.
s
Ogółem]]</f>
        <v>322</v>
      </c>
      <c r="CO40" s="147" t="s">
        <v>110</v>
      </c>
      <c r="CP40" s="147" t="s">
        <v>110</v>
      </c>
      <c r="CQ40" s="147">
        <v>357</v>
      </c>
      <c r="CR40" s="147" t="s">
        <v>110</v>
      </c>
      <c r="CS40" s="147" t="s">
        <v>110</v>
      </c>
      <c r="CT40" s="159">
        <f>Tabela2[[#This Row],[2023 r.
s
Ogółem]]/Tabela2[[#This Row],[Wartość docelowa (2023 r.)
Ogółem]]</f>
        <v>1.0317919075144508</v>
      </c>
      <c r="CU40" s="147" t="s">
        <v>110</v>
      </c>
      <c r="CV40" s="147" t="s">
        <v>110</v>
      </c>
      <c r="CW40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357</v>
      </c>
      <c r="CX40" s="106" t="b">
        <f>CW40=Tabela2[[#This Row],[2023 r.
s
Ogółem]]</f>
        <v>1</v>
      </c>
      <c r="CY40" s="133"/>
      <c r="DB40" s="105"/>
      <c r="DC40" s="3"/>
      <c r="DD40" s="3"/>
      <c r="DE40" s="3"/>
      <c r="DF40" s="157"/>
      <c r="DG40" s="157"/>
      <c r="DH40" s="157"/>
      <c r="DI40" s="162"/>
      <c r="DJ40" s="18"/>
      <c r="DK40" s="18"/>
      <c r="DL40" s="18"/>
      <c r="DM40" s="157"/>
      <c r="DN40" s="157"/>
      <c r="DO40" s="157"/>
      <c r="DP40" s="157"/>
      <c r="DQ40" s="157"/>
      <c r="DR40" s="157"/>
      <c r="DS40" s="157"/>
      <c r="DT40" s="162"/>
      <c r="DU40" s="18"/>
      <c r="DV40" s="18"/>
      <c r="DW40" s="18"/>
      <c r="DX40" s="157"/>
      <c r="DY40" s="157"/>
      <c r="DZ40" s="157"/>
      <c r="EA40" s="157"/>
      <c r="EB40" s="157"/>
      <c r="EC40" s="157"/>
      <c r="ED40" s="157"/>
      <c r="EE40" s="107"/>
    </row>
    <row r="41" spans="1:135" ht="45.75" customHeight="1" x14ac:dyDescent="0.25">
      <c r="A41" s="147">
        <v>11</v>
      </c>
      <c r="B41" s="147" t="s">
        <v>135</v>
      </c>
      <c r="C41" s="147" t="s">
        <v>106</v>
      </c>
      <c r="D41" s="147" t="s">
        <v>111</v>
      </c>
      <c r="E41" s="147" t="s">
        <v>134</v>
      </c>
      <c r="F41" s="147" t="s">
        <v>134</v>
      </c>
      <c r="G41" s="147">
        <v>54</v>
      </c>
      <c r="H41" s="147" t="s">
        <v>110</v>
      </c>
      <c r="I41" s="147" t="s">
        <v>110</v>
      </c>
      <c r="J41" s="147">
        <v>0</v>
      </c>
      <c r="K41" s="147" t="s">
        <v>110</v>
      </c>
      <c r="L41" s="147" t="s">
        <v>110</v>
      </c>
      <c r="M41" s="147">
        <v>0</v>
      </c>
      <c r="N41" s="147" t="s">
        <v>110</v>
      </c>
      <c r="O41" s="147" t="s">
        <v>110</v>
      </c>
      <c r="P41" s="147">
        <v>0</v>
      </c>
      <c r="Q41" s="147" t="s">
        <v>110</v>
      </c>
      <c r="R41" s="147" t="s">
        <v>110</v>
      </c>
      <c r="S41" s="147">
        <v>0</v>
      </c>
      <c r="T41" s="147" t="s">
        <v>110</v>
      </c>
      <c r="U41" s="147" t="s">
        <v>110</v>
      </c>
      <c r="V41" s="147">
        <v>0</v>
      </c>
      <c r="W41" s="147" t="s">
        <v>110</v>
      </c>
      <c r="X41" s="147" t="s">
        <v>110</v>
      </c>
      <c r="Y41" s="147">
        <v>0</v>
      </c>
      <c r="Z41" s="147" t="s">
        <v>110</v>
      </c>
      <c r="AA41" s="147" t="s">
        <v>110</v>
      </c>
      <c r="AB41" s="147">
        <v>0</v>
      </c>
      <c r="AC41" s="147" t="s">
        <v>110</v>
      </c>
      <c r="AD41" s="147" t="s">
        <v>110</v>
      </c>
      <c r="AE41" s="147">
        <v>0</v>
      </c>
      <c r="AF41" s="147" t="s">
        <v>110</v>
      </c>
      <c r="AG41" s="147" t="s">
        <v>110</v>
      </c>
      <c r="AH41" s="147">
        <v>0</v>
      </c>
      <c r="AI41" s="147" t="s">
        <v>110</v>
      </c>
      <c r="AJ41" s="147" t="s">
        <v>110</v>
      </c>
      <c r="AK41" s="147">
        <v>0</v>
      </c>
      <c r="AL41" s="147" t="s">
        <v>110</v>
      </c>
      <c r="AM41" s="147" t="s">
        <v>110</v>
      </c>
      <c r="AN41" s="147">
        <v>0</v>
      </c>
      <c r="AO41" s="147" t="s">
        <v>110</v>
      </c>
      <c r="AP41" s="147" t="s">
        <v>110</v>
      </c>
      <c r="AQ41" s="147">
        <v>0</v>
      </c>
      <c r="AR41" s="147" t="s">
        <v>110</v>
      </c>
      <c r="AS41" s="147" t="s">
        <v>110</v>
      </c>
      <c r="AT41" s="158">
        <v>0</v>
      </c>
      <c r="AU41" s="147" t="s">
        <v>110</v>
      </c>
      <c r="AV41" s="147" t="s">
        <v>110</v>
      </c>
      <c r="AW41" s="147">
        <f t="shared" si="1"/>
        <v>0</v>
      </c>
      <c r="AX41" s="147" t="s">
        <v>110</v>
      </c>
      <c r="AY41" s="147" t="s">
        <v>110</v>
      </c>
      <c r="AZ41" s="147">
        <v>5</v>
      </c>
      <c r="BA41" s="147" t="s">
        <v>110</v>
      </c>
      <c r="BB41" s="147" t="s">
        <v>110</v>
      </c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>
        <v>5</v>
      </c>
      <c r="CF41" s="147" t="s">
        <v>110</v>
      </c>
      <c r="CG41" s="147" t="s">
        <v>110</v>
      </c>
      <c r="CH41" s="147">
        <v>0</v>
      </c>
      <c r="CI41" s="147" t="s">
        <v>110</v>
      </c>
      <c r="CJ41" s="147" t="s">
        <v>110</v>
      </c>
      <c r="CK41" s="147">
        <v>5</v>
      </c>
      <c r="CL41" s="147" t="s">
        <v>110</v>
      </c>
      <c r="CM41" s="147" t="s">
        <v>110</v>
      </c>
      <c r="CN41" s="147">
        <f>Tabela2[[#This Row],[2023 r.
s
Ogółem]]-Tabela2[[#This Row],[2022 r.
s
Ogółem]]</f>
        <v>51</v>
      </c>
      <c r="CO41" s="147" t="s">
        <v>110</v>
      </c>
      <c r="CP41" s="147" t="s">
        <v>110</v>
      </c>
      <c r="CQ41" s="147">
        <v>56</v>
      </c>
      <c r="CR41" s="147" t="s">
        <v>110</v>
      </c>
      <c r="CS41" s="147" t="s">
        <v>110</v>
      </c>
      <c r="CT41" s="159">
        <f>Tabela2[[#This Row],[2023 r.
s
Ogółem]]/Tabela2[[#This Row],[Wartość docelowa (2023 r.)
Ogółem]]</f>
        <v>1.037037037037037</v>
      </c>
      <c r="CU41" s="147" t="s">
        <v>110</v>
      </c>
      <c r="CV41" s="147" t="s">
        <v>110</v>
      </c>
      <c r="CW41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56</v>
      </c>
      <c r="CX41" s="106" t="b">
        <f>CW41=Tabela2[[#This Row],[2023 r.
s
Ogółem]]</f>
        <v>1</v>
      </c>
      <c r="DB41" s="4"/>
      <c r="DC41" s="3"/>
      <c r="DD41" s="3"/>
      <c r="DE41" s="3"/>
      <c r="DF41" s="157"/>
      <c r="DG41" s="157"/>
      <c r="DH41" s="157"/>
      <c r="DI41" s="99"/>
      <c r="DJ41" s="18"/>
      <c r="DK41" s="18"/>
      <c r="DL41" s="18"/>
      <c r="DM41" s="157"/>
      <c r="DN41" s="157"/>
      <c r="DO41" s="157"/>
      <c r="DP41" s="157"/>
      <c r="DQ41" s="157"/>
      <c r="DR41" s="157"/>
      <c r="DS41" s="157"/>
      <c r="DT41" s="99"/>
      <c r="DU41" s="18"/>
      <c r="DV41" s="18"/>
      <c r="DW41" s="18"/>
      <c r="DX41" s="157"/>
      <c r="DY41" s="157"/>
      <c r="DZ41" s="157"/>
      <c r="EA41" s="157"/>
      <c r="EB41" s="157"/>
      <c r="EC41" s="157"/>
      <c r="ED41" s="157"/>
      <c r="EE41" s="107"/>
    </row>
    <row r="42" spans="1:135" ht="45.75" customHeight="1" x14ac:dyDescent="0.25">
      <c r="A42" s="147">
        <v>12</v>
      </c>
      <c r="B42" s="147" t="s">
        <v>136</v>
      </c>
      <c r="C42" s="147" t="s">
        <v>106</v>
      </c>
      <c r="D42" s="147" t="s">
        <v>107</v>
      </c>
      <c r="E42" s="147" t="s">
        <v>108</v>
      </c>
      <c r="F42" s="147" t="s">
        <v>108</v>
      </c>
      <c r="G42" s="147">
        <v>8378</v>
      </c>
      <c r="H42" s="147" t="s">
        <v>110</v>
      </c>
      <c r="I42" s="147" t="s">
        <v>110</v>
      </c>
      <c r="J42" s="147">
        <v>0</v>
      </c>
      <c r="K42" s="147" t="s">
        <v>110</v>
      </c>
      <c r="L42" s="147" t="s">
        <v>110</v>
      </c>
      <c r="M42" s="147">
        <v>0</v>
      </c>
      <c r="N42" s="147" t="s">
        <v>110</v>
      </c>
      <c r="O42" s="147" t="s">
        <v>110</v>
      </c>
      <c r="P42" s="147">
        <v>0</v>
      </c>
      <c r="Q42" s="147" t="s">
        <v>110</v>
      </c>
      <c r="R42" s="147" t="s">
        <v>110</v>
      </c>
      <c r="S42" s="147">
        <v>0</v>
      </c>
      <c r="T42" s="147" t="s">
        <v>110</v>
      </c>
      <c r="U42" s="147" t="s">
        <v>110</v>
      </c>
      <c r="V42" s="147">
        <v>0</v>
      </c>
      <c r="W42" s="147" t="s">
        <v>110</v>
      </c>
      <c r="X42" s="147" t="s">
        <v>110</v>
      </c>
      <c r="Y42" s="147">
        <v>0</v>
      </c>
      <c r="Z42" s="147" t="s">
        <v>110</v>
      </c>
      <c r="AA42" s="147" t="s">
        <v>110</v>
      </c>
      <c r="AB42" s="147">
        <v>1097</v>
      </c>
      <c r="AC42" s="147" t="s">
        <v>110</v>
      </c>
      <c r="AD42" s="147" t="s">
        <v>110</v>
      </c>
      <c r="AE42" s="147">
        <v>1097</v>
      </c>
      <c r="AF42" s="147" t="s">
        <v>110</v>
      </c>
      <c r="AG42" s="147" t="s">
        <v>110</v>
      </c>
      <c r="AH42" s="147">
        <v>1553</v>
      </c>
      <c r="AI42" s="147" t="s">
        <v>110</v>
      </c>
      <c r="AJ42" s="147" t="s">
        <v>110</v>
      </c>
      <c r="AK42" s="147">
        <f>AE42+AH42</f>
        <v>2650</v>
      </c>
      <c r="AL42" s="147" t="s">
        <v>110</v>
      </c>
      <c r="AM42" s="147" t="s">
        <v>110</v>
      </c>
      <c r="AN42" s="147">
        <v>1224</v>
      </c>
      <c r="AO42" s="147" t="s">
        <v>110</v>
      </c>
      <c r="AP42" s="147" t="s">
        <v>110</v>
      </c>
      <c r="AQ42" s="147">
        <v>3874</v>
      </c>
      <c r="AR42" s="147" t="s">
        <v>110</v>
      </c>
      <c r="AS42" s="147" t="s">
        <v>110</v>
      </c>
      <c r="AT42" s="158">
        <v>676</v>
      </c>
      <c r="AU42" s="147" t="s">
        <v>110</v>
      </c>
      <c r="AV42" s="147" t="s">
        <v>110</v>
      </c>
      <c r="AW42" s="147">
        <f t="shared" si="1"/>
        <v>4550</v>
      </c>
      <c r="AX42" s="147" t="s">
        <v>110</v>
      </c>
      <c r="AY42" s="147" t="s">
        <v>110</v>
      </c>
      <c r="AZ42" s="147">
        <v>690</v>
      </c>
      <c r="BA42" s="147" t="s">
        <v>110</v>
      </c>
      <c r="BB42" s="147" t="s">
        <v>110</v>
      </c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>
        <v>5240</v>
      </c>
      <c r="CF42" s="147" t="s">
        <v>110</v>
      </c>
      <c r="CG42" s="147" t="s">
        <v>110</v>
      </c>
      <c r="CH42" s="147">
        <v>2852</v>
      </c>
      <c r="CI42" s="147" t="s">
        <v>110</v>
      </c>
      <c r="CJ42" s="147" t="s">
        <v>110</v>
      </c>
      <c r="CK42" s="147">
        <v>8092</v>
      </c>
      <c r="CL42" s="147" t="s">
        <v>110</v>
      </c>
      <c r="CM42" s="147" t="s">
        <v>110</v>
      </c>
      <c r="CN42" s="147">
        <f>Tabela2[[#This Row],[2023 r.
s
Ogółem]]-Tabela2[[#This Row],[2022 r.
s
Ogółem]]</f>
        <v>2586</v>
      </c>
      <c r="CO42" s="147" t="s">
        <v>110</v>
      </c>
      <c r="CP42" s="147" t="s">
        <v>110</v>
      </c>
      <c r="CQ42" s="147">
        <v>10678</v>
      </c>
      <c r="CR42" s="147" t="s">
        <v>110</v>
      </c>
      <c r="CS42" s="147" t="s">
        <v>110</v>
      </c>
      <c r="CT42" s="159">
        <f>Tabela2[[#This Row],[2023 r.
s
Ogółem]]/Tabela2[[#This Row],[Wartość docelowa (2023 r.)
Ogółem]]</f>
        <v>1.2745285270947719</v>
      </c>
      <c r="CU42" s="147" t="s">
        <v>110</v>
      </c>
      <c r="CV42" s="147" t="s">
        <v>110</v>
      </c>
      <c r="CW42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10678</v>
      </c>
      <c r="CX42" s="106" t="b">
        <f>CW42=Tabela2[[#This Row],[2023 r.
s
Ogółem]]</f>
        <v>1</v>
      </c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07"/>
    </row>
    <row r="43" spans="1:135" ht="45.75" customHeight="1" x14ac:dyDescent="0.25">
      <c r="A43" s="147">
        <v>12</v>
      </c>
      <c r="B43" s="147" t="s">
        <v>136</v>
      </c>
      <c r="C43" s="147" t="s">
        <v>106</v>
      </c>
      <c r="D43" s="147" t="s">
        <v>111</v>
      </c>
      <c r="E43" s="147" t="s">
        <v>108</v>
      </c>
      <c r="F43" s="147" t="s">
        <v>108</v>
      </c>
      <c r="G43" s="147">
        <v>1319</v>
      </c>
      <c r="H43" s="147" t="s">
        <v>110</v>
      </c>
      <c r="I43" s="147" t="s">
        <v>110</v>
      </c>
      <c r="J43" s="147">
        <v>0</v>
      </c>
      <c r="K43" s="147" t="s">
        <v>110</v>
      </c>
      <c r="L43" s="147" t="s">
        <v>110</v>
      </c>
      <c r="M43" s="147">
        <v>0</v>
      </c>
      <c r="N43" s="147" t="s">
        <v>110</v>
      </c>
      <c r="O43" s="147" t="s">
        <v>110</v>
      </c>
      <c r="P43" s="147">
        <v>0</v>
      </c>
      <c r="Q43" s="147" t="s">
        <v>110</v>
      </c>
      <c r="R43" s="147" t="s">
        <v>110</v>
      </c>
      <c r="S43" s="147">
        <v>0</v>
      </c>
      <c r="T43" s="147" t="s">
        <v>110</v>
      </c>
      <c r="U43" s="147" t="s">
        <v>110</v>
      </c>
      <c r="V43" s="147">
        <v>0</v>
      </c>
      <c r="W43" s="147" t="s">
        <v>110</v>
      </c>
      <c r="X43" s="147" t="s">
        <v>110</v>
      </c>
      <c r="Y43" s="147">
        <v>0</v>
      </c>
      <c r="Z43" s="147" t="s">
        <v>110</v>
      </c>
      <c r="AA43" s="147" t="s">
        <v>110</v>
      </c>
      <c r="AB43" s="147">
        <v>172</v>
      </c>
      <c r="AC43" s="147" t="s">
        <v>110</v>
      </c>
      <c r="AD43" s="147" t="s">
        <v>110</v>
      </c>
      <c r="AE43" s="147">
        <v>172</v>
      </c>
      <c r="AF43" s="147" t="s">
        <v>110</v>
      </c>
      <c r="AG43" s="147" t="s">
        <v>110</v>
      </c>
      <c r="AH43" s="147">
        <v>245</v>
      </c>
      <c r="AI43" s="147" t="s">
        <v>110</v>
      </c>
      <c r="AJ43" s="147" t="s">
        <v>110</v>
      </c>
      <c r="AK43" s="147">
        <f>AE43+AH43</f>
        <v>417</v>
      </c>
      <c r="AL43" s="147" t="s">
        <v>110</v>
      </c>
      <c r="AM43" s="147" t="s">
        <v>110</v>
      </c>
      <c r="AN43" s="147">
        <v>192</v>
      </c>
      <c r="AO43" s="147" t="s">
        <v>110</v>
      </c>
      <c r="AP43" s="147" t="s">
        <v>110</v>
      </c>
      <c r="AQ43" s="147">
        <v>609</v>
      </c>
      <c r="AR43" s="147" t="s">
        <v>110</v>
      </c>
      <c r="AS43" s="147" t="s">
        <v>110</v>
      </c>
      <c r="AT43" s="158">
        <v>107</v>
      </c>
      <c r="AU43" s="147" t="s">
        <v>110</v>
      </c>
      <c r="AV43" s="147" t="s">
        <v>110</v>
      </c>
      <c r="AW43" s="147">
        <f t="shared" si="1"/>
        <v>716</v>
      </c>
      <c r="AX43" s="147" t="s">
        <v>110</v>
      </c>
      <c r="AY43" s="147" t="s">
        <v>110</v>
      </c>
      <c r="AZ43" s="147">
        <v>108</v>
      </c>
      <c r="BA43" s="147" t="s">
        <v>110</v>
      </c>
      <c r="BB43" s="147" t="s">
        <v>110</v>
      </c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>
        <v>824</v>
      </c>
      <c r="CF43" s="147" t="s">
        <v>110</v>
      </c>
      <c r="CG43" s="147" t="s">
        <v>110</v>
      </c>
      <c r="CH43" s="147">
        <v>449</v>
      </c>
      <c r="CI43" s="147" t="s">
        <v>110</v>
      </c>
      <c r="CJ43" s="147" t="s">
        <v>110</v>
      </c>
      <c r="CK43" s="147">
        <v>1273</v>
      </c>
      <c r="CL43" s="147" t="s">
        <v>110</v>
      </c>
      <c r="CM43" s="147" t="s">
        <v>110</v>
      </c>
      <c r="CN43" s="147">
        <f>Tabela2[[#This Row],[2023 r.
s
Ogółem]]-Tabela2[[#This Row],[2022 r.
s
Ogółem]]</f>
        <v>406</v>
      </c>
      <c r="CO43" s="147" t="s">
        <v>110</v>
      </c>
      <c r="CP43" s="147" t="s">
        <v>110</v>
      </c>
      <c r="CQ43" s="147">
        <v>1679</v>
      </c>
      <c r="CR43" s="147" t="s">
        <v>110</v>
      </c>
      <c r="CS43" s="147" t="s">
        <v>110</v>
      </c>
      <c r="CT43" s="159">
        <f>Tabela2[[#This Row],[2023 r.
s
Ogółem]]/Tabela2[[#This Row],[Wartość docelowa (2023 r.)
Ogółem]]</f>
        <v>1.2729340409401062</v>
      </c>
      <c r="CU43" s="147" t="s">
        <v>110</v>
      </c>
      <c r="CV43" s="147" t="s">
        <v>110</v>
      </c>
      <c r="CW43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1679</v>
      </c>
      <c r="CX43" s="106" t="b">
        <f>CW43=Tabela2[[#This Row],[2023 r.
s
Ogółem]]</f>
        <v>1</v>
      </c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07"/>
    </row>
    <row r="44" spans="1:135" ht="45.75" customHeight="1" x14ac:dyDescent="0.25">
      <c r="A44" s="147">
        <v>4</v>
      </c>
      <c r="B44" s="147" t="s">
        <v>137</v>
      </c>
      <c r="C44" s="147" t="s">
        <v>106</v>
      </c>
      <c r="D44" s="147" t="s">
        <v>107</v>
      </c>
      <c r="E44" s="147" t="s">
        <v>134</v>
      </c>
      <c r="F44" s="147" t="s">
        <v>134</v>
      </c>
      <c r="G44" s="147">
        <v>14</v>
      </c>
      <c r="H44" s="147" t="s">
        <v>110</v>
      </c>
      <c r="I44" s="147" t="s">
        <v>110</v>
      </c>
      <c r="J44" s="147">
        <v>0</v>
      </c>
      <c r="K44" s="147" t="s">
        <v>110</v>
      </c>
      <c r="L44" s="147" t="s">
        <v>110</v>
      </c>
      <c r="M44" s="147">
        <v>0</v>
      </c>
      <c r="N44" s="147" t="s">
        <v>110</v>
      </c>
      <c r="O44" s="147" t="s">
        <v>110</v>
      </c>
      <c r="P44" s="147">
        <v>0</v>
      </c>
      <c r="Q44" s="147" t="s">
        <v>110</v>
      </c>
      <c r="R44" s="147" t="s">
        <v>110</v>
      </c>
      <c r="S44" s="147">
        <v>0</v>
      </c>
      <c r="T44" s="147" t="s">
        <v>110</v>
      </c>
      <c r="U44" s="147" t="s">
        <v>110</v>
      </c>
      <c r="V44" s="147">
        <v>0</v>
      </c>
      <c r="W44" s="147" t="s">
        <v>110</v>
      </c>
      <c r="X44" s="147" t="s">
        <v>110</v>
      </c>
      <c r="Y44" s="147">
        <v>0</v>
      </c>
      <c r="Z44" s="147" t="s">
        <v>110</v>
      </c>
      <c r="AA44" s="147" t="s">
        <v>110</v>
      </c>
      <c r="AB44" s="147">
        <v>0</v>
      </c>
      <c r="AC44" s="147" t="s">
        <v>110</v>
      </c>
      <c r="AD44" s="147" t="s">
        <v>110</v>
      </c>
      <c r="AE44" s="147">
        <v>0</v>
      </c>
      <c r="AF44" s="147" t="s">
        <v>110</v>
      </c>
      <c r="AG44" s="147" t="s">
        <v>110</v>
      </c>
      <c r="AH44" s="147">
        <v>0</v>
      </c>
      <c r="AI44" s="147" t="s">
        <v>110</v>
      </c>
      <c r="AJ44" s="147" t="s">
        <v>110</v>
      </c>
      <c r="AK44" s="147">
        <v>0</v>
      </c>
      <c r="AL44" s="147" t="s">
        <v>110</v>
      </c>
      <c r="AM44" s="147" t="s">
        <v>110</v>
      </c>
      <c r="AN44" s="147">
        <v>0</v>
      </c>
      <c r="AO44" s="147" t="s">
        <v>110</v>
      </c>
      <c r="AP44" s="147" t="s">
        <v>110</v>
      </c>
      <c r="AQ44" s="147">
        <v>0</v>
      </c>
      <c r="AR44" s="147" t="s">
        <v>110</v>
      </c>
      <c r="AS44" s="147" t="s">
        <v>110</v>
      </c>
      <c r="AT44" s="158">
        <v>0</v>
      </c>
      <c r="AU44" s="147" t="s">
        <v>110</v>
      </c>
      <c r="AV44" s="147" t="s">
        <v>110</v>
      </c>
      <c r="AW44" s="147">
        <f t="shared" si="1"/>
        <v>0</v>
      </c>
      <c r="AX44" s="147" t="s">
        <v>110</v>
      </c>
      <c r="AY44" s="147" t="s">
        <v>110</v>
      </c>
      <c r="AZ44" s="147">
        <v>0</v>
      </c>
      <c r="BA44" s="147" t="s">
        <v>110</v>
      </c>
      <c r="BB44" s="147" t="s">
        <v>110</v>
      </c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>
        <v>0</v>
      </c>
      <c r="CF44" s="147" t="s">
        <v>110</v>
      </c>
      <c r="CG44" s="147" t="s">
        <v>110</v>
      </c>
      <c r="CH44" s="147">
        <v>0</v>
      </c>
      <c r="CI44" s="147" t="s">
        <v>110</v>
      </c>
      <c r="CJ44" s="147" t="s">
        <v>110</v>
      </c>
      <c r="CK44" s="147">
        <v>0</v>
      </c>
      <c r="CL44" s="147" t="s">
        <v>110</v>
      </c>
      <c r="CM44" s="147" t="s">
        <v>110</v>
      </c>
      <c r="CN44" s="147">
        <f>Tabela2[[#This Row],[2023 r.
s
Ogółem]]-Tabela2[[#This Row],[2022 r.
s
Ogółem]]</f>
        <v>0</v>
      </c>
      <c r="CO44" s="147" t="s">
        <v>110</v>
      </c>
      <c r="CP44" s="147" t="s">
        <v>110</v>
      </c>
      <c r="CQ44" s="147">
        <v>0</v>
      </c>
      <c r="CR44" s="147" t="s">
        <v>110</v>
      </c>
      <c r="CS44" s="147" t="s">
        <v>110</v>
      </c>
      <c r="CT44" s="159">
        <f>Tabela2[[#This Row],[2023 r.
s
Ogółem]]/Tabela2[[#This Row],[Wartość docelowa (2023 r.)
Ogółem]]</f>
        <v>0</v>
      </c>
      <c r="CU44" s="147" t="s">
        <v>110</v>
      </c>
      <c r="CV44" s="147" t="s">
        <v>110</v>
      </c>
      <c r="CW44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0</v>
      </c>
      <c r="CX44" s="106" t="b">
        <f>CW44=Tabela2[[#This Row],[2023 r.
s
Ogółem]]</f>
        <v>1</v>
      </c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07"/>
    </row>
    <row r="45" spans="1:135" ht="45.75" customHeight="1" x14ac:dyDescent="0.25">
      <c r="A45" s="147">
        <v>4</v>
      </c>
      <c r="B45" s="147" t="s">
        <v>137</v>
      </c>
      <c r="C45" s="147" t="s">
        <v>106</v>
      </c>
      <c r="D45" s="147" t="s">
        <v>111</v>
      </c>
      <c r="E45" s="147" t="s">
        <v>134</v>
      </c>
      <c r="F45" s="147" t="s">
        <v>134</v>
      </c>
      <c r="G45" s="147">
        <v>2</v>
      </c>
      <c r="H45" s="147" t="s">
        <v>110</v>
      </c>
      <c r="I45" s="147" t="s">
        <v>110</v>
      </c>
      <c r="J45" s="147">
        <v>0</v>
      </c>
      <c r="K45" s="147" t="s">
        <v>110</v>
      </c>
      <c r="L45" s="147" t="s">
        <v>110</v>
      </c>
      <c r="M45" s="147">
        <v>0</v>
      </c>
      <c r="N45" s="147" t="s">
        <v>110</v>
      </c>
      <c r="O45" s="147" t="s">
        <v>110</v>
      </c>
      <c r="P45" s="147">
        <v>0</v>
      </c>
      <c r="Q45" s="147" t="s">
        <v>110</v>
      </c>
      <c r="R45" s="147" t="s">
        <v>110</v>
      </c>
      <c r="S45" s="147">
        <v>0</v>
      </c>
      <c r="T45" s="147" t="s">
        <v>110</v>
      </c>
      <c r="U45" s="147" t="s">
        <v>110</v>
      </c>
      <c r="V45" s="147">
        <v>0</v>
      </c>
      <c r="W45" s="147" t="s">
        <v>110</v>
      </c>
      <c r="X45" s="147" t="s">
        <v>110</v>
      </c>
      <c r="Y45" s="147">
        <v>0</v>
      </c>
      <c r="Z45" s="147" t="s">
        <v>110</v>
      </c>
      <c r="AA45" s="147" t="s">
        <v>110</v>
      </c>
      <c r="AB45" s="147">
        <v>0</v>
      </c>
      <c r="AC45" s="147" t="s">
        <v>110</v>
      </c>
      <c r="AD45" s="147" t="s">
        <v>110</v>
      </c>
      <c r="AE45" s="147">
        <v>0</v>
      </c>
      <c r="AF45" s="147" t="s">
        <v>110</v>
      </c>
      <c r="AG45" s="147" t="s">
        <v>110</v>
      </c>
      <c r="AH45" s="147">
        <v>0</v>
      </c>
      <c r="AI45" s="147" t="s">
        <v>110</v>
      </c>
      <c r="AJ45" s="147" t="s">
        <v>110</v>
      </c>
      <c r="AK45" s="147">
        <v>0</v>
      </c>
      <c r="AL45" s="147" t="s">
        <v>110</v>
      </c>
      <c r="AM45" s="147" t="s">
        <v>110</v>
      </c>
      <c r="AN45" s="147">
        <v>0</v>
      </c>
      <c r="AO45" s="147" t="s">
        <v>110</v>
      </c>
      <c r="AP45" s="147" t="s">
        <v>110</v>
      </c>
      <c r="AQ45" s="147">
        <v>0</v>
      </c>
      <c r="AR45" s="147" t="s">
        <v>110</v>
      </c>
      <c r="AS45" s="147" t="s">
        <v>110</v>
      </c>
      <c r="AT45" s="158">
        <v>0</v>
      </c>
      <c r="AU45" s="147" t="s">
        <v>110</v>
      </c>
      <c r="AV45" s="147" t="s">
        <v>110</v>
      </c>
      <c r="AW45" s="147">
        <f t="shared" si="1"/>
        <v>0</v>
      </c>
      <c r="AX45" s="147" t="s">
        <v>110</v>
      </c>
      <c r="AY45" s="147" t="s">
        <v>110</v>
      </c>
      <c r="AZ45" s="147">
        <v>0</v>
      </c>
      <c r="BA45" s="147" t="s">
        <v>110</v>
      </c>
      <c r="BB45" s="147" t="s">
        <v>110</v>
      </c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>
        <v>0</v>
      </c>
      <c r="CF45" s="147" t="s">
        <v>110</v>
      </c>
      <c r="CG45" s="147" t="s">
        <v>110</v>
      </c>
      <c r="CH45" s="147">
        <v>0</v>
      </c>
      <c r="CI45" s="147" t="s">
        <v>110</v>
      </c>
      <c r="CJ45" s="147" t="s">
        <v>110</v>
      </c>
      <c r="CK45" s="147">
        <v>0</v>
      </c>
      <c r="CL45" s="147" t="s">
        <v>110</v>
      </c>
      <c r="CM45" s="147" t="s">
        <v>110</v>
      </c>
      <c r="CN45" s="147">
        <f>Tabela2[[#This Row],[2023 r.
s
Ogółem]]-Tabela2[[#This Row],[2022 r.
s
Ogółem]]</f>
        <v>0</v>
      </c>
      <c r="CO45" s="147" t="s">
        <v>110</v>
      </c>
      <c r="CP45" s="147" t="s">
        <v>110</v>
      </c>
      <c r="CQ45" s="147">
        <v>0</v>
      </c>
      <c r="CR45" s="147" t="s">
        <v>110</v>
      </c>
      <c r="CS45" s="147" t="s">
        <v>110</v>
      </c>
      <c r="CT45" s="159">
        <f>Tabela2[[#This Row],[2023 r.
s
Ogółem]]/Tabela2[[#This Row],[Wartość docelowa (2023 r.)
Ogółem]]</f>
        <v>0</v>
      </c>
      <c r="CU45" s="147" t="s">
        <v>110</v>
      </c>
      <c r="CV45" s="147" t="s">
        <v>110</v>
      </c>
      <c r="CW45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0</v>
      </c>
      <c r="CX45" s="106" t="b">
        <f>CW45=Tabela2[[#This Row],[2023 r.
s
Ogółem]]</f>
        <v>1</v>
      </c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07"/>
    </row>
    <row r="46" spans="1:135" ht="45.75" customHeight="1" x14ac:dyDescent="0.25">
      <c r="A46" s="147">
        <v>5</v>
      </c>
      <c r="B46" s="147" t="s">
        <v>138</v>
      </c>
      <c r="C46" s="147" t="s">
        <v>106</v>
      </c>
      <c r="D46" s="147" t="s">
        <v>107</v>
      </c>
      <c r="E46" s="147" t="s">
        <v>109</v>
      </c>
      <c r="F46" s="147" t="s">
        <v>109</v>
      </c>
      <c r="G46" s="163">
        <v>1</v>
      </c>
      <c r="H46" s="147" t="s">
        <v>110</v>
      </c>
      <c r="I46" s="147" t="s">
        <v>110</v>
      </c>
      <c r="J46" s="147">
        <v>0</v>
      </c>
      <c r="K46" s="147" t="s">
        <v>110</v>
      </c>
      <c r="L46" s="147" t="s">
        <v>110</v>
      </c>
      <c r="M46" s="147">
        <v>0</v>
      </c>
      <c r="N46" s="147" t="s">
        <v>110</v>
      </c>
      <c r="O46" s="147" t="s">
        <v>110</v>
      </c>
      <c r="P46" s="147">
        <v>0</v>
      </c>
      <c r="Q46" s="147" t="s">
        <v>110</v>
      </c>
      <c r="R46" s="147" t="s">
        <v>110</v>
      </c>
      <c r="S46" s="147">
        <v>0</v>
      </c>
      <c r="T46" s="147" t="s">
        <v>110</v>
      </c>
      <c r="U46" s="147" t="s">
        <v>110</v>
      </c>
      <c r="V46" s="147">
        <v>0</v>
      </c>
      <c r="W46" s="147" t="s">
        <v>110</v>
      </c>
      <c r="X46" s="147" t="s">
        <v>110</v>
      </c>
      <c r="Y46" s="147">
        <v>0</v>
      </c>
      <c r="Z46" s="147" t="s">
        <v>110</v>
      </c>
      <c r="AA46" s="147" t="s">
        <v>110</v>
      </c>
      <c r="AB46" s="147">
        <v>0</v>
      </c>
      <c r="AC46" s="147" t="s">
        <v>110</v>
      </c>
      <c r="AD46" s="147" t="s">
        <v>110</v>
      </c>
      <c r="AE46" s="147">
        <v>0</v>
      </c>
      <c r="AF46" s="147" t="s">
        <v>110</v>
      </c>
      <c r="AG46" s="147" t="s">
        <v>110</v>
      </c>
      <c r="AH46" s="147" t="s">
        <v>110</v>
      </c>
      <c r="AI46" s="147" t="s">
        <v>110</v>
      </c>
      <c r="AJ46" s="147" t="s">
        <v>110</v>
      </c>
      <c r="AK46" s="147">
        <v>0</v>
      </c>
      <c r="AL46" s="147" t="s">
        <v>110</v>
      </c>
      <c r="AM46" s="147" t="s">
        <v>110</v>
      </c>
      <c r="AN46" s="164">
        <v>0.97250000000000003</v>
      </c>
      <c r="AO46" s="147" t="s">
        <v>110</v>
      </c>
      <c r="AP46" s="147" t="s">
        <v>110</v>
      </c>
      <c r="AQ46" s="164">
        <v>0.97250000000000003</v>
      </c>
      <c r="AR46" s="147" t="s">
        <v>110</v>
      </c>
      <c r="AS46" s="147" t="s">
        <v>110</v>
      </c>
      <c r="AT46" s="165">
        <v>2.75E-2</v>
      </c>
      <c r="AU46" s="147" t="s">
        <v>110</v>
      </c>
      <c r="AV46" s="147" t="s">
        <v>110</v>
      </c>
      <c r="AW46" s="159">
        <v>1</v>
      </c>
      <c r="AX46" s="147" t="s">
        <v>110</v>
      </c>
      <c r="AY46" s="147" t="s">
        <v>110</v>
      </c>
      <c r="AZ46" s="147">
        <v>0</v>
      </c>
      <c r="BA46" s="147" t="s">
        <v>110</v>
      </c>
      <c r="BB46" s="147" t="s">
        <v>110</v>
      </c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63">
        <f>AW46</f>
        <v>1</v>
      </c>
      <c r="CF46" s="147" t="s">
        <v>110</v>
      </c>
      <c r="CG46" s="147" t="s">
        <v>110</v>
      </c>
      <c r="CH46" s="147">
        <v>0</v>
      </c>
      <c r="CI46" s="147" t="s">
        <v>110</v>
      </c>
      <c r="CJ46" s="147" t="s">
        <v>110</v>
      </c>
      <c r="CK46" s="163">
        <v>1</v>
      </c>
      <c r="CL46" s="147" t="s">
        <v>110</v>
      </c>
      <c r="CM46" s="147" t="s">
        <v>110</v>
      </c>
      <c r="CN46" s="147">
        <f>Tabela2[[#This Row],[2023 r.
s
Ogółem]]-Tabela2[[#This Row],[2022 r.
s
Ogółem]]</f>
        <v>0</v>
      </c>
      <c r="CO46" s="147" t="s">
        <v>110</v>
      </c>
      <c r="CP46" s="147" t="s">
        <v>110</v>
      </c>
      <c r="CQ46" s="159">
        <f t="shared" ref="CQ46:CQ47" si="2">$CK46/$G46</f>
        <v>1</v>
      </c>
      <c r="CR46" s="147" t="s">
        <v>110</v>
      </c>
      <c r="CS46" s="147" t="s">
        <v>110</v>
      </c>
      <c r="CT46" s="159">
        <f>Tabela2[[#This Row],[2023 r.
s
Ogółem]]/Tabela2[[#This Row],[Wartość docelowa (2023 r.)
Ogółem]]</f>
        <v>1</v>
      </c>
      <c r="CU46" s="147" t="s">
        <v>110</v>
      </c>
      <c r="CV46" s="147" t="s">
        <v>110</v>
      </c>
      <c r="CW46" s="160" t="e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#VALUE!</v>
      </c>
      <c r="CX46" s="105" t="e">
        <f>CW46=Tabela2[[#This Row],[2023 r.
s
Ogółem]]</f>
        <v>#VALUE!</v>
      </c>
      <c r="EE46" s="107"/>
    </row>
    <row r="47" spans="1:135" ht="45.75" customHeight="1" x14ac:dyDescent="0.25">
      <c r="A47" s="147">
        <v>5</v>
      </c>
      <c r="B47" s="147" t="s">
        <v>138</v>
      </c>
      <c r="C47" s="147" t="s">
        <v>106</v>
      </c>
      <c r="D47" s="147" t="s">
        <v>111</v>
      </c>
      <c r="E47" s="147" t="s">
        <v>109</v>
      </c>
      <c r="F47" s="147" t="s">
        <v>109</v>
      </c>
      <c r="G47" s="163">
        <v>1</v>
      </c>
      <c r="H47" s="147" t="s">
        <v>110</v>
      </c>
      <c r="I47" s="147" t="s">
        <v>110</v>
      </c>
      <c r="J47" s="147">
        <v>0</v>
      </c>
      <c r="K47" s="147" t="s">
        <v>110</v>
      </c>
      <c r="L47" s="147" t="s">
        <v>110</v>
      </c>
      <c r="M47" s="147">
        <v>0</v>
      </c>
      <c r="N47" s="147" t="s">
        <v>110</v>
      </c>
      <c r="O47" s="147" t="s">
        <v>110</v>
      </c>
      <c r="P47" s="147">
        <v>0</v>
      </c>
      <c r="Q47" s="147" t="s">
        <v>110</v>
      </c>
      <c r="R47" s="147" t="s">
        <v>110</v>
      </c>
      <c r="S47" s="147">
        <v>0</v>
      </c>
      <c r="T47" s="147" t="s">
        <v>110</v>
      </c>
      <c r="U47" s="147" t="s">
        <v>110</v>
      </c>
      <c r="V47" s="147">
        <v>0</v>
      </c>
      <c r="W47" s="147" t="s">
        <v>110</v>
      </c>
      <c r="X47" s="147" t="s">
        <v>110</v>
      </c>
      <c r="Y47" s="147">
        <v>0</v>
      </c>
      <c r="Z47" s="147" t="s">
        <v>110</v>
      </c>
      <c r="AA47" s="147" t="s">
        <v>110</v>
      </c>
      <c r="AB47" s="147">
        <v>0</v>
      </c>
      <c r="AC47" s="147" t="s">
        <v>110</v>
      </c>
      <c r="AD47" s="147" t="s">
        <v>110</v>
      </c>
      <c r="AE47" s="147">
        <v>0</v>
      </c>
      <c r="AF47" s="147" t="s">
        <v>110</v>
      </c>
      <c r="AG47" s="147" t="s">
        <v>110</v>
      </c>
      <c r="AH47" s="147" t="s">
        <v>110</v>
      </c>
      <c r="AI47" s="147" t="s">
        <v>110</v>
      </c>
      <c r="AJ47" s="147" t="s">
        <v>110</v>
      </c>
      <c r="AK47" s="147">
        <v>0</v>
      </c>
      <c r="AL47" s="147" t="s">
        <v>110</v>
      </c>
      <c r="AM47" s="147" t="s">
        <v>110</v>
      </c>
      <c r="AN47" s="164">
        <v>0.97250000000000003</v>
      </c>
      <c r="AO47" s="147" t="s">
        <v>110</v>
      </c>
      <c r="AP47" s="147" t="s">
        <v>110</v>
      </c>
      <c r="AQ47" s="164">
        <v>0.97250000000000003</v>
      </c>
      <c r="AR47" s="147" t="s">
        <v>110</v>
      </c>
      <c r="AS47" s="147" t="s">
        <v>110</v>
      </c>
      <c r="AT47" s="165">
        <v>2.75E-2</v>
      </c>
      <c r="AU47" s="147" t="s">
        <v>110</v>
      </c>
      <c r="AV47" s="147" t="s">
        <v>110</v>
      </c>
      <c r="AW47" s="159">
        <v>1</v>
      </c>
      <c r="AX47" s="147" t="s">
        <v>110</v>
      </c>
      <c r="AY47" s="147" t="s">
        <v>110</v>
      </c>
      <c r="AZ47" s="147">
        <v>0</v>
      </c>
      <c r="BA47" s="147" t="s">
        <v>110</v>
      </c>
      <c r="BB47" s="147" t="s">
        <v>110</v>
      </c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63">
        <f>AW47</f>
        <v>1</v>
      </c>
      <c r="CF47" s="147" t="s">
        <v>110</v>
      </c>
      <c r="CG47" s="147" t="s">
        <v>110</v>
      </c>
      <c r="CH47" s="147">
        <v>0</v>
      </c>
      <c r="CI47" s="147" t="s">
        <v>110</v>
      </c>
      <c r="CJ47" s="147" t="s">
        <v>110</v>
      </c>
      <c r="CK47" s="163">
        <v>1</v>
      </c>
      <c r="CL47" s="147" t="s">
        <v>110</v>
      </c>
      <c r="CM47" s="147" t="s">
        <v>110</v>
      </c>
      <c r="CN47" s="147">
        <f>Tabela2[[#This Row],[2023 r.
s
Ogółem]]-Tabela2[[#This Row],[2022 r.
s
Ogółem]]</f>
        <v>0</v>
      </c>
      <c r="CO47" s="147" t="s">
        <v>110</v>
      </c>
      <c r="CP47" s="147" t="s">
        <v>110</v>
      </c>
      <c r="CQ47" s="159">
        <f t="shared" si="2"/>
        <v>1</v>
      </c>
      <c r="CR47" s="147" t="s">
        <v>110</v>
      </c>
      <c r="CS47" s="147" t="s">
        <v>110</v>
      </c>
      <c r="CT47" s="159">
        <f>Tabela2[[#This Row],[2023 r.
s
Ogółem]]/Tabela2[[#This Row],[Wartość docelowa (2023 r.)
Ogółem]]</f>
        <v>1</v>
      </c>
      <c r="CU47" s="147" t="s">
        <v>110</v>
      </c>
      <c r="CV47" s="147" t="s">
        <v>110</v>
      </c>
      <c r="CW47" s="160" t="e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#VALUE!</v>
      </c>
      <c r="CX47" s="105" t="e">
        <f>CW47=Tabela2[[#This Row],[2023 r.
s
Ogółem]]</f>
        <v>#VALUE!</v>
      </c>
      <c r="EE47" s="107"/>
    </row>
    <row r="48" spans="1:135" ht="45.75" customHeight="1" x14ac:dyDescent="0.25">
      <c r="A48" s="147">
        <v>6</v>
      </c>
      <c r="B48" s="147" t="s">
        <v>139</v>
      </c>
      <c r="C48" s="147" t="s">
        <v>106</v>
      </c>
      <c r="D48" s="147" t="s">
        <v>107</v>
      </c>
      <c r="E48" s="147" t="s">
        <v>134</v>
      </c>
      <c r="F48" s="147" t="s">
        <v>134</v>
      </c>
      <c r="G48" s="147">
        <v>15</v>
      </c>
      <c r="H48" s="147" t="s">
        <v>110</v>
      </c>
      <c r="I48" s="147" t="s">
        <v>110</v>
      </c>
      <c r="J48" s="147">
        <v>0</v>
      </c>
      <c r="K48" s="147" t="s">
        <v>110</v>
      </c>
      <c r="L48" s="147" t="s">
        <v>110</v>
      </c>
      <c r="M48" s="147">
        <v>0</v>
      </c>
      <c r="N48" s="147" t="s">
        <v>110</v>
      </c>
      <c r="O48" s="147" t="s">
        <v>110</v>
      </c>
      <c r="P48" s="147">
        <v>0</v>
      </c>
      <c r="Q48" s="147" t="s">
        <v>110</v>
      </c>
      <c r="R48" s="147" t="s">
        <v>110</v>
      </c>
      <c r="S48" s="147">
        <v>0</v>
      </c>
      <c r="T48" s="147" t="s">
        <v>110</v>
      </c>
      <c r="U48" s="147" t="s">
        <v>110</v>
      </c>
      <c r="V48" s="147">
        <v>0</v>
      </c>
      <c r="W48" s="147" t="s">
        <v>110</v>
      </c>
      <c r="X48" s="147" t="s">
        <v>110</v>
      </c>
      <c r="Y48" s="147">
        <v>0</v>
      </c>
      <c r="Z48" s="147" t="s">
        <v>110</v>
      </c>
      <c r="AA48" s="147" t="s">
        <v>110</v>
      </c>
      <c r="AB48" s="147">
        <v>0</v>
      </c>
      <c r="AC48" s="147" t="s">
        <v>110</v>
      </c>
      <c r="AD48" s="147" t="s">
        <v>110</v>
      </c>
      <c r="AE48" s="147">
        <v>0</v>
      </c>
      <c r="AF48" s="147" t="s">
        <v>110</v>
      </c>
      <c r="AG48" s="147" t="s">
        <v>110</v>
      </c>
      <c r="AH48" s="147">
        <v>0</v>
      </c>
      <c r="AI48" s="147" t="s">
        <v>110</v>
      </c>
      <c r="AJ48" s="147" t="s">
        <v>110</v>
      </c>
      <c r="AK48" s="147">
        <v>0</v>
      </c>
      <c r="AL48" s="147" t="s">
        <v>110</v>
      </c>
      <c r="AM48" s="147" t="s">
        <v>110</v>
      </c>
      <c r="AN48" s="147">
        <v>0</v>
      </c>
      <c r="AO48" s="147" t="s">
        <v>110</v>
      </c>
      <c r="AP48" s="147" t="s">
        <v>110</v>
      </c>
      <c r="AQ48" s="147">
        <v>0</v>
      </c>
      <c r="AR48" s="147" t="s">
        <v>110</v>
      </c>
      <c r="AS48" s="147" t="s">
        <v>110</v>
      </c>
      <c r="AT48" s="147">
        <v>0</v>
      </c>
      <c r="AU48" s="147" t="s">
        <v>110</v>
      </c>
      <c r="AV48" s="147" t="s">
        <v>110</v>
      </c>
      <c r="AW48" s="147">
        <v>0</v>
      </c>
      <c r="AX48" s="147" t="s">
        <v>110</v>
      </c>
      <c r="AY48" s="147" t="s">
        <v>110</v>
      </c>
      <c r="AZ48" s="147">
        <v>0</v>
      </c>
      <c r="BA48" s="147" t="s">
        <v>110</v>
      </c>
      <c r="BB48" s="147" t="s">
        <v>110</v>
      </c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>
        <v>0</v>
      </c>
      <c r="CF48" s="147" t="s">
        <v>110</v>
      </c>
      <c r="CG48" s="147" t="s">
        <v>110</v>
      </c>
      <c r="CH48" s="147">
        <v>0</v>
      </c>
      <c r="CI48" s="147" t="s">
        <v>110</v>
      </c>
      <c r="CJ48" s="147" t="s">
        <v>110</v>
      </c>
      <c r="CK48" s="147">
        <v>0</v>
      </c>
      <c r="CL48" s="147" t="s">
        <v>110</v>
      </c>
      <c r="CM48" s="147" t="s">
        <v>110</v>
      </c>
      <c r="CN48" s="147">
        <f>Tabela2[[#This Row],[2023 r.
s
Ogółem]]-Tabela2[[#This Row],[2022 r.
s
Ogółem]]</f>
        <v>0</v>
      </c>
      <c r="CO48" s="147" t="s">
        <v>110</v>
      </c>
      <c r="CP48" s="147" t="s">
        <v>110</v>
      </c>
      <c r="CQ48" s="147">
        <v>0</v>
      </c>
      <c r="CR48" s="147" t="s">
        <v>110</v>
      </c>
      <c r="CS48" s="147" t="s">
        <v>110</v>
      </c>
      <c r="CT48" s="159">
        <f>Tabela2[[#This Row],[2023 r.
s
Ogółem]]/Tabela2[[#This Row],[Wartość docelowa (2023 r.)
Ogółem]]</f>
        <v>0</v>
      </c>
      <c r="CU48" s="147" t="s">
        <v>110</v>
      </c>
      <c r="CV48" s="147" t="s">
        <v>110</v>
      </c>
      <c r="CW48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0</v>
      </c>
      <c r="CX48" s="105" t="b">
        <f>CW48=Tabela2[[#This Row],[2023 r.
s
Ogółem]]</f>
        <v>1</v>
      </c>
      <c r="EE48" s="107"/>
    </row>
    <row r="49" spans="1:135" ht="45.75" customHeight="1" x14ac:dyDescent="0.25">
      <c r="A49" s="147">
        <v>6</v>
      </c>
      <c r="B49" s="147" t="s">
        <v>139</v>
      </c>
      <c r="C49" s="147" t="s">
        <v>106</v>
      </c>
      <c r="D49" s="147" t="s">
        <v>111</v>
      </c>
      <c r="E49" s="147" t="s">
        <v>134</v>
      </c>
      <c r="F49" s="147" t="s">
        <v>134</v>
      </c>
      <c r="G49" s="147">
        <v>2</v>
      </c>
      <c r="H49" s="147" t="s">
        <v>110</v>
      </c>
      <c r="I49" s="147" t="s">
        <v>110</v>
      </c>
      <c r="J49" s="147">
        <v>0</v>
      </c>
      <c r="K49" s="147" t="s">
        <v>110</v>
      </c>
      <c r="L49" s="147" t="s">
        <v>110</v>
      </c>
      <c r="M49" s="147">
        <v>0</v>
      </c>
      <c r="N49" s="147" t="s">
        <v>110</v>
      </c>
      <c r="O49" s="147" t="s">
        <v>110</v>
      </c>
      <c r="P49" s="147">
        <v>0</v>
      </c>
      <c r="Q49" s="147" t="s">
        <v>110</v>
      </c>
      <c r="R49" s="147" t="s">
        <v>110</v>
      </c>
      <c r="S49" s="147">
        <v>0</v>
      </c>
      <c r="T49" s="147" t="s">
        <v>110</v>
      </c>
      <c r="U49" s="147" t="s">
        <v>110</v>
      </c>
      <c r="V49" s="147">
        <v>0</v>
      </c>
      <c r="W49" s="147" t="s">
        <v>110</v>
      </c>
      <c r="X49" s="147" t="s">
        <v>110</v>
      </c>
      <c r="Y49" s="147">
        <v>0</v>
      </c>
      <c r="Z49" s="147" t="s">
        <v>110</v>
      </c>
      <c r="AA49" s="147" t="s">
        <v>110</v>
      </c>
      <c r="AB49" s="147">
        <v>0</v>
      </c>
      <c r="AC49" s="147" t="s">
        <v>110</v>
      </c>
      <c r="AD49" s="147" t="s">
        <v>110</v>
      </c>
      <c r="AE49" s="147">
        <v>0</v>
      </c>
      <c r="AF49" s="147" t="s">
        <v>110</v>
      </c>
      <c r="AG49" s="147" t="s">
        <v>110</v>
      </c>
      <c r="AH49" s="147">
        <v>0</v>
      </c>
      <c r="AI49" s="147" t="s">
        <v>110</v>
      </c>
      <c r="AJ49" s="147" t="s">
        <v>110</v>
      </c>
      <c r="AK49" s="147">
        <v>0</v>
      </c>
      <c r="AL49" s="147" t="s">
        <v>110</v>
      </c>
      <c r="AM49" s="147" t="s">
        <v>110</v>
      </c>
      <c r="AN49" s="147">
        <v>0</v>
      </c>
      <c r="AO49" s="147" t="s">
        <v>110</v>
      </c>
      <c r="AP49" s="147" t="s">
        <v>110</v>
      </c>
      <c r="AQ49" s="147">
        <v>0</v>
      </c>
      <c r="AR49" s="147" t="s">
        <v>110</v>
      </c>
      <c r="AS49" s="147" t="s">
        <v>110</v>
      </c>
      <c r="AT49" s="147">
        <v>0</v>
      </c>
      <c r="AU49" s="147" t="s">
        <v>110</v>
      </c>
      <c r="AV49" s="147" t="s">
        <v>110</v>
      </c>
      <c r="AW49" s="147">
        <v>0</v>
      </c>
      <c r="AX49" s="147" t="s">
        <v>110</v>
      </c>
      <c r="AY49" s="147" t="s">
        <v>110</v>
      </c>
      <c r="AZ49" s="147">
        <v>0</v>
      </c>
      <c r="BA49" s="147" t="s">
        <v>110</v>
      </c>
      <c r="BB49" s="147" t="s">
        <v>110</v>
      </c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>
        <v>0</v>
      </c>
      <c r="CF49" s="147" t="s">
        <v>110</v>
      </c>
      <c r="CG49" s="147" t="s">
        <v>110</v>
      </c>
      <c r="CH49" s="147">
        <v>0</v>
      </c>
      <c r="CI49" s="147" t="s">
        <v>110</v>
      </c>
      <c r="CJ49" s="147" t="s">
        <v>110</v>
      </c>
      <c r="CK49" s="147">
        <v>0</v>
      </c>
      <c r="CL49" s="147" t="s">
        <v>110</v>
      </c>
      <c r="CM49" s="147" t="s">
        <v>110</v>
      </c>
      <c r="CN49" s="147">
        <f>Tabela2[[#This Row],[2023 r.
s
Ogółem]]-Tabela2[[#This Row],[2022 r.
s
Ogółem]]</f>
        <v>0</v>
      </c>
      <c r="CO49" s="147" t="s">
        <v>110</v>
      </c>
      <c r="CP49" s="147" t="s">
        <v>110</v>
      </c>
      <c r="CQ49" s="147">
        <v>0</v>
      </c>
      <c r="CR49" s="147" t="s">
        <v>110</v>
      </c>
      <c r="CS49" s="147" t="s">
        <v>110</v>
      </c>
      <c r="CT49" s="159">
        <f>Tabela2[[#This Row],[2023 r.
s
Ogółem]]/Tabela2[[#This Row],[Wartość docelowa (2023 r.)
Ogółem]]</f>
        <v>0</v>
      </c>
      <c r="CU49" s="147" t="s">
        <v>110</v>
      </c>
      <c r="CV49" s="147" t="s">
        <v>110</v>
      </c>
      <c r="CW49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0</v>
      </c>
      <c r="CX49" s="105" t="b">
        <f>CW49=Tabela2[[#This Row],[2023 r.
s
Ogółem]]</f>
        <v>1</v>
      </c>
      <c r="EE49" s="107"/>
    </row>
    <row r="50" spans="1:135" ht="45.75" customHeight="1" x14ac:dyDescent="0.25">
      <c r="A50" s="147">
        <v>7</v>
      </c>
      <c r="B50" s="147" t="s">
        <v>140</v>
      </c>
      <c r="C50" s="147" t="s">
        <v>106</v>
      </c>
      <c r="D50" s="147" t="s">
        <v>107</v>
      </c>
      <c r="E50" s="147" t="s">
        <v>134</v>
      </c>
      <c r="F50" s="147" t="s">
        <v>134</v>
      </c>
      <c r="G50" s="147">
        <v>4</v>
      </c>
      <c r="H50" s="147" t="s">
        <v>110</v>
      </c>
      <c r="I50" s="147" t="s">
        <v>110</v>
      </c>
      <c r="J50" s="147">
        <v>0</v>
      </c>
      <c r="K50" s="147" t="s">
        <v>110</v>
      </c>
      <c r="L50" s="147" t="s">
        <v>110</v>
      </c>
      <c r="M50" s="147">
        <v>0</v>
      </c>
      <c r="N50" s="147" t="s">
        <v>110</v>
      </c>
      <c r="O50" s="147" t="s">
        <v>110</v>
      </c>
      <c r="P50" s="147">
        <v>0</v>
      </c>
      <c r="Q50" s="147" t="s">
        <v>110</v>
      </c>
      <c r="R50" s="147" t="s">
        <v>110</v>
      </c>
      <c r="S50" s="147">
        <v>0</v>
      </c>
      <c r="T50" s="147" t="s">
        <v>110</v>
      </c>
      <c r="U50" s="147" t="s">
        <v>110</v>
      </c>
      <c r="V50" s="147">
        <v>0</v>
      </c>
      <c r="W50" s="147" t="s">
        <v>110</v>
      </c>
      <c r="X50" s="147" t="s">
        <v>110</v>
      </c>
      <c r="Y50" s="147">
        <v>0</v>
      </c>
      <c r="Z50" s="147" t="s">
        <v>110</v>
      </c>
      <c r="AA50" s="147" t="s">
        <v>110</v>
      </c>
      <c r="AB50" s="147">
        <v>0</v>
      </c>
      <c r="AC50" s="147" t="s">
        <v>110</v>
      </c>
      <c r="AD50" s="147" t="s">
        <v>110</v>
      </c>
      <c r="AE50" s="147">
        <v>0</v>
      </c>
      <c r="AF50" s="147" t="s">
        <v>110</v>
      </c>
      <c r="AG50" s="147" t="s">
        <v>110</v>
      </c>
      <c r="AH50" s="147">
        <v>0</v>
      </c>
      <c r="AI50" s="147" t="s">
        <v>110</v>
      </c>
      <c r="AJ50" s="147" t="s">
        <v>110</v>
      </c>
      <c r="AK50" s="147">
        <v>0</v>
      </c>
      <c r="AL50" s="147" t="s">
        <v>110</v>
      </c>
      <c r="AM50" s="147" t="s">
        <v>110</v>
      </c>
      <c r="AN50" s="147">
        <v>0</v>
      </c>
      <c r="AO50" s="147" t="s">
        <v>110</v>
      </c>
      <c r="AP50" s="147" t="s">
        <v>110</v>
      </c>
      <c r="AQ50" s="147">
        <v>0</v>
      </c>
      <c r="AR50" s="147" t="s">
        <v>110</v>
      </c>
      <c r="AS50" s="147" t="s">
        <v>110</v>
      </c>
      <c r="AT50" s="147">
        <v>0</v>
      </c>
      <c r="AU50" s="147" t="s">
        <v>110</v>
      </c>
      <c r="AV50" s="147" t="s">
        <v>110</v>
      </c>
      <c r="AW50" s="147">
        <v>0</v>
      </c>
      <c r="AX50" s="147" t="s">
        <v>110</v>
      </c>
      <c r="AY50" s="147" t="s">
        <v>110</v>
      </c>
      <c r="AZ50" s="147">
        <v>0</v>
      </c>
      <c r="BA50" s="147" t="s">
        <v>110</v>
      </c>
      <c r="BB50" s="147" t="s">
        <v>110</v>
      </c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>
        <v>0</v>
      </c>
      <c r="CF50" s="147" t="s">
        <v>110</v>
      </c>
      <c r="CG50" s="147" t="s">
        <v>110</v>
      </c>
      <c r="CH50" s="147">
        <v>0</v>
      </c>
      <c r="CI50" s="147" t="s">
        <v>110</v>
      </c>
      <c r="CJ50" s="147" t="s">
        <v>110</v>
      </c>
      <c r="CK50" s="147">
        <v>0</v>
      </c>
      <c r="CL50" s="147" t="s">
        <v>110</v>
      </c>
      <c r="CM50" s="147" t="s">
        <v>110</v>
      </c>
      <c r="CN50" s="147">
        <f>Tabela2[[#This Row],[2023 r.
s
Ogółem]]-Tabela2[[#This Row],[2022 r.
s
Ogółem]]</f>
        <v>0</v>
      </c>
      <c r="CO50" s="147" t="s">
        <v>110</v>
      </c>
      <c r="CP50" s="147" t="s">
        <v>110</v>
      </c>
      <c r="CQ50" s="147">
        <v>0</v>
      </c>
      <c r="CR50" s="147" t="s">
        <v>110</v>
      </c>
      <c r="CS50" s="147" t="s">
        <v>110</v>
      </c>
      <c r="CT50" s="159">
        <f>Tabela2[[#This Row],[2023 r.
s
Ogółem]]/Tabela2[[#This Row],[Wartość docelowa (2023 r.)
Ogółem]]</f>
        <v>0</v>
      </c>
      <c r="CU50" s="147" t="s">
        <v>110</v>
      </c>
      <c r="CV50" s="147" t="s">
        <v>110</v>
      </c>
      <c r="CW50" s="160"/>
      <c r="CX50" s="105"/>
      <c r="EE50" s="107"/>
    </row>
    <row r="51" spans="1:135" ht="45.75" customHeight="1" x14ac:dyDescent="0.25">
      <c r="A51" s="147">
        <v>7</v>
      </c>
      <c r="B51" s="147" t="s">
        <v>140</v>
      </c>
      <c r="C51" s="147" t="s">
        <v>106</v>
      </c>
      <c r="D51" s="147" t="s">
        <v>111</v>
      </c>
      <c r="E51" s="147" t="s">
        <v>134</v>
      </c>
      <c r="F51" s="147" t="s">
        <v>134</v>
      </c>
      <c r="G51" s="147">
        <v>1</v>
      </c>
      <c r="H51" s="147" t="s">
        <v>110</v>
      </c>
      <c r="I51" s="147" t="s">
        <v>110</v>
      </c>
      <c r="J51" s="147">
        <v>0</v>
      </c>
      <c r="K51" s="147" t="s">
        <v>110</v>
      </c>
      <c r="L51" s="147" t="s">
        <v>110</v>
      </c>
      <c r="M51" s="147">
        <v>0</v>
      </c>
      <c r="N51" s="147" t="s">
        <v>110</v>
      </c>
      <c r="O51" s="147" t="s">
        <v>110</v>
      </c>
      <c r="P51" s="147">
        <v>0</v>
      </c>
      <c r="Q51" s="147" t="s">
        <v>110</v>
      </c>
      <c r="R51" s="147" t="s">
        <v>110</v>
      </c>
      <c r="S51" s="147">
        <v>0</v>
      </c>
      <c r="T51" s="147" t="s">
        <v>110</v>
      </c>
      <c r="U51" s="147" t="s">
        <v>110</v>
      </c>
      <c r="V51" s="147">
        <v>0</v>
      </c>
      <c r="W51" s="147" t="s">
        <v>110</v>
      </c>
      <c r="X51" s="147" t="s">
        <v>110</v>
      </c>
      <c r="Y51" s="147">
        <v>0</v>
      </c>
      <c r="Z51" s="147" t="s">
        <v>110</v>
      </c>
      <c r="AA51" s="147" t="s">
        <v>110</v>
      </c>
      <c r="AB51" s="147">
        <v>0</v>
      </c>
      <c r="AC51" s="147" t="s">
        <v>110</v>
      </c>
      <c r="AD51" s="147" t="s">
        <v>110</v>
      </c>
      <c r="AE51" s="147">
        <v>0</v>
      </c>
      <c r="AF51" s="147" t="s">
        <v>110</v>
      </c>
      <c r="AG51" s="147" t="s">
        <v>110</v>
      </c>
      <c r="AH51" s="147">
        <v>0</v>
      </c>
      <c r="AI51" s="147" t="s">
        <v>110</v>
      </c>
      <c r="AJ51" s="147" t="s">
        <v>110</v>
      </c>
      <c r="AK51" s="147">
        <v>0</v>
      </c>
      <c r="AL51" s="147" t="s">
        <v>110</v>
      </c>
      <c r="AM51" s="147" t="s">
        <v>110</v>
      </c>
      <c r="AN51" s="147">
        <v>0</v>
      </c>
      <c r="AO51" s="147" t="s">
        <v>110</v>
      </c>
      <c r="AP51" s="147" t="s">
        <v>110</v>
      </c>
      <c r="AQ51" s="147">
        <v>0</v>
      </c>
      <c r="AR51" s="147" t="s">
        <v>110</v>
      </c>
      <c r="AS51" s="147" t="s">
        <v>110</v>
      </c>
      <c r="AT51" s="147">
        <v>0</v>
      </c>
      <c r="AU51" s="147" t="s">
        <v>110</v>
      </c>
      <c r="AV51" s="147" t="s">
        <v>110</v>
      </c>
      <c r="AW51" s="147">
        <v>0</v>
      </c>
      <c r="AX51" s="147" t="s">
        <v>110</v>
      </c>
      <c r="AY51" s="147" t="s">
        <v>110</v>
      </c>
      <c r="AZ51" s="147">
        <v>0</v>
      </c>
      <c r="BA51" s="147" t="s">
        <v>110</v>
      </c>
      <c r="BB51" s="147" t="s">
        <v>110</v>
      </c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>
        <v>0</v>
      </c>
      <c r="CF51" s="147" t="s">
        <v>110</v>
      </c>
      <c r="CG51" s="147" t="s">
        <v>110</v>
      </c>
      <c r="CH51" s="147">
        <v>0</v>
      </c>
      <c r="CI51" s="147" t="s">
        <v>110</v>
      </c>
      <c r="CJ51" s="147" t="s">
        <v>110</v>
      </c>
      <c r="CK51" s="147">
        <v>0</v>
      </c>
      <c r="CL51" s="147" t="s">
        <v>110</v>
      </c>
      <c r="CM51" s="147" t="s">
        <v>110</v>
      </c>
      <c r="CN51" s="147">
        <f>Tabela2[[#This Row],[2023 r.
s
Ogółem]]-Tabela2[[#This Row],[2022 r.
s
Ogółem]]</f>
        <v>0</v>
      </c>
      <c r="CO51" s="147" t="s">
        <v>110</v>
      </c>
      <c r="CP51" s="147" t="s">
        <v>110</v>
      </c>
      <c r="CQ51" s="147">
        <v>0</v>
      </c>
      <c r="CR51" s="147" t="s">
        <v>110</v>
      </c>
      <c r="CS51" s="147" t="s">
        <v>110</v>
      </c>
      <c r="CT51" s="159">
        <f>Tabela2[[#This Row],[2023 r.
s
Ogółem]]/Tabela2[[#This Row],[Wartość docelowa (2023 r.)
Ogółem]]</f>
        <v>0</v>
      </c>
      <c r="CU51" s="147" t="s">
        <v>110</v>
      </c>
      <c r="CV51" s="147" t="s">
        <v>110</v>
      </c>
      <c r="CW51" s="160"/>
      <c r="CX51" s="105"/>
      <c r="EE51" s="107"/>
    </row>
    <row r="52" spans="1:135" ht="45.75" customHeight="1" x14ac:dyDescent="0.25">
      <c r="A52" s="147">
        <v>8</v>
      </c>
      <c r="B52" s="147" t="s">
        <v>141</v>
      </c>
      <c r="C52" s="147" t="s">
        <v>106</v>
      </c>
      <c r="D52" s="147" t="s">
        <v>107</v>
      </c>
      <c r="E52" s="147" t="s">
        <v>134</v>
      </c>
      <c r="F52" s="147" t="s">
        <v>134</v>
      </c>
      <c r="G52" s="147">
        <v>15</v>
      </c>
      <c r="H52" s="147" t="s">
        <v>110</v>
      </c>
      <c r="I52" s="147" t="s">
        <v>110</v>
      </c>
      <c r="J52" s="147">
        <v>0</v>
      </c>
      <c r="K52" s="147" t="s">
        <v>110</v>
      </c>
      <c r="L52" s="147" t="s">
        <v>110</v>
      </c>
      <c r="M52" s="147">
        <v>0</v>
      </c>
      <c r="N52" s="147" t="s">
        <v>110</v>
      </c>
      <c r="O52" s="147" t="s">
        <v>110</v>
      </c>
      <c r="P52" s="147">
        <v>0</v>
      </c>
      <c r="Q52" s="147" t="s">
        <v>110</v>
      </c>
      <c r="R52" s="147" t="s">
        <v>110</v>
      </c>
      <c r="S52" s="147">
        <v>0</v>
      </c>
      <c r="T52" s="147" t="s">
        <v>110</v>
      </c>
      <c r="U52" s="147" t="s">
        <v>110</v>
      </c>
      <c r="V52" s="147">
        <v>0</v>
      </c>
      <c r="W52" s="147" t="s">
        <v>110</v>
      </c>
      <c r="X52" s="147" t="s">
        <v>110</v>
      </c>
      <c r="Y52" s="147">
        <v>0</v>
      </c>
      <c r="Z52" s="147" t="s">
        <v>110</v>
      </c>
      <c r="AA52" s="147" t="s">
        <v>110</v>
      </c>
      <c r="AB52" s="147">
        <v>0</v>
      </c>
      <c r="AC52" s="147" t="s">
        <v>110</v>
      </c>
      <c r="AD52" s="147" t="s">
        <v>110</v>
      </c>
      <c r="AE52" s="147">
        <v>0</v>
      </c>
      <c r="AF52" s="147" t="s">
        <v>110</v>
      </c>
      <c r="AG52" s="147" t="s">
        <v>110</v>
      </c>
      <c r="AH52" s="147">
        <v>0</v>
      </c>
      <c r="AI52" s="147" t="s">
        <v>110</v>
      </c>
      <c r="AJ52" s="147" t="s">
        <v>110</v>
      </c>
      <c r="AK52" s="147">
        <v>0</v>
      </c>
      <c r="AL52" s="147" t="s">
        <v>110</v>
      </c>
      <c r="AM52" s="147" t="s">
        <v>110</v>
      </c>
      <c r="AN52" s="147">
        <v>0</v>
      </c>
      <c r="AO52" s="147" t="s">
        <v>110</v>
      </c>
      <c r="AP52" s="147" t="s">
        <v>110</v>
      </c>
      <c r="AQ52" s="147">
        <v>0</v>
      </c>
      <c r="AR52" s="147" t="s">
        <v>110</v>
      </c>
      <c r="AS52" s="147" t="s">
        <v>110</v>
      </c>
      <c r="AT52" s="147">
        <v>0</v>
      </c>
      <c r="AU52" s="147" t="s">
        <v>110</v>
      </c>
      <c r="AV52" s="147" t="s">
        <v>110</v>
      </c>
      <c r="AW52" s="147">
        <v>0</v>
      </c>
      <c r="AX52" s="147" t="s">
        <v>110</v>
      </c>
      <c r="AY52" s="147" t="s">
        <v>110</v>
      </c>
      <c r="AZ52" s="147">
        <v>0</v>
      </c>
      <c r="BA52" s="147" t="s">
        <v>110</v>
      </c>
      <c r="BB52" s="147" t="s">
        <v>110</v>
      </c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>
        <v>0</v>
      </c>
      <c r="CF52" s="147" t="s">
        <v>110</v>
      </c>
      <c r="CG52" s="147" t="s">
        <v>110</v>
      </c>
      <c r="CH52" s="147">
        <v>0</v>
      </c>
      <c r="CI52" s="147" t="s">
        <v>110</v>
      </c>
      <c r="CJ52" s="147" t="s">
        <v>110</v>
      </c>
      <c r="CK52" s="147">
        <v>0</v>
      </c>
      <c r="CL52" s="147" t="s">
        <v>110</v>
      </c>
      <c r="CM52" s="147" t="s">
        <v>110</v>
      </c>
      <c r="CN52" s="147">
        <f>Tabela2[[#This Row],[2023 r.
s
Ogółem]]-Tabela2[[#This Row],[2022 r.
s
Ogółem]]</f>
        <v>0</v>
      </c>
      <c r="CO52" s="147" t="s">
        <v>110</v>
      </c>
      <c r="CP52" s="147" t="s">
        <v>110</v>
      </c>
      <c r="CQ52" s="147">
        <v>0</v>
      </c>
      <c r="CR52" s="147" t="s">
        <v>110</v>
      </c>
      <c r="CS52" s="147" t="s">
        <v>110</v>
      </c>
      <c r="CT52" s="159">
        <f>Tabela2[[#This Row],[2023 r.
s
Ogółem]]/Tabela2[[#This Row],[Wartość docelowa (2023 r.)
Ogółem]]</f>
        <v>0</v>
      </c>
      <c r="CU52" s="147" t="s">
        <v>110</v>
      </c>
      <c r="CV52" s="147" t="s">
        <v>110</v>
      </c>
      <c r="CW52" s="160"/>
      <c r="CX52" s="105"/>
      <c r="EE52" s="107"/>
    </row>
    <row r="53" spans="1:135" ht="45.75" customHeight="1" x14ac:dyDescent="0.25">
      <c r="A53" s="147">
        <v>8</v>
      </c>
      <c r="B53" s="147" t="s">
        <v>141</v>
      </c>
      <c r="C53" s="147" t="s">
        <v>106</v>
      </c>
      <c r="D53" s="147" t="s">
        <v>111</v>
      </c>
      <c r="E53" s="147" t="s">
        <v>134</v>
      </c>
      <c r="F53" s="147" t="s">
        <v>134</v>
      </c>
      <c r="G53" s="147">
        <v>2</v>
      </c>
      <c r="H53" s="147" t="s">
        <v>110</v>
      </c>
      <c r="I53" s="147" t="s">
        <v>110</v>
      </c>
      <c r="J53" s="147">
        <v>0</v>
      </c>
      <c r="K53" s="147" t="s">
        <v>110</v>
      </c>
      <c r="L53" s="147" t="s">
        <v>110</v>
      </c>
      <c r="M53" s="147">
        <v>0</v>
      </c>
      <c r="N53" s="147" t="s">
        <v>110</v>
      </c>
      <c r="O53" s="147" t="s">
        <v>110</v>
      </c>
      <c r="P53" s="147">
        <v>0</v>
      </c>
      <c r="Q53" s="147" t="s">
        <v>110</v>
      </c>
      <c r="R53" s="147" t="s">
        <v>110</v>
      </c>
      <c r="S53" s="147">
        <v>0</v>
      </c>
      <c r="T53" s="147" t="s">
        <v>110</v>
      </c>
      <c r="U53" s="147" t="s">
        <v>110</v>
      </c>
      <c r="V53" s="147">
        <v>0</v>
      </c>
      <c r="W53" s="147" t="s">
        <v>110</v>
      </c>
      <c r="X53" s="147" t="s">
        <v>110</v>
      </c>
      <c r="Y53" s="147">
        <v>0</v>
      </c>
      <c r="Z53" s="147" t="s">
        <v>110</v>
      </c>
      <c r="AA53" s="147" t="s">
        <v>110</v>
      </c>
      <c r="AB53" s="147">
        <v>0</v>
      </c>
      <c r="AC53" s="147" t="s">
        <v>110</v>
      </c>
      <c r="AD53" s="147" t="s">
        <v>110</v>
      </c>
      <c r="AE53" s="147">
        <v>0</v>
      </c>
      <c r="AF53" s="147" t="s">
        <v>110</v>
      </c>
      <c r="AG53" s="147" t="s">
        <v>110</v>
      </c>
      <c r="AH53" s="147">
        <v>0</v>
      </c>
      <c r="AI53" s="147" t="s">
        <v>110</v>
      </c>
      <c r="AJ53" s="147" t="s">
        <v>110</v>
      </c>
      <c r="AK53" s="147">
        <v>0</v>
      </c>
      <c r="AL53" s="147" t="s">
        <v>110</v>
      </c>
      <c r="AM53" s="147" t="s">
        <v>110</v>
      </c>
      <c r="AN53" s="147">
        <v>0</v>
      </c>
      <c r="AO53" s="147" t="s">
        <v>110</v>
      </c>
      <c r="AP53" s="147" t="s">
        <v>110</v>
      </c>
      <c r="AQ53" s="147">
        <v>0</v>
      </c>
      <c r="AR53" s="147" t="s">
        <v>110</v>
      </c>
      <c r="AS53" s="147" t="s">
        <v>110</v>
      </c>
      <c r="AT53" s="147">
        <v>0</v>
      </c>
      <c r="AU53" s="147" t="s">
        <v>110</v>
      </c>
      <c r="AV53" s="147" t="s">
        <v>110</v>
      </c>
      <c r="AW53" s="147">
        <v>0</v>
      </c>
      <c r="AX53" s="147" t="s">
        <v>110</v>
      </c>
      <c r="AY53" s="147" t="s">
        <v>110</v>
      </c>
      <c r="AZ53" s="147">
        <v>0</v>
      </c>
      <c r="BA53" s="147" t="s">
        <v>110</v>
      </c>
      <c r="BB53" s="147" t="s">
        <v>110</v>
      </c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>
        <v>0</v>
      </c>
      <c r="CF53" s="147" t="s">
        <v>110</v>
      </c>
      <c r="CG53" s="147" t="s">
        <v>110</v>
      </c>
      <c r="CH53" s="147">
        <v>0</v>
      </c>
      <c r="CI53" s="147" t="s">
        <v>110</v>
      </c>
      <c r="CJ53" s="147" t="s">
        <v>110</v>
      </c>
      <c r="CK53" s="147">
        <v>0</v>
      </c>
      <c r="CL53" s="147" t="s">
        <v>110</v>
      </c>
      <c r="CM53" s="147" t="s">
        <v>110</v>
      </c>
      <c r="CN53" s="147">
        <f>Tabela2[[#This Row],[2023 r.
s
Ogółem]]-Tabela2[[#This Row],[2022 r.
s
Ogółem]]</f>
        <v>0</v>
      </c>
      <c r="CO53" s="147" t="s">
        <v>110</v>
      </c>
      <c r="CP53" s="147" t="s">
        <v>110</v>
      </c>
      <c r="CQ53" s="147">
        <v>0</v>
      </c>
      <c r="CR53" s="147" t="s">
        <v>110</v>
      </c>
      <c r="CS53" s="147" t="s">
        <v>110</v>
      </c>
      <c r="CT53" s="159">
        <f>Tabela2[[#This Row],[2023 r.
s
Ogółem]]/Tabela2[[#This Row],[Wartość docelowa (2023 r.)
Ogółem]]</f>
        <v>0</v>
      </c>
      <c r="CU53" s="147" t="s">
        <v>110</v>
      </c>
      <c r="CV53" s="147" t="s">
        <v>110</v>
      </c>
      <c r="CW53" s="160"/>
      <c r="CX53" s="105"/>
      <c r="EE53" s="107"/>
    </row>
    <row r="54" spans="1:135" ht="45.75" customHeight="1" x14ac:dyDescent="0.25">
      <c r="A54" s="147">
        <v>9</v>
      </c>
      <c r="B54" s="147" t="s">
        <v>142</v>
      </c>
      <c r="C54" s="147" t="s">
        <v>106</v>
      </c>
      <c r="D54" s="147" t="s">
        <v>107</v>
      </c>
      <c r="E54" s="147" t="s">
        <v>108</v>
      </c>
      <c r="F54" s="147" t="s">
        <v>108</v>
      </c>
      <c r="G54" s="147">
        <v>294</v>
      </c>
      <c r="H54" s="147" t="s">
        <v>110</v>
      </c>
      <c r="I54" s="147" t="s">
        <v>110</v>
      </c>
      <c r="J54" s="147">
        <v>0</v>
      </c>
      <c r="K54" s="147" t="s">
        <v>110</v>
      </c>
      <c r="L54" s="147" t="s">
        <v>110</v>
      </c>
      <c r="M54" s="147">
        <v>0</v>
      </c>
      <c r="N54" s="147" t="s">
        <v>110</v>
      </c>
      <c r="O54" s="147" t="s">
        <v>110</v>
      </c>
      <c r="P54" s="147">
        <v>0</v>
      </c>
      <c r="Q54" s="147" t="s">
        <v>110</v>
      </c>
      <c r="R54" s="147" t="s">
        <v>110</v>
      </c>
      <c r="S54" s="147">
        <v>0</v>
      </c>
      <c r="T54" s="147" t="s">
        <v>110</v>
      </c>
      <c r="U54" s="147" t="s">
        <v>110</v>
      </c>
      <c r="V54" s="147">
        <v>0</v>
      </c>
      <c r="W54" s="147" t="s">
        <v>110</v>
      </c>
      <c r="X54" s="147" t="s">
        <v>110</v>
      </c>
      <c r="Y54" s="147">
        <v>0</v>
      </c>
      <c r="Z54" s="147" t="s">
        <v>110</v>
      </c>
      <c r="AA54" s="147" t="s">
        <v>110</v>
      </c>
      <c r="AB54" s="147">
        <v>0</v>
      </c>
      <c r="AC54" s="147" t="s">
        <v>110</v>
      </c>
      <c r="AD54" s="147" t="s">
        <v>110</v>
      </c>
      <c r="AE54" s="147">
        <v>0</v>
      </c>
      <c r="AF54" s="147" t="s">
        <v>110</v>
      </c>
      <c r="AG54" s="147" t="s">
        <v>110</v>
      </c>
      <c r="AH54" s="147">
        <v>0</v>
      </c>
      <c r="AI54" s="147" t="s">
        <v>110</v>
      </c>
      <c r="AJ54" s="147" t="s">
        <v>110</v>
      </c>
      <c r="AK54" s="147">
        <v>0</v>
      </c>
      <c r="AL54" s="147" t="s">
        <v>110</v>
      </c>
      <c r="AM54" s="147" t="s">
        <v>110</v>
      </c>
      <c r="AN54" s="147">
        <v>0</v>
      </c>
      <c r="AO54" s="147" t="s">
        <v>110</v>
      </c>
      <c r="AP54" s="147" t="s">
        <v>110</v>
      </c>
      <c r="AQ54" s="147">
        <v>0</v>
      </c>
      <c r="AR54" s="147" t="s">
        <v>110</v>
      </c>
      <c r="AS54" s="147" t="s">
        <v>110</v>
      </c>
      <c r="AT54" s="147">
        <v>0</v>
      </c>
      <c r="AU54" s="147" t="s">
        <v>110</v>
      </c>
      <c r="AV54" s="147" t="s">
        <v>110</v>
      </c>
      <c r="AW54" s="147">
        <v>0</v>
      </c>
      <c r="AX54" s="147" t="s">
        <v>110</v>
      </c>
      <c r="AY54" s="147" t="s">
        <v>110</v>
      </c>
      <c r="AZ54" s="147">
        <v>0</v>
      </c>
      <c r="BA54" s="147" t="s">
        <v>110</v>
      </c>
      <c r="BB54" s="147" t="s">
        <v>110</v>
      </c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>
        <v>0</v>
      </c>
      <c r="CF54" s="147" t="s">
        <v>110</v>
      </c>
      <c r="CG54" s="147" t="s">
        <v>110</v>
      </c>
      <c r="CH54" s="147">
        <v>0</v>
      </c>
      <c r="CI54" s="147" t="s">
        <v>110</v>
      </c>
      <c r="CJ54" s="147" t="s">
        <v>110</v>
      </c>
      <c r="CK54" s="147">
        <v>0</v>
      </c>
      <c r="CL54" s="147" t="s">
        <v>110</v>
      </c>
      <c r="CM54" s="147" t="s">
        <v>110</v>
      </c>
      <c r="CN54" s="147">
        <f>Tabela2[[#This Row],[2023 r.
s
Ogółem]]-Tabela2[[#This Row],[2022 r.
s
Ogółem]]</f>
        <v>0</v>
      </c>
      <c r="CO54" s="147" t="s">
        <v>110</v>
      </c>
      <c r="CP54" s="147" t="s">
        <v>110</v>
      </c>
      <c r="CQ54" s="147">
        <v>0</v>
      </c>
      <c r="CR54" s="147" t="s">
        <v>110</v>
      </c>
      <c r="CS54" s="147" t="s">
        <v>110</v>
      </c>
      <c r="CT54" s="159">
        <f>Tabela2[[#This Row],[2023 r.
s
Ogółem]]/Tabela2[[#This Row],[Wartość docelowa (2023 r.)
Ogółem]]</f>
        <v>0</v>
      </c>
      <c r="CU54" s="147" t="s">
        <v>110</v>
      </c>
      <c r="CV54" s="147" t="s">
        <v>110</v>
      </c>
      <c r="CW54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0</v>
      </c>
      <c r="CX54" s="105" t="b">
        <f>CW54=Tabela2[[#This Row],[2023 r.
s
Ogółem]]</f>
        <v>1</v>
      </c>
      <c r="EE54" s="107"/>
    </row>
    <row r="55" spans="1:135" ht="45.75" customHeight="1" x14ac:dyDescent="0.25">
      <c r="A55" s="120">
        <v>9</v>
      </c>
      <c r="B55" s="120" t="s">
        <v>142</v>
      </c>
      <c r="C55" s="120" t="s">
        <v>106</v>
      </c>
      <c r="D55" s="120" t="s">
        <v>111</v>
      </c>
      <c r="E55" s="120" t="s">
        <v>108</v>
      </c>
      <c r="F55" s="120" t="s">
        <v>108</v>
      </c>
      <c r="G55" s="120">
        <v>46</v>
      </c>
      <c r="H55" s="120" t="s">
        <v>110</v>
      </c>
      <c r="I55" s="120" t="s">
        <v>110</v>
      </c>
      <c r="J55" s="120">
        <v>0</v>
      </c>
      <c r="K55" s="120" t="s">
        <v>110</v>
      </c>
      <c r="L55" s="120" t="s">
        <v>110</v>
      </c>
      <c r="M55" s="120">
        <v>0</v>
      </c>
      <c r="N55" s="120" t="s">
        <v>110</v>
      </c>
      <c r="O55" s="120" t="s">
        <v>110</v>
      </c>
      <c r="P55" s="120">
        <v>0</v>
      </c>
      <c r="Q55" s="120" t="s">
        <v>110</v>
      </c>
      <c r="R55" s="120" t="s">
        <v>110</v>
      </c>
      <c r="S55" s="120">
        <v>0</v>
      </c>
      <c r="T55" s="120" t="s">
        <v>110</v>
      </c>
      <c r="U55" s="120" t="s">
        <v>110</v>
      </c>
      <c r="V55" s="120">
        <v>0</v>
      </c>
      <c r="W55" s="120" t="s">
        <v>110</v>
      </c>
      <c r="X55" s="120" t="s">
        <v>110</v>
      </c>
      <c r="Y55" s="120">
        <v>0</v>
      </c>
      <c r="Z55" s="120" t="s">
        <v>110</v>
      </c>
      <c r="AA55" s="120" t="s">
        <v>110</v>
      </c>
      <c r="AB55" s="120">
        <v>0</v>
      </c>
      <c r="AC55" s="120" t="s">
        <v>110</v>
      </c>
      <c r="AD55" s="120" t="s">
        <v>110</v>
      </c>
      <c r="AE55" s="120">
        <v>0</v>
      </c>
      <c r="AF55" s="120" t="s">
        <v>110</v>
      </c>
      <c r="AG55" s="120" t="s">
        <v>110</v>
      </c>
      <c r="AH55" s="120">
        <v>0</v>
      </c>
      <c r="AI55" s="120" t="s">
        <v>110</v>
      </c>
      <c r="AJ55" s="120" t="s">
        <v>110</v>
      </c>
      <c r="AK55" s="120">
        <v>0</v>
      </c>
      <c r="AL55" s="120" t="s">
        <v>110</v>
      </c>
      <c r="AM55" s="120" t="s">
        <v>110</v>
      </c>
      <c r="AN55" s="120">
        <v>0</v>
      </c>
      <c r="AO55" s="120" t="s">
        <v>110</v>
      </c>
      <c r="AP55" s="120" t="s">
        <v>110</v>
      </c>
      <c r="AQ55" s="120">
        <v>0</v>
      </c>
      <c r="AR55" s="120" t="s">
        <v>110</v>
      </c>
      <c r="AS55" s="120" t="s">
        <v>110</v>
      </c>
      <c r="AT55" s="120">
        <v>0</v>
      </c>
      <c r="AU55" s="120" t="s">
        <v>110</v>
      </c>
      <c r="AV55" s="120" t="s">
        <v>110</v>
      </c>
      <c r="AW55" s="120">
        <v>0</v>
      </c>
      <c r="AX55" s="120" t="s">
        <v>110</v>
      </c>
      <c r="AY55" s="120" t="s">
        <v>110</v>
      </c>
      <c r="AZ55" s="120">
        <v>0</v>
      </c>
      <c r="BA55" s="120" t="s">
        <v>110</v>
      </c>
      <c r="BB55" s="120" t="s">
        <v>110</v>
      </c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>
        <v>0</v>
      </c>
      <c r="CF55" s="120" t="s">
        <v>110</v>
      </c>
      <c r="CG55" s="120" t="s">
        <v>110</v>
      </c>
      <c r="CH55" s="147">
        <v>0</v>
      </c>
      <c r="CI55" s="120" t="s">
        <v>110</v>
      </c>
      <c r="CJ55" s="120" t="s">
        <v>110</v>
      </c>
      <c r="CK55" s="147">
        <v>0</v>
      </c>
      <c r="CL55" s="120" t="s">
        <v>110</v>
      </c>
      <c r="CM55" s="120" t="s">
        <v>110</v>
      </c>
      <c r="CN55" s="147">
        <f>Tabela2[[#This Row],[2023 r.
s
Ogółem]]-Tabela2[[#This Row],[2022 r.
s
Ogółem]]</f>
        <v>0</v>
      </c>
      <c r="CO55" s="120" t="s">
        <v>110</v>
      </c>
      <c r="CP55" s="120" t="s">
        <v>110</v>
      </c>
      <c r="CQ55" s="147">
        <v>0</v>
      </c>
      <c r="CR55" s="120" t="s">
        <v>110</v>
      </c>
      <c r="CS55" s="120" t="s">
        <v>110</v>
      </c>
      <c r="CT55" s="159">
        <f>Tabela2[[#This Row],[2023 r.
s
Ogółem]]/Tabela2[[#This Row],[Wartość docelowa (2023 r.)
Ogółem]]</f>
        <v>0</v>
      </c>
      <c r="CU55" s="120" t="s">
        <v>110</v>
      </c>
      <c r="CV55" s="120" t="s">
        <v>110</v>
      </c>
      <c r="CW55" s="160">
        <f>Tabela2[[#This Row],[2023 r.
r
Ogółem]]+Tabela2[[#This Row],[2022 r.
r
Ogółem]]+Tabela2[[#This Row],[2021 r.  r  Ogółem]]+Tabela2[[#This Row],[2020 r.
r
Ogółem]]+Tabela2[[#This Row],[2019 r.
r
Ogółem]]+Tabela2[[#This Row],[2018 r.
r
Ogółem]]+Tabela2[[#This Row],[2017 r.
r
Ogółem2]]+Tabela2[[#This Row],[2016 r.
r
Ogółem]]+Tabela2[[#This Row],[2015 r.
r
Ogółem]]+Tabela2[[#This Row],[2014 r.
r
Ogółem]]</f>
        <v>0</v>
      </c>
      <c r="CX55" s="105" t="b">
        <f>CW55=Tabela2[[#This Row],[2023 r.
s
Ogółem]]</f>
        <v>1</v>
      </c>
      <c r="EE55" s="107"/>
    </row>
    <row r="56" spans="1:135" ht="45.75" customHeight="1" x14ac:dyDescent="0.25">
      <c r="A56" s="148" t="s">
        <v>125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50"/>
    </row>
    <row r="58" spans="1:135" ht="45.75" customHeight="1" x14ac:dyDescent="0.25">
      <c r="A58" s="104" t="s">
        <v>126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</row>
    <row r="59" spans="1:135" ht="45.75" customHeight="1" x14ac:dyDescent="0.25">
      <c r="A59" s="106" t="s">
        <v>127</v>
      </c>
      <c r="AR59" s="105"/>
    </row>
    <row r="61" spans="1:135" s="107" customFormat="1" ht="45.75" customHeight="1" x14ac:dyDescent="0.25">
      <c r="A61" s="104" t="s">
        <v>143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52"/>
      <c r="CE61" s="106"/>
    </row>
    <row r="62" spans="1:135" ht="45.75" customHeight="1" x14ac:dyDescent="0.25">
      <c r="AR62" s="166"/>
    </row>
    <row r="63" spans="1:135" ht="78.75" customHeight="1" x14ac:dyDescent="0.25">
      <c r="A63" s="109" t="s">
        <v>5</v>
      </c>
      <c r="B63" s="110" t="s">
        <v>6</v>
      </c>
      <c r="C63" s="110" t="s">
        <v>7</v>
      </c>
      <c r="D63" s="110" t="s">
        <v>8</v>
      </c>
      <c r="E63" s="110" t="s">
        <v>9</v>
      </c>
      <c r="F63" s="110" t="s">
        <v>10</v>
      </c>
      <c r="G63" s="110" t="s">
        <v>11</v>
      </c>
      <c r="H63" s="110" t="s">
        <v>12</v>
      </c>
      <c r="I63" s="110" t="s">
        <v>13</v>
      </c>
      <c r="J63" s="111" t="s">
        <v>144</v>
      </c>
      <c r="K63" s="111" t="s">
        <v>145</v>
      </c>
      <c r="L63" s="112" t="s">
        <v>16</v>
      </c>
      <c r="M63" s="111" t="s">
        <v>17</v>
      </c>
      <c r="N63" s="111" t="s">
        <v>18</v>
      </c>
      <c r="O63" s="111" t="s">
        <v>19</v>
      </c>
      <c r="P63" s="111" t="s">
        <v>20</v>
      </c>
      <c r="Q63" s="111" t="s">
        <v>21</v>
      </c>
      <c r="R63" s="111" t="s">
        <v>22</v>
      </c>
      <c r="S63" s="111" t="s">
        <v>23</v>
      </c>
      <c r="T63" s="111" t="s">
        <v>24</v>
      </c>
      <c r="U63" s="111" t="s">
        <v>25</v>
      </c>
      <c r="V63" s="113" t="s">
        <v>26</v>
      </c>
      <c r="W63" s="113" t="s">
        <v>27</v>
      </c>
      <c r="X63" s="113" t="s">
        <v>28</v>
      </c>
      <c r="Y63" s="113" t="s">
        <v>29</v>
      </c>
      <c r="Z63" s="113" t="s">
        <v>30</v>
      </c>
      <c r="AA63" s="113" t="s">
        <v>31</v>
      </c>
      <c r="AB63" s="113" t="s">
        <v>32</v>
      </c>
      <c r="AC63" s="113" t="s">
        <v>33</v>
      </c>
      <c r="AD63" s="113" t="s">
        <v>34</v>
      </c>
      <c r="AE63" s="113" t="s">
        <v>35</v>
      </c>
      <c r="AF63" s="113" t="s">
        <v>36</v>
      </c>
      <c r="AG63" s="113" t="s">
        <v>37</v>
      </c>
      <c r="AH63" s="113" t="s">
        <v>38</v>
      </c>
      <c r="AI63" s="113" t="s">
        <v>39</v>
      </c>
      <c r="AJ63" s="113" t="s">
        <v>40</v>
      </c>
      <c r="AK63" s="113" t="s">
        <v>41</v>
      </c>
      <c r="AL63" s="113" t="s">
        <v>42</v>
      </c>
      <c r="AM63" s="113" t="s">
        <v>43</v>
      </c>
      <c r="AN63" s="113" t="s">
        <v>44</v>
      </c>
      <c r="AO63" s="113" t="s">
        <v>45</v>
      </c>
      <c r="AP63" s="113" t="s">
        <v>46</v>
      </c>
      <c r="AQ63" s="113" t="s">
        <v>47</v>
      </c>
      <c r="AR63" s="113" t="s">
        <v>48</v>
      </c>
      <c r="AS63" s="113" t="s">
        <v>49</v>
      </c>
      <c r="AT63" s="113" t="s">
        <v>146</v>
      </c>
      <c r="AU63" s="113" t="s">
        <v>147</v>
      </c>
      <c r="AV63" s="113" t="s">
        <v>148</v>
      </c>
      <c r="AW63" s="113" t="s">
        <v>149</v>
      </c>
      <c r="AX63" s="113" t="s">
        <v>150</v>
      </c>
      <c r="AY63" s="113" t="s">
        <v>151</v>
      </c>
      <c r="AZ63" s="113" t="s">
        <v>115</v>
      </c>
      <c r="BA63" s="113" t="s">
        <v>116</v>
      </c>
      <c r="BB63" s="113" t="s">
        <v>117</v>
      </c>
      <c r="BC63" s="113" t="s">
        <v>59</v>
      </c>
      <c r="BD63" s="113" t="s">
        <v>60</v>
      </c>
      <c r="BE63" s="113" t="s">
        <v>61</v>
      </c>
      <c r="BF63" s="113" t="s">
        <v>62</v>
      </c>
      <c r="BG63" s="113" t="s">
        <v>63</v>
      </c>
      <c r="BH63" s="113" t="s">
        <v>64</v>
      </c>
      <c r="BI63" s="113" t="s">
        <v>65</v>
      </c>
      <c r="BJ63" s="113" t="s">
        <v>66</v>
      </c>
      <c r="BK63" s="113" t="s">
        <v>67</v>
      </c>
      <c r="BL63" s="113" t="s">
        <v>68</v>
      </c>
      <c r="BM63" s="113" t="s">
        <v>69</v>
      </c>
      <c r="BN63" s="113" t="s">
        <v>70</v>
      </c>
      <c r="BO63" s="113" t="s">
        <v>71</v>
      </c>
      <c r="BP63" s="113" t="s">
        <v>72</v>
      </c>
      <c r="BQ63" s="113" t="s">
        <v>73</v>
      </c>
      <c r="BR63" s="113" t="s">
        <v>74</v>
      </c>
      <c r="BS63" s="113" t="s">
        <v>75</v>
      </c>
      <c r="BT63" s="113" t="s">
        <v>76</v>
      </c>
      <c r="BU63" s="113" t="s">
        <v>77</v>
      </c>
      <c r="BV63" s="113" t="s">
        <v>78</v>
      </c>
      <c r="BW63" s="113" t="s">
        <v>79</v>
      </c>
      <c r="BX63" s="113" t="s">
        <v>80</v>
      </c>
      <c r="BY63" s="113" t="s">
        <v>81</v>
      </c>
      <c r="BZ63" s="113" t="s">
        <v>82</v>
      </c>
      <c r="CA63" s="113" t="s">
        <v>83</v>
      </c>
      <c r="CB63" s="113" t="s">
        <v>84</v>
      </c>
      <c r="CC63" s="113" t="s">
        <v>85</v>
      </c>
      <c r="CD63" s="113" t="s">
        <v>86</v>
      </c>
      <c r="CE63" s="113" t="s">
        <v>118</v>
      </c>
      <c r="CF63" s="113" t="s">
        <v>119</v>
      </c>
      <c r="CG63" s="113" t="s">
        <v>120</v>
      </c>
      <c r="CH63" s="113" t="s">
        <v>90</v>
      </c>
      <c r="CI63" s="113" t="s">
        <v>91</v>
      </c>
      <c r="CJ63" s="113" t="s">
        <v>92</v>
      </c>
      <c r="CK63" s="113" t="s">
        <v>93</v>
      </c>
      <c r="CL63" s="113" t="s">
        <v>94</v>
      </c>
      <c r="CM63" s="113" t="s">
        <v>95</v>
      </c>
      <c r="CN63" s="113" t="s">
        <v>96</v>
      </c>
      <c r="CO63" s="113" t="s">
        <v>97</v>
      </c>
      <c r="CP63" s="113" t="s">
        <v>98</v>
      </c>
      <c r="CQ63" s="113" t="s">
        <v>99</v>
      </c>
      <c r="CR63" s="113" t="s">
        <v>100</v>
      </c>
      <c r="CS63" s="113" t="s">
        <v>101</v>
      </c>
      <c r="CT63" s="110" t="s">
        <v>102</v>
      </c>
      <c r="CU63" s="110" t="s">
        <v>103</v>
      </c>
      <c r="CV63" s="110" t="s">
        <v>104</v>
      </c>
      <c r="EE63" s="107"/>
    </row>
    <row r="64" spans="1:135" ht="45.75" customHeight="1" x14ac:dyDescent="0.25">
      <c r="A64" s="123">
        <v>22</v>
      </c>
      <c r="B64" s="115" t="s">
        <v>152</v>
      </c>
      <c r="C64" s="115" t="s">
        <v>106</v>
      </c>
      <c r="D64" s="115" t="s">
        <v>107</v>
      </c>
      <c r="E64" s="115" t="s">
        <v>134</v>
      </c>
      <c r="F64" s="115" t="s">
        <v>134</v>
      </c>
      <c r="G64" s="132">
        <v>1637</v>
      </c>
      <c r="H64" s="115" t="s">
        <v>110</v>
      </c>
      <c r="I64" s="115" t="s">
        <v>110</v>
      </c>
      <c r="J64" s="115">
        <v>0</v>
      </c>
      <c r="K64" s="115" t="s">
        <v>110</v>
      </c>
      <c r="L64" s="115" t="s">
        <v>110</v>
      </c>
      <c r="M64" s="115">
        <f>Tabela3[[#This Row],[2014 r.
r
Ogółem]]</f>
        <v>0</v>
      </c>
      <c r="N64" s="115" t="s">
        <v>110</v>
      </c>
      <c r="O64" s="115" t="s">
        <v>110</v>
      </c>
      <c r="P64" s="115">
        <v>0</v>
      </c>
      <c r="Q64" s="115" t="s">
        <v>110</v>
      </c>
      <c r="R64" s="115" t="s">
        <v>110</v>
      </c>
      <c r="S64" s="115">
        <f>Tabela3[[#This Row],[2014 r.
s
Ogółem]]+Tabela3[[#This Row],[2015 r.
r
Ogółem]]</f>
        <v>0</v>
      </c>
      <c r="T64" s="115" t="s">
        <v>110</v>
      </c>
      <c r="U64" s="120" t="s">
        <v>110</v>
      </c>
      <c r="V64" s="120">
        <v>2</v>
      </c>
      <c r="W64" s="120" t="s">
        <v>110</v>
      </c>
      <c r="X64" s="120" t="s">
        <v>110</v>
      </c>
      <c r="Y64" s="120">
        <f>Tabela3[[#This Row],[2015 r.
s
Ogółem]]+Tabela3[[#This Row],[2016 r.
r
Ogółem]]</f>
        <v>2</v>
      </c>
      <c r="Z64" s="120" t="s">
        <v>110</v>
      </c>
      <c r="AA64" s="120" t="s">
        <v>110</v>
      </c>
      <c r="AB64" s="120">
        <v>395</v>
      </c>
      <c r="AC64" s="120" t="s">
        <v>110</v>
      </c>
      <c r="AD64" s="120" t="s">
        <v>110</v>
      </c>
      <c r="AE64" s="120">
        <f>Tabela3[[#This Row],[2016 r.
s
Ogółem]]+Tabela3[[#This Row],[2017 r.
r
Ogółem2]]</f>
        <v>397</v>
      </c>
      <c r="AF64" s="120" t="s">
        <v>110</v>
      </c>
      <c r="AG64" s="120" t="s">
        <v>110</v>
      </c>
      <c r="AH64" s="120">
        <v>573</v>
      </c>
      <c r="AI64" s="120" t="s">
        <v>110</v>
      </c>
      <c r="AJ64" s="120" t="s">
        <v>110</v>
      </c>
      <c r="AK64" s="120">
        <f>Tabela3[[#This Row],[2017 r.
s
Ogółem]]+Tabela3[[#This Row],[2018 r.
r
Ogółem]]</f>
        <v>970</v>
      </c>
      <c r="AL64" s="120" t="s">
        <v>110</v>
      </c>
      <c r="AM64" s="120" t="s">
        <v>110</v>
      </c>
      <c r="AN64" s="120">
        <v>587</v>
      </c>
      <c r="AO64" s="120" t="s">
        <v>110</v>
      </c>
      <c r="AP64" s="120" t="s">
        <v>110</v>
      </c>
      <c r="AQ64" s="120">
        <f>Tabela3[[#This Row],[2018 r.
s
Ogółem]]+Tabela3[[#This Row],[2019 r.
r
Ogółem]]</f>
        <v>1557</v>
      </c>
      <c r="AR64" s="120" t="s">
        <v>110</v>
      </c>
      <c r="AS64" s="120" t="s">
        <v>110</v>
      </c>
      <c r="AT64" s="44">
        <v>167</v>
      </c>
      <c r="AU64" s="120" t="s">
        <v>110</v>
      </c>
      <c r="AV64" s="120" t="s">
        <v>110</v>
      </c>
      <c r="AW64" s="167">
        <f>Tabela3[[#This Row],[2019 r.
s
Ogółem]]+Tabela3[[#This Row],[2020 r.
r
Ogółem]]</f>
        <v>1724</v>
      </c>
      <c r="AX64" s="120" t="s">
        <v>110</v>
      </c>
      <c r="AY64" s="120" t="s">
        <v>110</v>
      </c>
      <c r="AZ64" s="120">
        <f>49+14</f>
        <v>63</v>
      </c>
      <c r="BA64" s="120" t="s">
        <v>110</v>
      </c>
      <c r="BB64" s="120" t="s">
        <v>110</v>
      </c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>
        <f>AZ64+AW64</f>
        <v>1787</v>
      </c>
      <c r="CF64" s="120" t="s">
        <v>110</v>
      </c>
      <c r="CG64" s="120" t="s">
        <v>110</v>
      </c>
      <c r="CH64" s="120">
        <f t="shared" ref="CH64:CH83" si="3">CK64-CE64</f>
        <v>2</v>
      </c>
      <c r="CI64" s="120" t="s">
        <v>110</v>
      </c>
      <c r="CJ64" s="120" t="s">
        <v>110</v>
      </c>
      <c r="CK64" s="120">
        <v>1789</v>
      </c>
      <c r="CL64" s="120" t="s">
        <v>110</v>
      </c>
      <c r="CM64" s="120" t="s">
        <v>110</v>
      </c>
      <c r="CN64" s="120">
        <f t="shared" ref="CN64:CN86" si="4">CQ64-CK64</f>
        <v>0</v>
      </c>
      <c r="CO64" s="120" t="s">
        <v>110</v>
      </c>
      <c r="CP64" s="120" t="s">
        <v>110</v>
      </c>
      <c r="CQ64" s="120">
        <v>1789</v>
      </c>
      <c r="CR64" s="120" t="s">
        <v>110</v>
      </c>
      <c r="CS64" s="120" t="s">
        <v>110</v>
      </c>
      <c r="CT64" s="2">
        <f>CQ64/G64</f>
        <v>1.0928527794746488</v>
      </c>
      <c r="CU64" s="115" t="s">
        <v>110</v>
      </c>
      <c r="CV64" s="120" t="s">
        <v>110</v>
      </c>
      <c r="EE64" s="107"/>
    </row>
    <row r="65" spans="1:135" ht="45.75" customHeight="1" x14ac:dyDescent="0.25">
      <c r="A65" s="123">
        <v>22</v>
      </c>
      <c r="B65" s="115" t="s">
        <v>152</v>
      </c>
      <c r="C65" s="115" t="s">
        <v>106</v>
      </c>
      <c r="D65" s="115" t="s">
        <v>111</v>
      </c>
      <c r="E65" s="115" t="s">
        <v>134</v>
      </c>
      <c r="F65" s="115" t="s">
        <v>134</v>
      </c>
      <c r="G65" s="132">
        <v>257</v>
      </c>
      <c r="H65" s="115" t="s">
        <v>110</v>
      </c>
      <c r="I65" s="115" t="s">
        <v>110</v>
      </c>
      <c r="J65" s="115">
        <v>0</v>
      </c>
      <c r="K65" s="115" t="s">
        <v>110</v>
      </c>
      <c r="L65" s="115" t="s">
        <v>110</v>
      </c>
      <c r="M65" s="115">
        <f>Tabela3[[#This Row],[2014 r.
r
Ogółem]]</f>
        <v>0</v>
      </c>
      <c r="N65" s="115" t="s">
        <v>110</v>
      </c>
      <c r="O65" s="115" t="s">
        <v>110</v>
      </c>
      <c r="P65" s="115">
        <v>0</v>
      </c>
      <c r="Q65" s="115" t="s">
        <v>110</v>
      </c>
      <c r="R65" s="115" t="s">
        <v>110</v>
      </c>
      <c r="S65" s="115">
        <f>Tabela3[[#This Row],[2014 r.
s
Ogółem]]+Tabela3[[#This Row],[2015 r.
r
Ogółem]]</f>
        <v>0</v>
      </c>
      <c r="T65" s="115" t="s">
        <v>110</v>
      </c>
      <c r="U65" s="120" t="s">
        <v>110</v>
      </c>
      <c r="V65" s="120">
        <v>0</v>
      </c>
      <c r="W65" s="120" t="s">
        <v>110</v>
      </c>
      <c r="X65" s="120" t="s">
        <v>110</v>
      </c>
      <c r="Y65" s="120">
        <f>Tabela3[[#This Row],[2015 r.
s
Ogółem]]+Tabela3[[#This Row],[2016 r.
r
Ogółem]]</f>
        <v>0</v>
      </c>
      <c r="Z65" s="120" t="s">
        <v>110</v>
      </c>
      <c r="AA65" s="120" t="s">
        <v>110</v>
      </c>
      <c r="AB65" s="120">
        <v>62</v>
      </c>
      <c r="AC65" s="120" t="s">
        <v>110</v>
      </c>
      <c r="AD65" s="120" t="s">
        <v>110</v>
      </c>
      <c r="AE65" s="120">
        <f>Tabela3[[#This Row],[2016 r.
s
Ogółem]]+Tabela3[[#This Row],[2017 r.
r
Ogółem2]]</f>
        <v>62</v>
      </c>
      <c r="AF65" s="120" t="s">
        <v>110</v>
      </c>
      <c r="AG65" s="120" t="s">
        <v>110</v>
      </c>
      <c r="AH65" s="120">
        <v>90</v>
      </c>
      <c r="AI65" s="120" t="s">
        <v>110</v>
      </c>
      <c r="AJ65" s="120" t="s">
        <v>110</v>
      </c>
      <c r="AK65" s="120">
        <f>Tabela3[[#This Row],[2017 r.
s
Ogółem]]+Tabela3[[#This Row],[2018 r.
r
Ogółem]]</f>
        <v>152</v>
      </c>
      <c r="AL65" s="120" t="s">
        <v>110</v>
      </c>
      <c r="AM65" s="120" t="s">
        <v>110</v>
      </c>
      <c r="AN65" s="120">
        <v>93</v>
      </c>
      <c r="AO65" s="120" t="s">
        <v>110</v>
      </c>
      <c r="AP65" s="120" t="s">
        <v>110</v>
      </c>
      <c r="AQ65" s="120">
        <f>Tabela3[[#This Row],[2018 r.
s
Ogółem]]+Tabela3[[#This Row],[2019 r.
r
Ogółem]]</f>
        <v>245</v>
      </c>
      <c r="AR65" s="120" t="s">
        <v>110</v>
      </c>
      <c r="AS65" s="120" t="s">
        <v>110</v>
      </c>
      <c r="AT65" s="45">
        <v>26</v>
      </c>
      <c r="AU65" s="120" t="s">
        <v>110</v>
      </c>
      <c r="AV65" s="120" t="s">
        <v>110</v>
      </c>
      <c r="AW65" s="120">
        <f>Tabela3[[#This Row],[2019 r.
s
Ogółem]]+Tabela3[[#This Row],[2020 r.
r
Ogółem]]</f>
        <v>271</v>
      </c>
      <c r="AX65" s="120" t="s">
        <v>110</v>
      </c>
      <c r="AY65" s="120" t="s">
        <v>110</v>
      </c>
      <c r="AZ65" s="120">
        <v>10</v>
      </c>
      <c r="BA65" s="120" t="s">
        <v>110</v>
      </c>
      <c r="BB65" s="120" t="s">
        <v>110</v>
      </c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>
        <f t="shared" ref="CE65:CE83" si="5">AZ65+AW65</f>
        <v>281</v>
      </c>
      <c r="CF65" s="120" t="s">
        <v>110</v>
      </c>
      <c r="CG65" s="120" t="s">
        <v>110</v>
      </c>
      <c r="CH65" s="120">
        <f t="shared" si="3"/>
        <v>0</v>
      </c>
      <c r="CI65" s="120" t="s">
        <v>110</v>
      </c>
      <c r="CJ65" s="120" t="s">
        <v>110</v>
      </c>
      <c r="CK65" s="120">
        <v>281</v>
      </c>
      <c r="CL65" s="120" t="s">
        <v>110</v>
      </c>
      <c r="CM65" s="120" t="s">
        <v>110</v>
      </c>
      <c r="CN65" s="120">
        <f t="shared" si="4"/>
        <v>0</v>
      </c>
      <c r="CO65" s="120" t="s">
        <v>110</v>
      </c>
      <c r="CP65" s="120" t="s">
        <v>110</v>
      </c>
      <c r="CQ65" s="120">
        <v>281</v>
      </c>
      <c r="CR65" s="120" t="s">
        <v>110</v>
      </c>
      <c r="CS65" s="120" t="s">
        <v>110</v>
      </c>
      <c r="CT65" s="2">
        <f t="shared" ref="CT65:CT85" si="6">CQ65/G65</f>
        <v>1.093385214007782</v>
      </c>
      <c r="CU65" s="115" t="s">
        <v>110</v>
      </c>
      <c r="CV65" s="120" t="s">
        <v>110</v>
      </c>
      <c r="EE65" s="107"/>
    </row>
    <row r="66" spans="1:135" ht="45.75" customHeight="1" x14ac:dyDescent="0.25">
      <c r="A66" s="123">
        <v>23</v>
      </c>
      <c r="B66" s="115" t="s">
        <v>153</v>
      </c>
      <c r="C66" s="115" t="s">
        <v>106</v>
      </c>
      <c r="D66" s="115" t="s">
        <v>107</v>
      </c>
      <c r="E66" s="115" t="s">
        <v>134</v>
      </c>
      <c r="F66" s="115" t="s">
        <v>134</v>
      </c>
      <c r="G66" s="132">
        <v>3885</v>
      </c>
      <c r="H66" s="115" t="s">
        <v>110</v>
      </c>
      <c r="I66" s="115" t="s">
        <v>110</v>
      </c>
      <c r="J66" s="115">
        <v>0</v>
      </c>
      <c r="K66" s="115" t="s">
        <v>110</v>
      </c>
      <c r="L66" s="115" t="s">
        <v>110</v>
      </c>
      <c r="M66" s="115">
        <f>Tabela3[[#This Row],[2014 r.
r
Ogółem]]</f>
        <v>0</v>
      </c>
      <c r="N66" s="115" t="s">
        <v>110</v>
      </c>
      <c r="O66" s="115" t="s">
        <v>110</v>
      </c>
      <c r="P66" s="115">
        <v>0</v>
      </c>
      <c r="Q66" s="115" t="s">
        <v>110</v>
      </c>
      <c r="R66" s="115" t="s">
        <v>110</v>
      </c>
      <c r="S66" s="115">
        <f>Tabela3[[#This Row],[2014 r.
s
Ogółem]]+Tabela3[[#This Row],[2015 r.
r
Ogółem]]</f>
        <v>0</v>
      </c>
      <c r="T66" s="115" t="s">
        <v>110</v>
      </c>
      <c r="U66" s="120" t="s">
        <v>110</v>
      </c>
      <c r="V66" s="120">
        <v>83</v>
      </c>
      <c r="W66" s="120" t="s">
        <v>110</v>
      </c>
      <c r="X66" s="120" t="s">
        <v>110</v>
      </c>
      <c r="Y66" s="120">
        <f>Tabela3[[#This Row],[2015 r.
s
Ogółem]]+Tabela3[[#This Row],[2016 r.
r
Ogółem]]</f>
        <v>83</v>
      </c>
      <c r="Z66" s="120" t="s">
        <v>110</v>
      </c>
      <c r="AA66" s="120" t="s">
        <v>110</v>
      </c>
      <c r="AB66" s="120">
        <v>550</v>
      </c>
      <c r="AC66" s="120" t="s">
        <v>110</v>
      </c>
      <c r="AD66" s="120" t="s">
        <v>110</v>
      </c>
      <c r="AE66" s="120">
        <f>Tabela3[[#This Row],[2016 r.
s
Ogółem]]+Tabela3[[#This Row],[2017 r.
r
Ogółem2]]</f>
        <v>633</v>
      </c>
      <c r="AF66" s="120" t="s">
        <v>110</v>
      </c>
      <c r="AG66" s="120" t="s">
        <v>110</v>
      </c>
      <c r="AH66" s="120">
        <v>261</v>
      </c>
      <c r="AI66" s="120" t="s">
        <v>110</v>
      </c>
      <c r="AJ66" s="120" t="s">
        <v>110</v>
      </c>
      <c r="AK66" s="120">
        <f>Tabela3[[#This Row],[2017 r.
s
Ogółem]]+Tabela3[[#This Row],[2018 r.
r
Ogółem]]</f>
        <v>894</v>
      </c>
      <c r="AL66" s="120" t="s">
        <v>110</v>
      </c>
      <c r="AM66" s="120" t="s">
        <v>110</v>
      </c>
      <c r="AN66" s="120">
        <v>314</v>
      </c>
      <c r="AO66" s="120" t="s">
        <v>110</v>
      </c>
      <c r="AP66" s="120" t="s">
        <v>110</v>
      </c>
      <c r="AQ66" s="120">
        <f>Tabela3[[#This Row],[2018 r.
s
Ogółem]]+Tabela3[[#This Row],[2019 r.
r
Ogółem]]</f>
        <v>1208</v>
      </c>
      <c r="AR66" s="120" t="s">
        <v>110</v>
      </c>
      <c r="AS66" s="120" t="s">
        <v>110</v>
      </c>
      <c r="AT66" s="45">
        <v>557</v>
      </c>
      <c r="AU66" s="120" t="s">
        <v>110</v>
      </c>
      <c r="AV66" s="120" t="s">
        <v>110</v>
      </c>
      <c r="AW66" s="120">
        <f>Tabela3[[#This Row],[2019 r.
s
Ogółem]]+Tabela3[[#This Row],[2020 r.
r
Ogółem]]</f>
        <v>1765</v>
      </c>
      <c r="AX66" s="120" t="s">
        <v>110</v>
      </c>
      <c r="AY66" s="120" t="s">
        <v>110</v>
      </c>
      <c r="AZ66" s="120">
        <v>853</v>
      </c>
      <c r="BA66" s="120" t="s">
        <v>110</v>
      </c>
      <c r="BB66" s="120" t="s">
        <v>110</v>
      </c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>
        <f>AZ66+AW66</f>
        <v>2618</v>
      </c>
      <c r="CF66" s="120" t="s">
        <v>110</v>
      </c>
      <c r="CG66" s="120" t="s">
        <v>110</v>
      </c>
      <c r="CH66" s="120">
        <f t="shared" si="3"/>
        <v>940</v>
      </c>
      <c r="CI66" s="120" t="s">
        <v>110</v>
      </c>
      <c r="CJ66" s="120" t="s">
        <v>110</v>
      </c>
      <c r="CK66" s="120">
        <v>3558</v>
      </c>
      <c r="CL66" s="120" t="s">
        <v>110</v>
      </c>
      <c r="CM66" s="120" t="s">
        <v>110</v>
      </c>
      <c r="CN66" s="120">
        <f t="shared" si="4"/>
        <v>985</v>
      </c>
      <c r="CO66" s="120" t="s">
        <v>110</v>
      </c>
      <c r="CP66" s="120" t="s">
        <v>110</v>
      </c>
      <c r="CQ66" s="120">
        <v>4543</v>
      </c>
      <c r="CR66" s="120" t="s">
        <v>110</v>
      </c>
      <c r="CS66" s="120" t="s">
        <v>110</v>
      </c>
      <c r="CT66" s="2">
        <f t="shared" si="6"/>
        <v>1.1693693693693694</v>
      </c>
      <c r="CU66" s="115" t="s">
        <v>110</v>
      </c>
      <c r="CV66" s="120" t="s">
        <v>110</v>
      </c>
      <c r="EE66" s="107"/>
    </row>
    <row r="67" spans="1:135" ht="45.75" customHeight="1" x14ac:dyDescent="0.25">
      <c r="A67" s="123">
        <v>23</v>
      </c>
      <c r="B67" s="115" t="s">
        <v>153</v>
      </c>
      <c r="C67" s="115" t="s">
        <v>106</v>
      </c>
      <c r="D67" s="115" t="s">
        <v>111</v>
      </c>
      <c r="E67" s="115" t="s">
        <v>134</v>
      </c>
      <c r="F67" s="115" t="s">
        <v>134</v>
      </c>
      <c r="G67" s="132">
        <v>611</v>
      </c>
      <c r="H67" s="115" t="s">
        <v>110</v>
      </c>
      <c r="I67" s="115" t="s">
        <v>110</v>
      </c>
      <c r="J67" s="115">
        <v>0</v>
      </c>
      <c r="K67" s="115" t="s">
        <v>110</v>
      </c>
      <c r="L67" s="115" t="s">
        <v>110</v>
      </c>
      <c r="M67" s="115">
        <f>Tabela3[[#This Row],[2014 r.
r
Ogółem]]</f>
        <v>0</v>
      </c>
      <c r="N67" s="115" t="s">
        <v>110</v>
      </c>
      <c r="O67" s="115" t="s">
        <v>110</v>
      </c>
      <c r="P67" s="115">
        <v>0</v>
      </c>
      <c r="Q67" s="115" t="s">
        <v>110</v>
      </c>
      <c r="R67" s="115" t="s">
        <v>110</v>
      </c>
      <c r="S67" s="115">
        <f>Tabela3[[#This Row],[2014 r.
s
Ogółem]]+Tabela3[[#This Row],[2015 r.
r
Ogółem]]</f>
        <v>0</v>
      </c>
      <c r="T67" s="115" t="s">
        <v>110</v>
      </c>
      <c r="U67" s="120" t="s">
        <v>110</v>
      </c>
      <c r="V67" s="120">
        <v>13</v>
      </c>
      <c r="W67" s="120" t="s">
        <v>110</v>
      </c>
      <c r="X67" s="120" t="s">
        <v>110</v>
      </c>
      <c r="Y67" s="120">
        <f>Tabela3[[#This Row],[2015 r.
s
Ogółem]]+Tabela3[[#This Row],[2016 r.
r
Ogółem]]</f>
        <v>13</v>
      </c>
      <c r="Z67" s="120" t="s">
        <v>110</v>
      </c>
      <c r="AA67" s="120" t="s">
        <v>110</v>
      </c>
      <c r="AB67" s="120">
        <v>86</v>
      </c>
      <c r="AC67" s="120" t="s">
        <v>110</v>
      </c>
      <c r="AD67" s="120" t="s">
        <v>110</v>
      </c>
      <c r="AE67" s="120">
        <f>Tabela3[[#This Row],[2016 r.
s
Ogółem]]+Tabela3[[#This Row],[2017 r.
r
Ogółem2]]</f>
        <v>99</v>
      </c>
      <c r="AF67" s="120" t="s">
        <v>110</v>
      </c>
      <c r="AG67" s="120" t="s">
        <v>110</v>
      </c>
      <c r="AH67" s="120">
        <v>42</v>
      </c>
      <c r="AI67" s="120" t="s">
        <v>110</v>
      </c>
      <c r="AJ67" s="120" t="s">
        <v>110</v>
      </c>
      <c r="AK67" s="120">
        <f>Tabela3[[#This Row],[2017 r.
s
Ogółem]]+Tabela3[[#This Row],[2018 r.
r
Ogółem]]</f>
        <v>141</v>
      </c>
      <c r="AL67" s="120" t="s">
        <v>110</v>
      </c>
      <c r="AM67" s="120" t="s">
        <v>110</v>
      </c>
      <c r="AN67" s="120">
        <v>49</v>
      </c>
      <c r="AO67" s="120" t="s">
        <v>110</v>
      </c>
      <c r="AP67" s="120" t="s">
        <v>110</v>
      </c>
      <c r="AQ67" s="120">
        <f>Tabela3[[#This Row],[2018 r.
s
Ogółem]]+Tabela3[[#This Row],[2019 r.
r
Ogółem]]</f>
        <v>190</v>
      </c>
      <c r="AR67" s="120" t="s">
        <v>110</v>
      </c>
      <c r="AS67" s="120" t="s">
        <v>110</v>
      </c>
      <c r="AT67" s="45">
        <v>88</v>
      </c>
      <c r="AU67" s="120" t="s">
        <v>110</v>
      </c>
      <c r="AV67" s="120" t="s">
        <v>110</v>
      </c>
      <c r="AW67" s="120">
        <f>Tabela3[[#This Row],[2019 r.
s
Ogółem]]+Tabela3[[#This Row],[2020 r.
r
Ogółem]]</f>
        <v>278</v>
      </c>
      <c r="AX67" s="120" t="s">
        <v>110</v>
      </c>
      <c r="AY67" s="120" t="s">
        <v>110</v>
      </c>
      <c r="AZ67" s="120">
        <v>134</v>
      </c>
      <c r="BA67" s="120" t="s">
        <v>110</v>
      </c>
      <c r="BB67" s="120" t="s">
        <v>110</v>
      </c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>
        <f>AZ67+AW67</f>
        <v>412</v>
      </c>
      <c r="CF67" s="120" t="s">
        <v>110</v>
      </c>
      <c r="CG67" s="120" t="s">
        <v>110</v>
      </c>
      <c r="CH67" s="120">
        <f t="shared" si="3"/>
        <v>148</v>
      </c>
      <c r="CI67" s="120" t="s">
        <v>110</v>
      </c>
      <c r="CJ67" s="120" t="s">
        <v>110</v>
      </c>
      <c r="CK67" s="120">
        <v>560</v>
      </c>
      <c r="CL67" s="120" t="s">
        <v>110</v>
      </c>
      <c r="CM67" s="120" t="s">
        <v>110</v>
      </c>
      <c r="CN67" s="120">
        <f t="shared" si="4"/>
        <v>155</v>
      </c>
      <c r="CO67" s="120" t="s">
        <v>110</v>
      </c>
      <c r="CP67" s="120" t="s">
        <v>110</v>
      </c>
      <c r="CQ67" s="120">
        <v>715</v>
      </c>
      <c r="CR67" s="120" t="s">
        <v>110</v>
      </c>
      <c r="CS67" s="120" t="s">
        <v>110</v>
      </c>
      <c r="CT67" s="2">
        <f t="shared" si="6"/>
        <v>1.1702127659574468</v>
      </c>
      <c r="CU67" s="115" t="s">
        <v>110</v>
      </c>
      <c r="CV67" s="120" t="s">
        <v>110</v>
      </c>
      <c r="EE67" s="107"/>
    </row>
    <row r="68" spans="1:135" ht="45.75" customHeight="1" x14ac:dyDescent="0.25">
      <c r="A68" s="123">
        <v>24</v>
      </c>
      <c r="B68" s="115" t="s">
        <v>154</v>
      </c>
      <c r="C68" s="115" t="s">
        <v>106</v>
      </c>
      <c r="D68" s="115" t="s">
        <v>107</v>
      </c>
      <c r="E68" s="115" t="s">
        <v>134</v>
      </c>
      <c r="F68" s="115" t="s">
        <v>134</v>
      </c>
      <c r="G68" s="132">
        <v>371</v>
      </c>
      <c r="H68" s="115" t="s">
        <v>110</v>
      </c>
      <c r="I68" s="115" t="s">
        <v>110</v>
      </c>
      <c r="J68" s="115">
        <v>0</v>
      </c>
      <c r="K68" s="115" t="s">
        <v>110</v>
      </c>
      <c r="L68" s="115" t="s">
        <v>110</v>
      </c>
      <c r="M68" s="115">
        <f>Tabela3[[#This Row],[2014 r.
r
Ogółem]]</f>
        <v>0</v>
      </c>
      <c r="N68" s="115" t="s">
        <v>110</v>
      </c>
      <c r="O68" s="115" t="s">
        <v>110</v>
      </c>
      <c r="P68" s="115">
        <v>0</v>
      </c>
      <c r="Q68" s="115" t="s">
        <v>110</v>
      </c>
      <c r="R68" s="115" t="s">
        <v>110</v>
      </c>
      <c r="S68" s="115">
        <f>Tabela3[[#This Row],[2014 r.
s
Ogółem]]+Tabela3[[#This Row],[2015 r.
r
Ogółem]]</f>
        <v>0</v>
      </c>
      <c r="T68" s="115" t="s">
        <v>110</v>
      </c>
      <c r="U68" s="120" t="s">
        <v>110</v>
      </c>
      <c r="V68" s="120">
        <v>0</v>
      </c>
      <c r="W68" s="120" t="s">
        <v>110</v>
      </c>
      <c r="X68" s="120" t="s">
        <v>110</v>
      </c>
      <c r="Y68" s="120">
        <f>Tabela3[[#This Row],[2015 r.
s
Ogółem]]+Tabela3[[#This Row],[2016 r.
r
Ogółem]]</f>
        <v>0</v>
      </c>
      <c r="Z68" s="120" t="s">
        <v>110</v>
      </c>
      <c r="AA68" s="120" t="s">
        <v>110</v>
      </c>
      <c r="AB68" s="120">
        <v>57</v>
      </c>
      <c r="AC68" s="120" t="s">
        <v>110</v>
      </c>
      <c r="AD68" s="120" t="s">
        <v>110</v>
      </c>
      <c r="AE68" s="120">
        <f>Tabela3[[#This Row],[2016 r.
s
Ogółem]]+Tabela3[[#This Row],[2017 r.
r
Ogółem2]]</f>
        <v>57</v>
      </c>
      <c r="AF68" s="120" t="s">
        <v>110</v>
      </c>
      <c r="AG68" s="120" t="s">
        <v>110</v>
      </c>
      <c r="AH68" s="120">
        <v>110</v>
      </c>
      <c r="AI68" s="120" t="s">
        <v>110</v>
      </c>
      <c r="AJ68" s="120" t="s">
        <v>110</v>
      </c>
      <c r="AK68" s="120">
        <f>Tabela3[[#This Row],[2017 r.
s
Ogółem]]+Tabela3[[#This Row],[2018 r.
r
Ogółem]]</f>
        <v>167</v>
      </c>
      <c r="AL68" s="120" t="s">
        <v>110</v>
      </c>
      <c r="AM68" s="120" t="s">
        <v>110</v>
      </c>
      <c r="AN68" s="120">
        <v>0</v>
      </c>
      <c r="AO68" s="120" t="s">
        <v>110</v>
      </c>
      <c r="AP68" s="120" t="s">
        <v>110</v>
      </c>
      <c r="AQ68" s="120">
        <f>Tabela3[[#This Row],[2018 r.
s
Ogółem]]+Tabela3[[#This Row],[2019 r.
r
Ogółem]]</f>
        <v>167</v>
      </c>
      <c r="AR68" s="120" t="s">
        <v>110</v>
      </c>
      <c r="AS68" s="120" t="s">
        <v>110</v>
      </c>
      <c r="AT68" s="45">
        <v>71</v>
      </c>
      <c r="AU68" s="120" t="s">
        <v>110</v>
      </c>
      <c r="AV68" s="120" t="s">
        <v>110</v>
      </c>
      <c r="AW68" s="120">
        <f>Tabela3[[#This Row],[2019 r.
s
Ogółem]]+Tabela3[[#This Row],[2020 r.
r
Ogółem]]</f>
        <v>238</v>
      </c>
      <c r="AX68" s="120" t="s">
        <v>110</v>
      </c>
      <c r="AY68" s="120" t="s">
        <v>110</v>
      </c>
      <c r="AZ68" s="120">
        <v>205</v>
      </c>
      <c r="BA68" s="120" t="s">
        <v>110</v>
      </c>
      <c r="BB68" s="120" t="s">
        <v>110</v>
      </c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>
        <f t="shared" si="5"/>
        <v>443</v>
      </c>
      <c r="CF68" s="120" t="s">
        <v>110</v>
      </c>
      <c r="CG68" s="120" t="s">
        <v>110</v>
      </c>
      <c r="CH68" s="120">
        <f t="shared" si="3"/>
        <v>169</v>
      </c>
      <c r="CI68" s="120" t="s">
        <v>110</v>
      </c>
      <c r="CJ68" s="120" t="s">
        <v>110</v>
      </c>
      <c r="CK68" s="120">
        <v>612</v>
      </c>
      <c r="CL68" s="120" t="s">
        <v>110</v>
      </c>
      <c r="CM68" s="120" t="s">
        <v>110</v>
      </c>
      <c r="CN68" s="120">
        <f t="shared" si="4"/>
        <v>365</v>
      </c>
      <c r="CO68" s="120" t="s">
        <v>110</v>
      </c>
      <c r="CP68" s="120" t="s">
        <v>110</v>
      </c>
      <c r="CQ68" s="120">
        <v>977</v>
      </c>
      <c r="CR68" s="120" t="s">
        <v>110</v>
      </c>
      <c r="CS68" s="120" t="s">
        <v>110</v>
      </c>
      <c r="CT68" s="2">
        <f t="shared" si="6"/>
        <v>2.6334231805929917</v>
      </c>
      <c r="CU68" s="115" t="s">
        <v>110</v>
      </c>
      <c r="CV68" s="120" t="s">
        <v>110</v>
      </c>
      <c r="EE68" s="107"/>
    </row>
    <row r="69" spans="1:135" ht="45.75" customHeight="1" x14ac:dyDescent="0.25">
      <c r="A69" s="123">
        <v>24</v>
      </c>
      <c r="B69" s="115" t="s">
        <v>154</v>
      </c>
      <c r="C69" s="115" t="s">
        <v>106</v>
      </c>
      <c r="D69" s="115" t="s">
        <v>111</v>
      </c>
      <c r="E69" s="115" t="s">
        <v>134</v>
      </c>
      <c r="F69" s="115" t="s">
        <v>134</v>
      </c>
      <c r="G69" s="132">
        <v>58</v>
      </c>
      <c r="H69" s="115" t="s">
        <v>110</v>
      </c>
      <c r="I69" s="115" t="s">
        <v>110</v>
      </c>
      <c r="J69" s="115">
        <v>0</v>
      </c>
      <c r="K69" s="115" t="s">
        <v>110</v>
      </c>
      <c r="L69" s="115" t="s">
        <v>110</v>
      </c>
      <c r="M69" s="115">
        <f>Tabela3[[#This Row],[2014 r.
r
Ogółem]]</f>
        <v>0</v>
      </c>
      <c r="N69" s="115" t="s">
        <v>110</v>
      </c>
      <c r="O69" s="115" t="s">
        <v>110</v>
      </c>
      <c r="P69" s="115">
        <v>0</v>
      </c>
      <c r="Q69" s="115" t="s">
        <v>110</v>
      </c>
      <c r="R69" s="115" t="s">
        <v>110</v>
      </c>
      <c r="S69" s="115">
        <f>Tabela3[[#This Row],[2014 r.
s
Ogółem]]+Tabela3[[#This Row],[2015 r.
r
Ogółem]]</f>
        <v>0</v>
      </c>
      <c r="T69" s="115" t="s">
        <v>110</v>
      </c>
      <c r="U69" s="120" t="s">
        <v>110</v>
      </c>
      <c r="V69" s="120">
        <v>0</v>
      </c>
      <c r="W69" s="120" t="s">
        <v>110</v>
      </c>
      <c r="X69" s="120" t="s">
        <v>110</v>
      </c>
      <c r="Y69" s="120">
        <f>Tabela3[[#This Row],[2015 r.
s
Ogółem]]+Tabela3[[#This Row],[2016 r.
r
Ogółem]]</f>
        <v>0</v>
      </c>
      <c r="Z69" s="120" t="s">
        <v>110</v>
      </c>
      <c r="AA69" s="120" t="s">
        <v>110</v>
      </c>
      <c r="AB69" s="120">
        <v>9</v>
      </c>
      <c r="AC69" s="120" t="s">
        <v>110</v>
      </c>
      <c r="AD69" s="120" t="s">
        <v>110</v>
      </c>
      <c r="AE69" s="120">
        <f>Tabela3[[#This Row],[2016 r.
s
Ogółem]]+Tabela3[[#This Row],[2017 r.
r
Ogółem2]]</f>
        <v>9</v>
      </c>
      <c r="AF69" s="120" t="s">
        <v>110</v>
      </c>
      <c r="AG69" s="120" t="s">
        <v>110</v>
      </c>
      <c r="AH69" s="120">
        <v>17</v>
      </c>
      <c r="AI69" s="120" t="s">
        <v>110</v>
      </c>
      <c r="AJ69" s="120" t="s">
        <v>110</v>
      </c>
      <c r="AK69" s="120">
        <f>Tabela3[[#This Row],[2017 r.
s
Ogółem]]+Tabela3[[#This Row],[2018 r.
r
Ogółem]]</f>
        <v>26</v>
      </c>
      <c r="AL69" s="120" t="s">
        <v>110</v>
      </c>
      <c r="AM69" s="120" t="s">
        <v>110</v>
      </c>
      <c r="AN69" s="120">
        <v>0</v>
      </c>
      <c r="AO69" s="120" t="s">
        <v>110</v>
      </c>
      <c r="AP69" s="120" t="s">
        <v>110</v>
      </c>
      <c r="AQ69" s="120">
        <f>Tabela3[[#This Row],[2018 r.
s
Ogółem]]+Tabela3[[#This Row],[2019 r.
r
Ogółem]]</f>
        <v>26</v>
      </c>
      <c r="AR69" s="120" t="s">
        <v>110</v>
      </c>
      <c r="AS69" s="120" t="s">
        <v>110</v>
      </c>
      <c r="AT69" s="45">
        <v>11</v>
      </c>
      <c r="AU69" s="120" t="s">
        <v>110</v>
      </c>
      <c r="AV69" s="120" t="s">
        <v>110</v>
      </c>
      <c r="AW69" s="120">
        <f>Tabela3[[#This Row],[2019 r.
s
Ogółem]]+Tabela3[[#This Row],[2020 r.
r
Ogółem]]</f>
        <v>37</v>
      </c>
      <c r="AX69" s="120" t="s">
        <v>110</v>
      </c>
      <c r="AY69" s="120" t="s">
        <v>110</v>
      </c>
      <c r="AZ69" s="120">
        <v>33</v>
      </c>
      <c r="BA69" s="120" t="s">
        <v>110</v>
      </c>
      <c r="BB69" s="120" t="s">
        <v>110</v>
      </c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>
        <f t="shared" si="5"/>
        <v>70</v>
      </c>
      <c r="CF69" s="120" t="s">
        <v>110</v>
      </c>
      <c r="CG69" s="120" t="s">
        <v>110</v>
      </c>
      <c r="CH69" s="120">
        <f t="shared" si="3"/>
        <v>26</v>
      </c>
      <c r="CI69" s="120" t="s">
        <v>110</v>
      </c>
      <c r="CJ69" s="120" t="s">
        <v>110</v>
      </c>
      <c r="CK69" s="120">
        <v>96</v>
      </c>
      <c r="CL69" s="120" t="s">
        <v>110</v>
      </c>
      <c r="CM69" s="120" t="s">
        <v>110</v>
      </c>
      <c r="CN69" s="120">
        <f t="shared" si="4"/>
        <v>58</v>
      </c>
      <c r="CO69" s="120" t="s">
        <v>110</v>
      </c>
      <c r="CP69" s="120" t="s">
        <v>110</v>
      </c>
      <c r="CQ69" s="120">
        <v>154</v>
      </c>
      <c r="CR69" s="120" t="s">
        <v>110</v>
      </c>
      <c r="CS69" s="120" t="s">
        <v>110</v>
      </c>
      <c r="CT69" s="2">
        <f t="shared" si="6"/>
        <v>2.6551724137931036</v>
      </c>
      <c r="CU69" s="115" t="s">
        <v>110</v>
      </c>
      <c r="CV69" s="120" t="s">
        <v>110</v>
      </c>
      <c r="EE69" s="107"/>
    </row>
    <row r="70" spans="1:135" ht="45.75" customHeight="1" x14ac:dyDescent="0.25">
      <c r="A70" s="123">
        <v>391</v>
      </c>
      <c r="B70" s="115" t="s">
        <v>155</v>
      </c>
      <c r="C70" s="115" t="s">
        <v>106</v>
      </c>
      <c r="D70" s="115" t="s">
        <v>107</v>
      </c>
      <c r="E70" s="115" t="s">
        <v>134</v>
      </c>
      <c r="F70" s="115" t="s">
        <v>134</v>
      </c>
      <c r="G70" s="132">
        <v>4320</v>
      </c>
      <c r="H70" s="115" t="s">
        <v>110</v>
      </c>
      <c r="I70" s="115" t="s">
        <v>110</v>
      </c>
      <c r="J70" s="115">
        <v>0</v>
      </c>
      <c r="K70" s="115" t="s">
        <v>110</v>
      </c>
      <c r="L70" s="115" t="s">
        <v>110</v>
      </c>
      <c r="M70" s="115">
        <f>Tabela3[[#This Row],[2014 r.
r
Ogółem]]</f>
        <v>0</v>
      </c>
      <c r="N70" s="115" t="s">
        <v>110</v>
      </c>
      <c r="O70" s="115" t="s">
        <v>110</v>
      </c>
      <c r="P70" s="115">
        <v>0</v>
      </c>
      <c r="Q70" s="115" t="s">
        <v>110</v>
      </c>
      <c r="R70" s="115" t="s">
        <v>110</v>
      </c>
      <c r="S70" s="115">
        <f>Tabela3[[#This Row],[2014 r.
s
Ogółem]]+Tabela3[[#This Row],[2015 r.
r
Ogółem]]</f>
        <v>0</v>
      </c>
      <c r="T70" s="115" t="s">
        <v>110</v>
      </c>
      <c r="U70" s="120" t="s">
        <v>110</v>
      </c>
      <c r="V70" s="120">
        <v>474</v>
      </c>
      <c r="W70" s="120" t="s">
        <v>110</v>
      </c>
      <c r="X70" s="120" t="s">
        <v>110</v>
      </c>
      <c r="Y70" s="120">
        <f>Tabela3[[#This Row],[2015 r.
s
Ogółem]]+Tabela3[[#This Row],[2016 r.
r
Ogółem]]</f>
        <v>474</v>
      </c>
      <c r="Z70" s="120" t="s">
        <v>110</v>
      </c>
      <c r="AA70" s="120" t="s">
        <v>110</v>
      </c>
      <c r="AB70" s="120">
        <v>1412</v>
      </c>
      <c r="AC70" s="120" t="s">
        <v>110</v>
      </c>
      <c r="AD70" s="120" t="s">
        <v>110</v>
      </c>
      <c r="AE70" s="120">
        <f>Tabela3[[#This Row],[2016 r.
s
Ogółem]]+Tabela3[[#This Row],[2017 r.
r
Ogółem2]]</f>
        <v>1886</v>
      </c>
      <c r="AF70" s="120" t="s">
        <v>110</v>
      </c>
      <c r="AG70" s="120" t="s">
        <v>110</v>
      </c>
      <c r="AH70" s="120">
        <v>1155</v>
      </c>
      <c r="AI70" s="120" t="s">
        <v>110</v>
      </c>
      <c r="AJ70" s="120" t="s">
        <v>110</v>
      </c>
      <c r="AK70" s="120">
        <f>Tabela3[[#This Row],[2017 r.
s
Ogółem]]+Tabela3[[#This Row],[2018 r.
r
Ogółem]]</f>
        <v>3041</v>
      </c>
      <c r="AL70" s="120" t="s">
        <v>110</v>
      </c>
      <c r="AM70" s="120" t="s">
        <v>110</v>
      </c>
      <c r="AN70" s="120">
        <v>971</v>
      </c>
      <c r="AO70" s="120" t="s">
        <v>110</v>
      </c>
      <c r="AP70" s="120" t="s">
        <v>110</v>
      </c>
      <c r="AQ70" s="120">
        <f>Tabela3[[#This Row],[2018 r.
s
Ogółem]]+Tabela3[[#This Row],[2019 r.
r
Ogółem]]</f>
        <v>4012</v>
      </c>
      <c r="AR70" s="120" t="s">
        <v>110</v>
      </c>
      <c r="AS70" s="120" t="s">
        <v>110</v>
      </c>
      <c r="AT70" s="45">
        <v>649</v>
      </c>
      <c r="AU70" s="120" t="s">
        <v>110</v>
      </c>
      <c r="AV70" s="120" t="s">
        <v>110</v>
      </c>
      <c r="AW70" s="120">
        <f>Tabela3[[#This Row],[2019 r.
s
Ogółem]]+Tabela3[[#This Row],[2020 r.
r
Ogółem]]</f>
        <v>4661</v>
      </c>
      <c r="AX70" s="120" t="s">
        <v>110</v>
      </c>
      <c r="AY70" s="120" t="s">
        <v>110</v>
      </c>
      <c r="AZ70" s="120">
        <v>636</v>
      </c>
      <c r="BA70" s="120" t="s">
        <v>110</v>
      </c>
      <c r="BB70" s="120" t="s">
        <v>110</v>
      </c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>
        <f t="shared" si="5"/>
        <v>5297</v>
      </c>
      <c r="CF70" s="120" t="s">
        <v>110</v>
      </c>
      <c r="CG70" s="120" t="s">
        <v>110</v>
      </c>
      <c r="CH70" s="120">
        <f t="shared" si="3"/>
        <v>435</v>
      </c>
      <c r="CI70" s="120" t="s">
        <v>110</v>
      </c>
      <c r="CJ70" s="120" t="s">
        <v>110</v>
      </c>
      <c r="CK70" s="120">
        <v>5732</v>
      </c>
      <c r="CL70" s="120" t="s">
        <v>110</v>
      </c>
      <c r="CM70" s="120" t="s">
        <v>110</v>
      </c>
      <c r="CN70" s="120">
        <f t="shared" si="4"/>
        <v>521</v>
      </c>
      <c r="CO70" s="120" t="s">
        <v>110</v>
      </c>
      <c r="CP70" s="120" t="s">
        <v>110</v>
      </c>
      <c r="CQ70" s="120">
        <v>6253</v>
      </c>
      <c r="CR70" s="120" t="s">
        <v>110</v>
      </c>
      <c r="CS70" s="120" t="s">
        <v>110</v>
      </c>
      <c r="CT70" s="2">
        <f t="shared" si="6"/>
        <v>1.4474537037037036</v>
      </c>
      <c r="CU70" s="115" t="s">
        <v>110</v>
      </c>
      <c r="CV70" s="120" t="s">
        <v>110</v>
      </c>
      <c r="EE70" s="107"/>
    </row>
    <row r="71" spans="1:135" ht="45.75" customHeight="1" x14ac:dyDescent="0.25">
      <c r="A71" s="123">
        <v>391</v>
      </c>
      <c r="B71" s="115" t="s">
        <v>155</v>
      </c>
      <c r="C71" s="115" t="s">
        <v>106</v>
      </c>
      <c r="D71" s="115" t="s">
        <v>111</v>
      </c>
      <c r="E71" s="115" t="s">
        <v>134</v>
      </c>
      <c r="F71" s="115" t="s">
        <v>134</v>
      </c>
      <c r="G71" s="132">
        <v>680</v>
      </c>
      <c r="H71" s="115" t="s">
        <v>110</v>
      </c>
      <c r="I71" s="115" t="s">
        <v>110</v>
      </c>
      <c r="J71" s="115">
        <v>0</v>
      </c>
      <c r="K71" s="115" t="s">
        <v>110</v>
      </c>
      <c r="L71" s="115" t="s">
        <v>110</v>
      </c>
      <c r="M71" s="115">
        <f>Tabela3[[#This Row],[2014 r.
r
Ogółem]]</f>
        <v>0</v>
      </c>
      <c r="N71" s="115" t="s">
        <v>110</v>
      </c>
      <c r="O71" s="115" t="s">
        <v>110</v>
      </c>
      <c r="P71" s="115">
        <v>0</v>
      </c>
      <c r="Q71" s="115" t="s">
        <v>110</v>
      </c>
      <c r="R71" s="115" t="s">
        <v>110</v>
      </c>
      <c r="S71" s="115">
        <f>Tabela3[[#This Row],[2014 r.
s
Ogółem]]+Tabela3[[#This Row],[2015 r.
r
Ogółem]]</f>
        <v>0</v>
      </c>
      <c r="T71" s="115" t="s">
        <v>110</v>
      </c>
      <c r="U71" s="120" t="s">
        <v>110</v>
      </c>
      <c r="V71" s="120">
        <v>75</v>
      </c>
      <c r="W71" s="120" t="s">
        <v>110</v>
      </c>
      <c r="X71" s="120" t="s">
        <v>110</v>
      </c>
      <c r="Y71" s="120">
        <f>Tabela3[[#This Row],[2015 r.
s
Ogółem]]+Tabela3[[#This Row],[2016 r.
r
Ogółem]]</f>
        <v>75</v>
      </c>
      <c r="Z71" s="120" t="s">
        <v>110</v>
      </c>
      <c r="AA71" s="120" t="s">
        <v>110</v>
      </c>
      <c r="AB71" s="120">
        <v>222</v>
      </c>
      <c r="AC71" s="120" t="s">
        <v>110</v>
      </c>
      <c r="AD71" s="120" t="s">
        <v>110</v>
      </c>
      <c r="AE71" s="120">
        <f>Tabela3[[#This Row],[2016 r.
s
Ogółem]]+Tabela3[[#This Row],[2017 r.
r
Ogółem2]]</f>
        <v>297</v>
      </c>
      <c r="AF71" s="120" t="s">
        <v>110</v>
      </c>
      <c r="AG71" s="120" t="s">
        <v>110</v>
      </c>
      <c r="AH71" s="120">
        <v>181</v>
      </c>
      <c r="AI71" s="120" t="s">
        <v>110</v>
      </c>
      <c r="AJ71" s="120" t="s">
        <v>110</v>
      </c>
      <c r="AK71" s="120">
        <f>Tabela3[[#This Row],[2017 r.
s
Ogółem]]+Tabela3[[#This Row],[2018 r.
r
Ogółem]]</f>
        <v>478</v>
      </c>
      <c r="AL71" s="120" t="s">
        <v>110</v>
      </c>
      <c r="AM71" s="120" t="s">
        <v>110</v>
      </c>
      <c r="AN71" s="120">
        <v>153</v>
      </c>
      <c r="AO71" s="120" t="s">
        <v>110</v>
      </c>
      <c r="AP71" s="120" t="s">
        <v>110</v>
      </c>
      <c r="AQ71" s="120">
        <f>Tabela3[[#This Row],[2018 r.
s
Ogółem]]+Tabela3[[#This Row],[2019 r.
r
Ogółem]]</f>
        <v>631</v>
      </c>
      <c r="AR71" s="120" t="s">
        <v>110</v>
      </c>
      <c r="AS71" s="120" t="s">
        <v>110</v>
      </c>
      <c r="AT71" s="45">
        <v>102</v>
      </c>
      <c r="AU71" s="120" t="s">
        <v>110</v>
      </c>
      <c r="AV71" s="120" t="s">
        <v>110</v>
      </c>
      <c r="AW71" s="120">
        <f>Tabela3[[#This Row],[2019 r.
s
Ogółem]]+Tabela3[[#This Row],[2020 r.
r
Ogółem]]</f>
        <v>733</v>
      </c>
      <c r="AX71" s="120" t="s">
        <v>110</v>
      </c>
      <c r="AY71" s="120" t="s">
        <v>110</v>
      </c>
      <c r="AZ71" s="120">
        <f>736-636</f>
        <v>100</v>
      </c>
      <c r="BA71" s="120" t="s">
        <v>110</v>
      </c>
      <c r="BB71" s="120" t="s">
        <v>110</v>
      </c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>
        <f t="shared" si="5"/>
        <v>833</v>
      </c>
      <c r="CF71" s="120" t="s">
        <v>110</v>
      </c>
      <c r="CG71" s="120" t="s">
        <v>110</v>
      </c>
      <c r="CH71" s="120">
        <f t="shared" si="3"/>
        <v>69</v>
      </c>
      <c r="CI71" s="120" t="s">
        <v>110</v>
      </c>
      <c r="CJ71" s="120" t="s">
        <v>110</v>
      </c>
      <c r="CK71" s="120">
        <v>902</v>
      </c>
      <c r="CL71" s="120" t="s">
        <v>110</v>
      </c>
      <c r="CM71" s="120" t="s">
        <v>110</v>
      </c>
      <c r="CN71" s="120">
        <f t="shared" si="4"/>
        <v>82</v>
      </c>
      <c r="CO71" s="120" t="s">
        <v>110</v>
      </c>
      <c r="CP71" s="120" t="s">
        <v>110</v>
      </c>
      <c r="CQ71" s="120">
        <v>984</v>
      </c>
      <c r="CR71" s="120" t="s">
        <v>110</v>
      </c>
      <c r="CS71" s="120" t="s">
        <v>110</v>
      </c>
      <c r="CT71" s="2">
        <f t="shared" si="6"/>
        <v>1.4470588235294117</v>
      </c>
      <c r="CU71" s="115" t="s">
        <v>110</v>
      </c>
      <c r="CV71" s="120" t="s">
        <v>110</v>
      </c>
      <c r="EE71" s="107"/>
    </row>
    <row r="72" spans="1:135" ht="45.75" customHeight="1" x14ac:dyDescent="0.25">
      <c r="A72" s="123">
        <v>317</v>
      </c>
      <c r="B72" s="115" t="s">
        <v>156</v>
      </c>
      <c r="C72" s="115" t="s">
        <v>106</v>
      </c>
      <c r="D72" s="115" t="s">
        <v>107</v>
      </c>
      <c r="E72" s="115" t="s">
        <v>108</v>
      </c>
      <c r="F72" s="115" t="s">
        <v>108</v>
      </c>
      <c r="G72" s="132">
        <v>6221</v>
      </c>
      <c r="H72" s="115" t="s">
        <v>110</v>
      </c>
      <c r="I72" s="115" t="s">
        <v>110</v>
      </c>
      <c r="J72" s="115">
        <v>0</v>
      </c>
      <c r="K72" s="115" t="s">
        <v>110</v>
      </c>
      <c r="L72" s="115" t="s">
        <v>110</v>
      </c>
      <c r="M72" s="115">
        <f>Tabela3[[#This Row],[2014 r.
r
Ogółem]]</f>
        <v>0</v>
      </c>
      <c r="N72" s="115" t="s">
        <v>110</v>
      </c>
      <c r="O72" s="115" t="s">
        <v>110</v>
      </c>
      <c r="P72" s="115">
        <v>0</v>
      </c>
      <c r="Q72" s="115" t="s">
        <v>110</v>
      </c>
      <c r="R72" s="115" t="s">
        <v>110</v>
      </c>
      <c r="S72" s="115">
        <f>Tabela3[[#This Row],[2014 r.
s
Ogółem]]+Tabela3[[#This Row],[2015 r.
r
Ogółem]]</f>
        <v>0</v>
      </c>
      <c r="T72" s="115" t="s">
        <v>110</v>
      </c>
      <c r="U72" s="120" t="s">
        <v>110</v>
      </c>
      <c r="V72" s="120">
        <v>0</v>
      </c>
      <c r="W72" s="120" t="s">
        <v>110</v>
      </c>
      <c r="X72" s="120" t="s">
        <v>110</v>
      </c>
      <c r="Y72" s="120">
        <f>Tabela3[[#This Row],[2015 r.
s
Ogółem]]+Tabela3[[#This Row],[2016 r.
r
Ogółem]]</f>
        <v>0</v>
      </c>
      <c r="Z72" s="120" t="s">
        <v>110</v>
      </c>
      <c r="AA72" s="120" t="s">
        <v>110</v>
      </c>
      <c r="AB72" s="120">
        <v>0</v>
      </c>
      <c r="AC72" s="120" t="s">
        <v>110</v>
      </c>
      <c r="AD72" s="120" t="s">
        <v>110</v>
      </c>
      <c r="AE72" s="120">
        <f>Tabela3[[#This Row],[2016 r.
s
Ogółem]]+Tabela3[[#This Row],[2017 r.
r
Ogółem2]]</f>
        <v>0</v>
      </c>
      <c r="AF72" s="120" t="s">
        <v>110</v>
      </c>
      <c r="AG72" s="120" t="s">
        <v>110</v>
      </c>
      <c r="AH72" s="120">
        <v>0</v>
      </c>
      <c r="AI72" s="120" t="s">
        <v>110</v>
      </c>
      <c r="AJ72" s="120" t="s">
        <v>110</v>
      </c>
      <c r="AK72" s="120">
        <f>Tabela3[[#This Row],[2017 r.
s
Ogółem]]+Tabela3[[#This Row],[2018 r.
r
Ogółem]]</f>
        <v>0</v>
      </c>
      <c r="AL72" s="120" t="s">
        <v>110</v>
      </c>
      <c r="AM72" s="120" t="s">
        <v>110</v>
      </c>
      <c r="AN72" s="120">
        <v>169</v>
      </c>
      <c r="AO72" s="120" t="s">
        <v>110</v>
      </c>
      <c r="AP72" s="120" t="s">
        <v>110</v>
      </c>
      <c r="AQ72" s="120">
        <f>Tabela3[[#This Row],[2018 r.
s
Ogółem]]+Tabela3[[#This Row],[2019 r.
r
Ogółem]]</f>
        <v>169</v>
      </c>
      <c r="AR72" s="120" t="s">
        <v>110</v>
      </c>
      <c r="AS72" s="120" t="s">
        <v>110</v>
      </c>
      <c r="AT72" s="45">
        <v>1787</v>
      </c>
      <c r="AU72" s="120" t="s">
        <v>110</v>
      </c>
      <c r="AV72" s="120" t="s">
        <v>110</v>
      </c>
      <c r="AW72" s="120">
        <f>Tabela3[[#This Row],[2019 r.
s
Ogółem]]+Tabela3[[#This Row],[2020 r.
r
Ogółem]]</f>
        <v>1956</v>
      </c>
      <c r="AX72" s="120" t="s">
        <v>110</v>
      </c>
      <c r="AY72" s="120" t="s">
        <v>110</v>
      </c>
      <c r="AZ72" s="120">
        <v>3831</v>
      </c>
      <c r="BA72" s="120" t="s">
        <v>110</v>
      </c>
      <c r="BB72" s="120" t="s">
        <v>110</v>
      </c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>
        <f t="shared" si="5"/>
        <v>5787</v>
      </c>
      <c r="CF72" s="120" t="s">
        <v>110</v>
      </c>
      <c r="CG72" s="120" t="s">
        <v>110</v>
      </c>
      <c r="CH72" s="120">
        <f t="shared" si="3"/>
        <v>5533</v>
      </c>
      <c r="CI72" s="120" t="s">
        <v>110</v>
      </c>
      <c r="CJ72" s="120" t="s">
        <v>110</v>
      </c>
      <c r="CK72" s="120">
        <v>11320</v>
      </c>
      <c r="CL72" s="120" t="s">
        <v>110</v>
      </c>
      <c r="CM72" s="120" t="s">
        <v>110</v>
      </c>
      <c r="CN72" s="120">
        <f t="shared" si="4"/>
        <v>7592</v>
      </c>
      <c r="CO72" s="120" t="s">
        <v>110</v>
      </c>
      <c r="CP72" s="120" t="s">
        <v>110</v>
      </c>
      <c r="CQ72" s="120">
        <v>18912</v>
      </c>
      <c r="CR72" s="120" t="s">
        <v>110</v>
      </c>
      <c r="CS72" s="120" t="s">
        <v>110</v>
      </c>
      <c r="CT72" s="2">
        <f t="shared" si="6"/>
        <v>3.0400257193377271</v>
      </c>
      <c r="CU72" s="115" t="s">
        <v>110</v>
      </c>
      <c r="CV72" s="120" t="s">
        <v>110</v>
      </c>
      <c r="EE72" s="107"/>
    </row>
    <row r="73" spans="1:135" ht="45.75" customHeight="1" x14ac:dyDescent="0.25">
      <c r="A73" s="123">
        <v>317</v>
      </c>
      <c r="B73" s="115" t="s">
        <v>156</v>
      </c>
      <c r="C73" s="115" t="s">
        <v>106</v>
      </c>
      <c r="D73" s="115" t="s">
        <v>111</v>
      </c>
      <c r="E73" s="115" t="s">
        <v>108</v>
      </c>
      <c r="F73" s="115" t="s">
        <v>108</v>
      </c>
      <c r="G73" s="132">
        <v>979</v>
      </c>
      <c r="H73" s="115" t="s">
        <v>110</v>
      </c>
      <c r="I73" s="115" t="s">
        <v>110</v>
      </c>
      <c r="J73" s="115">
        <v>0</v>
      </c>
      <c r="K73" s="115" t="s">
        <v>110</v>
      </c>
      <c r="L73" s="115" t="s">
        <v>110</v>
      </c>
      <c r="M73" s="115">
        <f>Tabela3[[#This Row],[2014 r.
r
Ogółem]]</f>
        <v>0</v>
      </c>
      <c r="N73" s="115" t="s">
        <v>110</v>
      </c>
      <c r="O73" s="115" t="s">
        <v>110</v>
      </c>
      <c r="P73" s="115">
        <v>0</v>
      </c>
      <c r="Q73" s="115" t="s">
        <v>110</v>
      </c>
      <c r="R73" s="115" t="s">
        <v>110</v>
      </c>
      <c r="S73" s="115">
        <f>Tabela3[[#This Row],[2014 r.
s
Ogółem]]+Tabela3[[#This Row],[2015 r.
r
Ogółem]]</f>
        <v>0</v>
      </c>
      <c r="T73" s="115" t="s">
        <v>110</v>
      </c>
      <c r="U73" s="120" t="s">
        <v>110</v>
      </c>
      <c r="V73" s="120">
        <v>0</v>
      </c>
      <c r="W73" s="120" t="s">
        <v>110</v>
      </c>
      <c r="X73" s="120" t="s">
        <v>110</v>
      </c>
      <c r="Y73" s="120">
        <f>Tabela3[[#This Row],[2015 r.
s
Ogółem]]+Tabela3[[#This Row],[2016 r.
r
Ogółem]]</f>
        <v>0</v>
      </c>
      <c r="Z73" s="120" t="s">
        <v>110</v>
      </c>
      <c r="AA73" s="120" t="s">
        <v>110</v>
      </c>
      <c r="AB73" s="120">
        <v>0</v>
      </c>
      <c r="AC73" s="120" t="s">
        <v>110</v>
      </c>
      <c r="AD73" s="120" t="s">
        <v>110</v>
      </c>
      <c r="AE73" s="120">
        <f>Tabela3[[#This Row],[2016 r.
s
Ogółem]]+Tabela3[[#This Row],[2017 r.
r
Ogółem2]]</f>
        <v>0</v>
      </c>
      <c r="AF73" s="120" t="s">
        <v>110</v>
      </c>
      <c r="AG73" s="120" t="s">
        <v>110</v>
      </c>
      <c r="AH73" s="120">
        <v>0</v>
      </c>
      <c r="AI73" s="120" t="s">
        <v>110</v>
      </c>
      <c r="AJ73" s="120" t="s">
        <v>110</v>
      </c>
      <c r="AK73" s="120">
        <f>Tabela3[[#This Row],[2017 r.
s
Ogółem]]+Tabela3[[#This Row],[2018 r.
r
Ogółem]]</f>
        <v>0</v>
      </c>
      <c r="AL73" s="120" t="s">
        <v>110</v>
      </c>
      <c r="AM73" s="120" t="s">
        <v>110</v>
      </c>
      <c r="AN73" s="120">
        <v>27</v>
      </c>
      <c r="AO73" s="120" t="s">
        <v>110</v>
      </c>
      <c r="AP73" s="120" t="s">
        <v>110</v>
      </c>
      <c r="AQ73" s="120">
        <f>Tabela3[[#This Row],[2018 r.
s
Ogółem]]+Tabela3[[#This Row],[2019 r.
r
Ogółem]]</f>
        <v>27</v>
      </c>
      <c r="AR73" s="120" t="s">
        <v>110</v>
      </c>
      <c r="AS73" s="120" t="s">
        <v>110</v>
      </c>
      <c r="AT73" s="45">
        <v>281</v>
      </c>
      <c r="AU73" s="120" t="s">
        <v>110</v>
      </c>
      <c r="AV73" s="120" t="s">
        <v>110</v>
      </c>
      <c r="AW73" s="120">
        <f>Tabela3[[#This Row],[2019 r.
s
Ogółem]]+Tabela3[[#This Row],[2020 r.
r
Ogółem]]</f>
        <v>308</v>
      </c>
      <c r="AX73" s="120" t="s">
        <v>110</v>
      </c>
      <c r="AY73" s="120" t="s">
        <v>110</v>
      </c>
      <c r="AZ73" s="120">
        <v>602</v>
      </c>
      <c r="BA73" s="120" t="s">
        <v>110</v>
      </c>
      <c r="BB73" s="120" t="s">
        <v>110</v>
      </c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>
        <f t="shared" si="5"/>
        <v>910</v>
      </c>
      <c r="CF73" s="120" t="s">
        <v>110</v>
      </c>
      <c r="CG73" s="120" t="s">
        <v>110</v>
      </c>
      <c r="CH73" s="120">
        <f t="shared" si="3"/>
        <v>870</v>
      </c>
      <c r="CI73" s="120" t="s">
        <v>110</v>
      </c>
      <c r="CJ73" s="120" t="s">
        <v>110</v>
      </c>
      <c r="CK73" s="120">
        <v>1780</v>
      </c>
      <c r="CL73" s="120" t="s">
        <v>110</v>
      </c>
      <c r="CM73" s="120" t="s">
        <v>110</v>
      </c>
      <c r="CN73" s="120">
        <f t="shared" si="4"/>
        <v>1194</v>
      </c>
      <c r="CO73" s="120" t="s">
        <v>110</v>
      </c>
      <c r="CP73" s="120" t="s">
        <v>110</v>
      </c>
      <c r="CQ73" s="120">
        <v>2974</v>
      </c>
      <c r="CR73" s="120" t="s">
        <v>110</v>
      </c>
      <c r="CS73" s="120" t="s">
        <v>110</v>
      </c>
      <c r="CT73" s="2">
        <f t="shared" si="6"/>
        <v>3.0377936670071501</v>
      </c>
      <c r="CU73" s="115" t="s">
        <v>110</v>
      </c>
      <c r="CV73" s="120" t="s">
        <v>110</v>
      </c>
      <c r="EE73" s="107"/>
    </row>
    <row r="74" spans="1:135" ht="66" customHeight="1" x14ac:dyDescent="0.25">
      <c r="A74" s="123">
        <v>318</v>
      </c>
      <c r="B74" s="115" t="s">
        <v>157</v>
      </c>
      <c r="C74" s="115" t="s">
        <v>106</v>
      </c>
      <c r="D74" s="115" t="s">
        <v>107</v>
      </c>
      <c r="E74" s="115" t="s">
        <v>108</v>
      </c>
      <c r="F74" s="115" t="s">
        <v>108</v>
      </c>
      <c r="G74" s="132">
        <v>855</v>
      </c>
      <c r="H74" s="115" t="s">
        <v>110</v>
      </c>
      <c r="I74" s="115" t="s">
        <v>110</v>
      </c>
      <c r="J74" s="115">
        <v>0</v>
      </c>
      <c r="K74" s="115" t="s">
        <v>110</v>
      </c>
      <c r="L74" s="115" t="s">
        <v>110</v>
      </c>
      <c r="M74" s="115">
        <f>Tabela3[[#This Row],[2014 r.
r
Ogółem]]</f>
        <v>0</v>
      </c>
      <c r="N74" s="115" t="s">
        <v>110</v>
      </c>
      <c r="O74" s="115" t="s">
        <v>110</v>
      </c>
      <c r="P74" s="115">
        <v>0</v>
      </c>
      <c r="Q74" s="115" t="s">
        <v>110</v>
      </c>
      <c r="R74" s="115" t="s">
        <v>110</v>
      </c>
      <c r="S74" s="115">
        <f>Tabela3[[#This Row],[2014 r.
s
Ogółem]]+Tabela3[[#This Row],[2015 r.
r
Ogółem]]</f>
        <v>0</v>
      </c>
      <c r="T74" s="115" t="s">
        <v>110</v>
      </c>
      <c r="U74" s="120" t="s">
        <v>110</v>
      </c>
      <c r="V74" s="120">
        <v>0</v>
      </c>
      <c r="W74" s="120" t="s">
        <v>110</v>
      </c>
      <c r="X74" s="120" t="s">
        <v>110</v>
      </c>
      <c r="Y74" s="120">
        <f>Tabela3[[#This Row],[2015 r.
s
Ogółem]]+Tabela3[[#This Row],[2016 r.
r
Ogółem]]</f>
        <v>0</v>
      </c>
      <c r="Z74" s="120" t="s">
        <v>110</v>
      </c>
      <c r="AA74" s="120" t="s">
        <v>110</v>
      </c>
      <c r="AB74" s="120">
        <v>0</v>
      </c>
      <c r="AC74" s="120" t="s">
        <v>110</v>
      </c>
      <c r="AD74" s="120" t="s">
        <v>110</v>
      </c>
      <c r="AE74" s="120">
        <f>Tabela3[[#This Row],[2016 r.
s
Ogółem]]+Tabela3[[#This Row],[2017 r.
r
Ogółem2]]</f>
        <v>0</v>
      </c>
      <c r="AF74" s="120" t="s">
        <v>110</v>
      </c>
      <c r="AG74" s="120" t="s">
        <v>110</v>
      </c>
      <c r="AH74" s="120">
        <v>0</v>
      </c>
      <c r="AI74" s="120" t="s">
        <v>110</v>
      </c>
      <c r="AJ74" s="120" t="s">
        <v>110</v>
      </c>
      <c r="AK74" s="120">
        <f>Tabela3[[#This Row],[2017 r.
s
Ogółem]]+Tabela3[[#This Row],[2018 r.
r
Ogółem]]</f>
        <v>0</v>
      </c>
      <c r="AL74" s="120" t="s">
        <v>110</v>
      </c>
      <c r="AM74" s="120" t="s">
        <v>110</v>
      </c>
      <c r="AN74" s="120">
        <v>0</v>
      </c>
      <c r="AO74" s="120" t="s">
        <v>110</v>
      </c>
      <c r="AP74" s="120" t="s">
        <v>110</v>
      </c>
      <c r="AQ74" s="120">
        <f>Tabela3[[#This Row],[2018 r.
s
Ogółem]]+Tabela3[[#This Row],[2019 r.
r
Ogółem]]</f>
        <v>0</v>
      </c>
      <c r="AR74" s="120" t="s">
        <v>110</v>
      </c>
      <c r="AS74" s="120" t="s">
        <v>110</v>
      </c>
      <c r="AT74" s="45">
        <v>0</v>
      </c>
      <c r="AU74" s="120" t="s">
        <v>110</v>
      </c>
      <c r="AV74" s="120" t="s">
        <v>110</v>
      </c>
      <c r="AW74" s="120">
        <f>Tabela3[[#This Row],[2019 r.
s
Ogółem]]+Tabela3[[#This Row],[2020 r.
r
Ogółem]]</f>
        <v>0</v>
      </c>
      <c r="AX74" s="120" t="s">
        <v>110</v>
      </c>
      <c r="AY74" s="120" t="s">
        <v>110</v>
      </c>
      <c r="AZ74" s="120">
        <v>39</v>
      </c>
      <c r="BA74" s="120" t="s">
        <v>110</v>
      </c>
      <c r="BB74" s="120" t="s">
        <v>110</v>
      </c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>
        <f t="shared" si="5"/>
        <v>39</v>
      </c>
      <c r="CF74" s="120" t="s">
        <v>110</v>
      </c>
      <c r="CG74" s="120" t="s">
        <v>110</v>
      </c>
      <c r="CH74" s="120">
        <f t="shared" si="3"/>
        <v>190</v>
      </c>
      <c r="CI74" s="120" t="s">
        <v>110</v>
      </c>
      <c r="CJ74" s="120" t="s">
        <v>110</v>
      </c>
      <c r="CK74" s="120">
        <v>229</v>
      </c>
      <c r="CL74" s="120" t="s">
        <v>110</v>
      </c>
      <c r="CM74" s="120" t="s">
        <v>110</v>
      </c>
      <c r="CN74" s="120">
        <f t="shared" si="4"/>
        <v>330</v>
      </c>
      <c r="CO74" s="120" t="s">
        <v>110</v>
      </c>
      <c r="CP74" s="120" t="s">
        <v>110</v>
      </c>
      <c r="CQ74" s="120">
        <v>559</v>
      </c>
      <c r="CR74" s="120" t="s">
        <v>110</v>
      </c>
      <c r="CS74" s="120" t="s">
        <v>110</v>
      </c>
      <c r="CT74" s="2">
        <f t="shared" si="6"/>
        <v>0.65380116959064327</v>
      </c>
      <c r="CU74" s="115" t="s">
        <v>110</v>
      </c>
      <c r="CV74" s="120" t="s">
        <v>110</v>
      </c>
      <c r="EE74" s="107"/>
    </row>
    <row r="75" spans="1:135" ht="57.75" customHeight="1" x14ac:dyDescent="0.25">
      <c r="A75" s="123">
        <v>318</v>
      </c>
      <c r="B75" s="115" t="s">
        <v>157</v>
      </c>
      <c r="C75" s="115" t="s">
        <v>106</v>
      </c>
      <c r="D75" s="115" t="s">
        <v>111</v>
      </c>
      <c r="E75" s="115" t="s">
        <v>108</v>
      </c>
      <c r="F75" s="115" t="s">
        <v>108</v>
      </c>
      <c r="G75" s="132">
        <v>135</v>
      </c>
      <c r="H75" s="115" t="s">
        <v>110</v>
      </c>
      <c r="I75" s="115" t="s">
        <v>110</v>
      </c>
      <c r="J75" s="115">
        <v>0</v>
      </c>
      <c r="K75" s="115" t="s">
        <v>110</v>
      </c>
      <c r="L75" s="115" t="s">
        <v>110</v>
      </c>
      <c r="M75" s="115">
        <f>Tabela3[[#This Row],[2014 r.
r
Ogółem]]</f>
        <v>0</v>
      </c>
      <c r="N75" s="115" t="s">
        <v>110</v>
      </c>
      <c r="O75" s="115" t="s">
        <v>110</v>
      </c>
      <c r="P75" s="115">
        <v>0</v>
      </c>
      <c r="Q75" s="115" t="s">
        <v>110</v>
      </c>
      <c r="R75" s="115" t="s">
        <v>110</v>
      </c>
      <c r="S75" s="115">
        <f>Tabela3[[#This Row],[2014 r.
s
Ogółem]]+Tabela3[[#This Row],[2015 r.
r
Ogółem]]</f>
        <v>0</v>
      </c>
      <c r="T75" s="115" t="s">
        <v>110</v>
      </c>
      <c r="U75" s="120" t="s">
        <v>110</v>
      </c>
      <c r="V75" s="120">
        <v>0</v>
      </c>
      <c r="W75" s="120" t="s">
        <v>110</v>
      </c>
      <c r="X75" s="120" t="s">
        <v>110</v>
      </c>
      <c r="Y75" s="120">
        <f>Tabela3[[#This Row],[2015 r.
s
Ogółem]]+Tabela3[[#This Row],[2016 r.
r
Ogółem]]</f>
        <v>0</v>
      </c>
      <c r="Z75" s="120" t="s">
        <v>110</v>
      </c>
      <c r="AA75" s="120" t="s">
        <v>110</v>
      </c>
      <c r="AB75" s="120">
        <v>0</v>
      </c>
      <c r="AC75" s="120" t="s">
        <v>110</v>
      </c>
      <c r="AD75" s="120" t="s">
        <v>110</v>
      </c>
      <c r="AE75" s="120">
        <f>Tabela3[[#This Row],[2016 r.
s
Ogółem]]+Tabela3[[#This Row],[2017 r.
r
Ogółem2]]</f>
        <v>0</v>
      </c>
      <c r="AF75" s="120" t="s">
        <v>110</v>
      </c>
      <c r="AG75" s="120" t="s">
        <v>110</v>
      </c>
      <c r="AH75" s="120">
        <v>0</v>
      </c>
      <c r="AI75" s="120" t="s">
        <v>110</v>
      </c>
      <c r="AJ75" s="120" t="s">
        <v>110</v>
      </c>
      <c r="AK75" s="120">
        <f>Tabela3[[#This Row],[2017 r.
s
Ogółem]]+Tabela3[[#This Row],[2018 r.
r
Ogółem]]</f>
        <v>0</v>
      </c>
      <c r="AL75" s="120" t="s">
        <v>110</v>
      </c>
      <c r="AM75" s="120" t="s">
        <v>110</v>
      </c>
      <c r="AN75" s="120">
        <v>0</v>
      </c>
      <c r="AO75" s="120" t="s">
        <v>110</v>
      </c>
      <c r="AP75" s="120" t="s">
        <v>110</v>
      </c>
      <c r="AQ75" s="120">
        <f>Tabela3[[#This Row],[2018 r.
s
Ogółem]]+Tabela3[[#This Row],[2019 r.
r
Ogółem]]</f>
        <v>0</v>
      </c>
      <c r="AR75" s="120" t="s">
        <v>110</v>
      </c>
      <c r="AS75" s="120" t="s">
        <v>110</v>
      </c>
      <c r="AT75" s="45">
        <v>0</v>
      </c>
      <c r="AU75" s="120" t="s">
        <v>110</v>
      </c>
      <c r="AV75" s="120" t="s">
        <v>110</v>
      </c>
      <c r="AW75" s="120">
        <f>Tabela3[[#This Row],[2019 r.
s
Ogółem]]+Tabela3[[#This Row],[2020 r.
r
Ogółem]]</f>
        <v>0</v>
      </c>
      <c r="AX75" s="120" t="s">
        <v>110</v>
      </c>
      <c r="AY75" s="120" t="s">
        <v>110</v>
      </c>
      <c r="AZ75" s="120">
        <v>6</v>
      </c>
      <c r="BA75" s="120" t="s">
        <v>110</v>
      </c>
      <c r="BB75" s="120" t="s">
        <v>110</v>
      </c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>
        <f t="shared" si="5"/>
        <v>6</v>
      </c>
      <c r="CF75" s="120" t="s">
        <v>110</v>
      </c>
      <c r="CG75" s="120" t="s">
        <v>110</v>
      </c>
      <c r="CH75" s="120">
        <f t="shared" si="3"/>
        <v>30</v>
      </c>
      <c r="CI75" s="120" t="s">
        <v>110</v>
      </c>
      <c r="CJ75" s="120" t="s">
        <v>110</v>
      </c>
      <c r="CK75" s="120">
        <v>36</v>
      </c>
      <c r="CL75" s="120" t="s">
        <v>110</v>
      </c>
      <c r="CM75" s="120" t="s">
        <v>110</v>
      </c>
      <c r="CN75" s="120">
        <f t="shared" si="4"/>
        <v>52</v>
      </c>
      <c r="CO75" s="120" t="s">
        <v>110</v>
      </c>
      <c r="CP75" s="120" t="s">
        <v>110</v>
      </c>
      <c r="CQ75" s="120">
        <v>88</v>
      </c>
      <c r="CR75" s="120" t="s">
        <v>110</v>
      </c>
      <c r="CS75" s="120" t="s">
        <v>110</v>
      </c>
      <c r="CT75" s="2">
        <f t="shared" si="6"/>
        <v>0.6518518518518519</v>
      </c>
      <c r="CU75" s="115" t="s">
        <v>110</v>
      </c>
      <c r="CV75" s="120" t="s">
        <v>110</v>
      </c>
      <c r="EE75" s="107"/>
    </row>
    <row r="76" spans="1:135" ht="60" customHeight="1" x14ac:dyDescent="0.25">
      <c r="A76" s="123">
        <v>319</v>
      </c>
      <c r="B76" s="115" t="s">
        <v>158</v>
      </c>
      <c r="C76" s="115" t="s">
        <v>106</v>
      </c>
      <c r="D76" s="115" t="s">
        <v>107</v>
      </c>
      <c r="E76" s="115" t="s">
        <v>134</v>
      </c>
      <c r="F76" s="115" t="s">
        <v>134</v>
      </c>
      <c r="G76" s="132">
        <v>614</v>
      </c>
      <c r="H76" s="115" t="s">
        <v>110</v>
      </c>
      <c r="I76" s="115" t="s">
        <v>110</v>
      </c>
      <c r="J76" s="115">
        <v>0</v>
      </c>
      <c r="K76" s="115" t="s">
        <v>110</v>
      </c>
      <c r="L76" s="115" t="s">
        <v>110</v>
      </c>
      <c r="M76" s="115">
        <f>Tabela3[[#This Row],[2014 r.
r
Ogółem]]</f>
        <v>0</v>
      </c>
      <c r="N76" s="115" t="s">
        <v>110</v>
      </c>
      <c r="O76" s="115" t="s">
        <v>110</v>
      </c>
      <c r="P76" s="115">
        <v>0</v>
      </c>
      <c r="Q76" s="115" t="s">
        <v>110</v>
      </c>
      <c r="R76" s="115" t="s">
        <v>110</v>
      </c>
      <c r="S76" s="115">
        <f>Tabela3[[#This Row],[2014 r.
s
Ogółem]]+Tabela3[[#This Row],[2015 r.
r
Ogółem]]</f>
        <v>0</v>
      </c>
      <c r="T76" s="115" t="s">
        <v>110</v>
      </c>
      <c r="U76" s="120" t="s">
        <v>110</v>
      </c>
      <c r="V76" s="120">
        <v>0</v>
      </c>
      <c r="W76" s="120" t="s">
        <v>110</v>
      </c>
      <c r="X76" s="120" t="s">
        <v>110</v>
      </c>
      <c r="Y76" s="120">
        <f>Tabela3[[#This Row],[2015 r.
s
Ogółem]]+Tabela3[[#This Row],[2016 r.
r
Ogółem]]</f>
        <v>0</v>
      </c>
      <c r="Z76" s="120" t="s">
        <v>110</v>
      </c>
      <c r="AA76" s="120" t="s">
        <v>110</v>
      </c>
      <c r="AB76" s="120">
        <v>0</v>
      </c>
      <c r="AC76" s="120" t="s">
        <v>110</v>
      </c>
      <c r="AD76" s="120" t="s">
        <v>110</v>
      </c>
      <c r="AE76" s="120">
        <f>Tabela3[[#This Row],[2016 r.
s
Ogółem]]+Tabela3[[#This Row],[2017 r.
r
Ogółem2]]</f>
        <v>0</v>
      </c>
      <c r="AF76" s="120" t="s">
        <v>110</v>
      </c>
      <c r="AG76" s="120" t="s">
        <v>110</v>
      </c>
      <c r="AH76" s="120">
        <v>0</v>
      </c>
      <c r="AI76" s="120" t="s">
        <v>110</v>
      </c>
      <c r="AJ76" s="120" t="s">
        <v>110</v>
      </c>
      <c r="AK76" s="120">
        <f>Tabela3[[#This Row],[2017 r.
s
Ogółem]]+Tabela3[[#This Row],[2018 r.
r
Ogółem]]</f>
        <v>0</v>
      </c>
      <c r="AL76" s="120" t="s">
        <v>110</v>
      </c>
      <c r="AM76" s="120" t="s">
        <v>110</v>
      </c>
      <c r="AN76" s="120">
        <v>10</v>
      </c>
      <c r="AO76" s="120" t="s">
        <v>110</v>
      </c>
      <c r="AP76" s="120" t="s">
        <v>110</v>
      </c>
      <c r="AQ76" s="120">
        <f>Tabela3[[#This Row],[2018 r.
s
Ogółem]]+Tabela3[[#This Row],[2019 r.
r
Ogółem]]</f>
        <v>10</v>
      </c>
      <c r="AR76" s="120" t="s">
        <v>110</v>
      </c>
      <c r="AS76" s="120" t="s">
        <v>110</v>
      </c>
      <c r="AT76" s="45">
        <v>33</v>
      </c>
      <c r="AU76" s="120" t="s">
        <v>110</v>
      </c>
      <c r="AV76" s="120" t="s">
        <v>110</v>
      </c>
      <c r="AW76" s="120">
        <f>Tabela3[[#This Row],[2019 r.
s
Ogółem]]+Tabela3[[#This Row],[2020 r.
r
Ogółem]]</f>
        <v>43</v>
      </c>
      <c r="AX76" s="120" t="s">
        <v>110</v>
      </c>
      <c r="AY76" s="120" t="s">
        <v>110</v>
      </c>
      <c r="AZ76" s="120">
        <v>95</v>
      </c>
      <c r="BA76" s="120" t="s">
        <v>110</v>
      </c>
      <c r="BB76" s="120" t="s">
        <v>110</v>
      </c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>
        <f t="shared" si="5"/>
        <v>138</v>
      </c>
      <c r="CF76" s="120" t="s">
        <v>110</v>
      </c>
      <c r="CG76" s="120" t="s">
        <v>110</v>
      </c>
      <c r="CH76" s="120">
        <f t="shared" si="3"/>
        <v>117</v>
      </c>
      <c r="CI76" s="120" t="s">
        <v>110</v>
      </c>
      <c r="CJ76" s="120" t="s">
        <v>110</v>
      </c>
      <c r="CK76" s="120">
        <v>255</v>
      </c>
      <c r="CL76" s="120" t="s">
        <v>110</v>
      </c>
      <c r="CM76" s="120" t="s">
        <v>110</v>
      </c>
      <c r="CN76" s="120">
        <f t="shared" si="4"/>
        <v>96</v>
      </c>
      <c r="CO76" s="120" t="s">
        <v>110</v>
      </c>
      <c r="CP76" s="120" t="s">
        <v>110</v>
      </c>
      <c r="CQ76" s="120">
        <v>351</v>
      </c>
      <c r="CR76" s="120" t="s">
        <v>110</v>
      </c>
      <c r="CS76" s="120" t="s">
        <v>110</v>
      </c>
      <c r="CT76" s="2">
        <f t="shared" si="6"/>
        <v>0.57166123778501632</v>
      </c>
      <c r="CU76" s="115" t="s">
        <v>110</v>
      </c>
      <c r="CV76" s="120" t="s">
        <v>110</v>
      </c>
      <c r="EE76" s="107"/>
    </row>
    <row r="77" spans="1:135" ht="57" customHeight="1" x14ac:dyDescent="0.25">
      <c r="A77" s="123">
        <v>319</v>
      </c>
      <c r="B77" s="115" t="s">
        <v>158</v>
      </c>
      <c r="C77" s="115" t="s">
        <v>106</v>
      </c>
      <c r="D77" s="115" t="s">
        <v>111</v>
      </c>
      <c r="E77" s="115" t="s">
        <v>134</v>
      </c>
      <c r="F77" s="115" t="s">
        <v>134</v>
      </c>
      <c r="G77" s="132">
        <v>97</v>
      </c>
      <c r="H77" s="115" t="s">
        <v>110</v>
      </c>
      <c r="I77" s="115" t="s">
        <v>110</v>
      </c>
      <c r="J77" s="115">
        <v>0</v>
      </c>
      <c r="K77" s="115" t="s">
        <v>110</v>
      </c>
      <c r="L77" s="115" t="s">
        <v>110</v>
      </c>
      <c r="M77" s="115">
        <f>Tabela3[[#This Row],[2014 r.
r
Ogółem]]</f>
        <v>0</v>
      </c>
      <c r="N77" s="115" t="s">
        <v>110</v>
      </c>
      <c r="O77" s="115" t="s">
        <v>110</v>
      </c>
      <c r="P77" s="115">
        <v>0</v>
      </c>
      <c r="Q77" s="115" t="s">
        <v>110</v>
      </c>
      <c r="R77" s="115" t="s">
        <v>110</v>
      </c>
      <c r="S77" s="115">
        <f>Tabela3[[#This Row],[2014 r.
s
Ogółem]]+Tabela3[[#This Row],[2015 r.
r
Ogółem]]</f>
        <v>0</v>
      </c>
      <c r="T77" s="115" t="s">
        <v>110</v>
      </c>
      <c r="U77" s="120" t="s">
        <v>110</v>
      </c>
      <c r="V77" s="120">
        <v>0</v>
      </c>
      <c r="W77" s="120" t="s">
        <v>110</v>
      </c>
      <c r="X77" s="120" t="s">
        <v>110</v>
      </c>
      <c r="Y77" s="120">
        <f>Tabela3[[#This Row],[2015 r.
s
Ogółem]]+Tabela3[[#This Row],[2016 r.
r
Ogółem]]</f>
        <v>0</v>
      </c>
      <c r="Z77" s="120" t="s">
        <v>110</v>
      </c>
      <c r="AA77" s="120" t="s">
        <v>110</v>
      </c>
      <c r="AB77" s="120">
        <v>0</v>
      </c>
      <c r="AC77" s="120" t="s">
        <v>110</v>
      </c>
      <c r="AD77" s="120" t="s">
        <v>110</v>
      </c>
      <c r="AE77" s="120">
        <f>Tabela3[[#This Row],[2016 r.
s
Ogółem]]+Tabela3[[#This Row],[2017 r.
r
Ogółem2]]</f>
        <v>0</v>
      </c>
      <c r="AF77" s="120" t="s">
        <v>110</v>
      </c>
      <c r="AG77" s="120" t="s">
        <v>110</v>
      </c>
      <c r="AH77" s="120">
        <v>0</v>
      </c>
      <c r="AI77" s="120" t="s">
        <v>110</v>
      </c>
      <c r="AJ77" s="120" t="s">
        <v>110</v>
      </c>
      <c r="AK77" s="120">
        <f>Tabela3[[#This Row],[2017 r.
s
Ogółem]]+Tabela3[[#This Row],[2018 r.
r
Ogółem]]</f>
        <v>0</v>
      </c>
      <c r="AL77" s="120" t="s">
        <v>110</v>
      </c>
      <c r="AM77" s="120" t="s">
        <v>110</v>
      </c>
      <c r="AN77" s="120">
        <v>2</v>
      </c>
      <c r="AO77" s="120" t="s">
        <v>110</v>
      </c>
      <c r="AP77" s="120" t="s">
        <v>110</v>
      </c>
      <c r="AQ77" s="120">
        <f>Tabela3[[#This Row],[2018 r.
s
Ogółem]]+Tabela3[[#This Row],[2019 r.
r
Ogółem]]</f>
        <v>2</v>
      </c>
      <c r="AR77" s="120" t="s">
        <v>110</v>
      </c>
      <c r="AS77" s="120" t="s">
        <v>110</v>
      </c>
      <c r="AT77" s="45">
        <v>5</v>
      </c>
      <c r="AU77" s="120" t="s">
        <v>110</v>
      </c>
      <c r="AV77" s="120" t="s">
        <v>110</v>
      </c>
      <c r="AW77" s="120">
        <f>Tabela3[[#This Row],[2019 r.
s
Ogółem]]+Tabela3[[#This Row],[2020 r.
r
Ogółem]]</f>
        <v>7</v>
      </c>
      <c r="AX77" s="120" t="s">
        <v>110</v>
      </c>
      <c r="AY77" s="120" t="s">
        <v>110</v>
      </c>
      <c r="AZ77" s="120">
        <v>15</v>
      </c>
      <c r="BA77" s="120" t="s">
        <v>110</v>
      </c>
      <c r="BB77" s="120" t="s">
        <v>110</v>
      </c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>
        <f t="shared" si="5"/>
        <v>22</v>
      </c>
      <c r="CF77" s="120" t="s">
        <v>110</v>
      </c>
      <c r="CG77" s="120" t="s">
        <v>110</v>
      </c>
      <c r="CH77" s="120">
        <f t="shared" si="3"/>
        <v>18</v>
      </c>
      <c r="CI77" s="120" t="s">
        <v>110</v>
      </c>
      <c r="CJ77" s="120" t="s">
        <v>110</v>
      </c>
      <c r="CK77" s="120">
        <v>40</v>
      </c>
      <c r="CL77" s="120" t="s">
        <v>110</v>
      </c>
      <c r="CM77" s="120" t="s">
        <v>110</v>
      </c>
      <c r="CN77" s="120">
        <f t="shared" si="4"/>
        <v>15</v>
      </c>
      <c r="CO77" s="120" t="s">
        <v>110</v>
      </c>
      <c r="CP77" s="120" t="s">
        <v>110</v>
      </c>
      <c r="CQ77" s="120">
        <v>55</v>
      </c>
      <c r="CR77" s="120" t="s">
        <v>110</v>
      </c>
      <c r="CS77" s="120" t="s">
        <v>110</v>
      </c>
      <c r="CT77" s="2">
        <f t="shared" si="6"/>
        <v>0.5670103092783505</v>
      </c>
      <c r="CU77" s="115" t="s">
        <v>110</v>
      </c>
      <c r="CV77" s="120" t="s">
        <v>110</v>
      </c>
      <c r="EE77" s="107"/>
    </row>
    <row r="78" spans="1:135" ht="83.25" customHeight="1" x14ac:dyDescent="0.25">
      <c r="A78" s="123">
        <v>320</v>
      </c>
      <c r="B78" s="115" t="s">
        <v>159</v>
      </c>
      <c r="C78" s="115" t="s">
        <v>106</v>
      </c>
      <c r="D78" s="115" t="s">
        <v>107</v>
      </c>
      <c r="E78" s="115" t="s">
        <v>108</v>
      </c>
      <c r="F78" s="115" t="s">
        <v>108</v>
      </c>
      <c r="G78" s="132">
        <v>12727</v>
      </c>
      <c r="H78" s="115" t="s">
        <v>110</v>
      </c>
      <c r="I78" s="115" t="s">
        <v>110</v>
      </c>
      <c r="J78" s="115">
        <v>0</v>
      </c>
      <c r="K78" s="115" t="s">
        <v>110</v>
      </c>
      <c r="L78" s="115" t="s">
        <v>110</v>
      </c>
      <c r="M78" s="115">
        <f>Tabela3[[#This Row],[2014 r.
r
Ogółem]]</f>
        <v>0</v>
      </c>
      <c r="N78" s="115" t="s">
        <v>110</v>
      </c>
      <c r="O78" s="115" t="s">
        <v>110</v>
      </c>
      <c r="P78" s="115">
        <v>0</v>
      </c>
      <c r="Q78" s="115" t="s">
        <v>110</v>
      </c>
      <c r="R78" s="115" t="s">
        <v>110</v>
      </c>
      <c r="S78" s="115">
        <f>Tabela3[[#This Row],[2014 r.
s
Ogółem]]+Tabela3[[#This Row],[2015 r.
r
Ogółem]]</f>
        <v>0</v>
      </c>
      <c r="T78" s="115" t="s">
        <v>110</v>
      </c>
      <c r="U78" s="120" t="s">
        <v>110</v>
      </c>
      <c r="V78" s="120">
        <v>0</v>
      </c>
      <c r="W78" s="120" t="s">
        <v>110</v>
      </c>
      <c r="X78" s="120" t="s">
        <v>110</v>
      </c>
      <c r="Y78" s="120">
        <f>Tabela3[[#This Row],[2015 r.
s
Ogółem]]+Tabela3[[#This Row],[2016 r.
r
Ogółem]]</f>
        <v>0</v>
      </c>
      <c r="Z78" s="120" t="s">
        <v>110</v>
      </c>
      <c r="AA78" s="120" t="s">
        <v>110</v>
      </c>
      <c r="AB78" s="120">
        <v>0</v>
      </c>
      <c r="AC78" s="120" t="s">
        <v>110</v>
      </c>
      <c r="AD78" s="120" t="s">
        <v>110</v>
      </c>
      <c r="AE78" s="120">
        <f>Tabela3[[#This Row],[2016 r.
s
Ogółem]]+Tabela3[[#This Row],[2017 r.
r
Ogółem2]]</f>
        <v>0</v>
      </c>
      <c r="AF78" s="120" t="s">
        <v>110</v>
      </c>
      <c r="AG78" s="120" t="s">
        <v>110</v>
      </c>
      <c r="AH78" s="120">
        <v>0</v>
      </c>
      <c r="AI78" s="120" t="s">
        <v>110</v>
      </c>
      <c r="AJ78" s="120" t="s">
        <v>110</v>
      </c>
      <c r="AK78" s="120">
        <f>Tabela3[[#This Row],[2017 r.
s
Ogółem]]+Tabela3[[#This Row],[2018 r.
r
Ogółem]]</f>
        <v>0</v>
      </c>
      <c r="AL78" s="120" t="s">
        <v>110</v>
      </c>
      <c r="AM78" s="120" t="s">
        <v>110</v>
      </c>
      <c r="AN78" s="120">
        <v>69</v>
      </c>
      <c r="AO78" s="120" t="s">
        <v>110</v>
      </c>
      <c r="AP78" s="120" t="s">
        <v>110</v>
      </c>
      <c r="AQ78" s="120">
        <f>Tabela3[[#This Row],[2018 r.
s
Ogółem]]+Tabela3[[#This Row],[2019 r.
r
Ogółem]]</f>
        <v>69</v>
      </c>
      <c r="AR78" s="120" t="s">
        <v>110</v>
      </c>
      <c r="AS78" s="120" t="s">
        <v>110</v>
      </c>
      <c r="AT78" s="45">
        <v>715</v>
      </c>
      <c r="AU78" s="120" t="s">
        <v>110</v>
      </c>
      <c r="AV78" s="120" t="s">
        <v>110</v>
      </c>
      <c r="AW78" s="120">
        <f>Tabela3[[#This Row],[2019 r.
s
Ogółem]]+Tabela3[[#This Row],[2020 r.
r
Ogółem]]</f>
        <v>784</v>
      </c>
      <c r="AX78" s="120" t="s">
        <v>110</v>
      </c>
      <c r="AY78" s="120" t="s">
        <v>110</v>
      </c>
      <c r="AZ78" s="120">
        <v>4433</v>
      </c>
      <c r="BA78" s="120" t="s">
        <v>110</v>
      </c>
      <c r="BB78" s="120" t="s">
        <v>110</v>
      </c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>
        <f t="shared" si="5"/>
        <v>5217</v>
      </c>
      <c r="CF78" s="120" t="s">
        <v>110</v>
      </c>
      <c r="CG78" s="120" t="s">
        <v>110</v>
      </c>
      <c r="CH78" s="120">
        <f t="shared" si="3"/>
        <v>7313</v>
      </c>
      <c r="CI78" s="120" t="s">
        <v>110</v>
      </c>
      <c r="CJ78" s="120" t="s">
        <v>110</v>
      </c>
      <c r="CK78" s="120">
        <v>12530</v>
      </c>
      <c r="CL78" s="120" t="s">
        <v>110</v>
      </c>
      <c r="CM78" s="120" t="s">
        <v>110</v>
      </c>
      <c r="CN78" s="120">
        <f t="shared" si="4"/>
        <v>7636</v>
      </c>
      <c r="CO78" s="120" t="s">
        <v>110</v>
      </c>
      <c r="CP78" s="120" t="s">
        <v>110</v>
      </c>
      <c r="CQ78" s="120">
        <v>20166</v>
      </c>
      <c r="CR78" s="120" t="s">
        <v>110</v>
      </c>
      <c r="CS78" s="120" t="s">
        <v>110</v>
      </c>
      <c r="CT78" s="2">
        <f t="shared" si="6"/>
        <v>1.5845053822581912</v>
      </c>
      <c r="CU78" s="115" t="s">
        <v>110</v>
      </c>
      <c r="CV78" s="120" t="s">
        <v>110</v>
      </c>
      <c r="EE78" s="107"/>
    </row>
    <row r="79" spans="1:135" ht="58.5" customHeight="1" x14ac:dyDescent="0.25">
      <c r="A79" s="123">
        <v>320</v>
      </c>
      <c r="B79" s="115" t="s">
        <v>159</v>
      </c>
      <c r="C79" s="115" t="s">
        <v>106</v>
      </c>
      <c r="D79" s="115" t="s">
        <v>111</v>
      </c>
      <c r="E79" s="115" t="s">
        <v>108</v>
      </c>
      <c r="F79" s="115" t="s">
        <v>108</v>
      </c>
      <c r="G79" s="132">
        <v>2002</v>
      </c>
      <c r="H79" s="115" t="s">
        <v>110</v>
      </c>
      <c r="I79" s="115" t="s">
        <v>110</v>
      </c>
      <c r="J79" s="115">
        <v>0</v>
      </c>
      <c r="K79" s="115" t="s">
        <v>110</v>
      </c>
      <c r="L79" s="115" t="s">
        <v>110</v>
      </c>
      <c r="M79" s="115">
        <f>Tabela3[[#This Row],[2014 r.
r
Ogółem]]</f>
        <v>0</v>
      </c>
      <c r="N79" s="115" t="s">
        <v>110</v>
      </c>
      <c r="O79" s="115" t="s">
        <v>110</v>
      </c>
      <c r="P79" s="115">
        <v>0</v>
      </c>
      <c r="Q79" s="115" t="s">
        <v>110</v>
      </c>
      <c r="R79" s="115" t="s">
        <v>110</v>
      </c>
      <c r="S79" s="115">
        <f>Tabela3[[#This Row],[2014 r.
s
Ogółem]]+Tabela3[[#This Row],[2015 r.
r
Ogółem]]</f>
        <v>0</v>
      </c>
      <c r="T79" s="115" t="s">
        <v>110</v>
      </c>
      <c r="U79" s="120" t="s">
        <v>110</v>
      </c>
      <c r="V79" s="120">
        <v>0</v>
      </c>
      <c r="W79" s="120" t="s">
        <v>110</v>
      </c>
      <c r="X79" s="120" t="s">
        <v>110</v>
      </c>
      <c r="Y79" s="120">
        <f>Tabela3[[#This Row],[2015 r.
s
Ogółem]]+Tabela3[[#This Row],[2016 r.
r
Ogółem]]</f>
        <v>0</v>
      </c>
      <c r="Z79" s="120" t="s">
        <v>110</v>
      </c>
      <c r="AA79" s="120" t="s">
        <v>110</v>
      </c>
      <c r="AB79" s="120">
        <v>0</v>
      </c>
      <c r="AC79" s="120" t="s">
        <v>110</v>
      </c>
      <c r="AD79" s="120" t="s">
        <v>110</v>
      </c>
      <c r="AE79" s="120">
        <f>Tabela3[[#This Row],[2016 r.
s
Ogółem]]+Tabela3[[#This Row],[2017 r.
r
Ogółem2]]</f>
        <v>0</v>
      </c>
      <c r="AF79" s="120" t="s">
        <v>110</v>
      </c>
      <c r="AG79" s="120" t="s">
        <v>110</v>
      </c>
      <c r="AH79" s="120">
        <v>0</v>
      </c>
      <c r="AI79" s="120" t="s">
        <v>110</v>
      </c>
      <c r="AJ79" s="120" t="s">
        <v>110</v>
      </c>
      <c r="AK79" s="120">
        <f>Tabela3[[#This Row],[2017 r.
s
Ogółem]]+Tabela3[[#This Row],[2018 r.
r
Ogółem]]</f>
        <v>0</v>
      </c>
      <c r="AL79" s="120" t="s">
        <v>110</v>
      </c>
      <c r="AM79" s="120" t="s">
        <v>110</v>
      </c>
      <c r="AN79" s="120">
        <v>11</v>
      </c>
      <c r="AO79" s="120" t="s">
        <v>110</v>
      </c>
      <c r="AP79" s="120" t="s">
        <v>110</v>
      </c>
      <c r="AQ79" s="120">
        <f>Tabela3[[#This Row],[2018 r.
s
Ogółem]]+Tabela3[[#This Row],[2019 r.
r
Ogółem]]</f>
        <v>11</v>
      </c>
      <c r="AR79" s="120" t="s">
        <v>110</v>
      </c>
      <c r="AS79" s="120" t="s">
        <v>110</v>
      </c>
      <c r="AT79" s="45">
        <v>112</v>
      </c>
      <c r="AU79" s="120" t="s">
        <v>110</v>
      </c>
      <c r="AV79" s="120" t="s">
        <v>110</v>
      </c>
      <c r="AW79" s="120">
        <f>Tabela3[[#This Row],[2019 r.
s
Ogółem]]+Tabela3[[#This Row],[2020 r.
r
Ogółem]]</f>
        <v>123</v>
      </c>
      <c r="AX79" s="120" t="s">
        <v>110</v>
      </c>
      <c r="AY79" s="120" t="s">
        <v>110</v>
      </c>
      <c r="AZ79" s="120">
        <v>697</v>
      </c>
      <c r="BA79" s="120" t="s">
        <v>110</v>
      </c>
      <c r="BB79" s="120" t="s">
        <v>110</v>
      </c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>
        <f t="shared" si="5"/>
        <v>820</v>
      </c>
      <c r="CF79" s="120" t="s">
        <v>110</v>
      </c>
      <c r="CG79" s="120" t="s">
        <v>110</v>
      </c>
      <c r="CH79" s="120">
        <f t="shared" si="3"/>
        <v>1151</v>
      </c>
      <c r="CI79" s="120" t="s">
        <v>110</v>
      </c>
      <c r="CJ79" s="120" t="s">
        <v>110</v>
      </c>
      <c r="CK79" s="120">
        <v>1971</v>
      </c>
      <c r="CL79" s="120" t="s">
        <v>110</v>
      </c>
      <c r="CM79" s="120" t="s">
        <v>110</v>
      </c>
      <c r="CN79" s="120">
        <f t="shared" si="4"/>
        <v>1200</v>
      </c>
      <c r="CO79" s="120" t="s">
        <v>110</v>
      </c>
      <c r="CP79" s="120" t="s">
        <v>110</v>
      </c>
      <c r="CQ79" s="120">
        <v>3171</v>
      </c>
      <c r="CR79" s="120" t="s">
        <v>110</v>
      </c>
      <c r="CS79" s="120" t="s">
        <v>110</v>
      </c>
      <c r="CT79" s="2">
        <f t="shared" si="6"/>
        <v>1.583916083916084</v>
      </c>
      <c r="CU79" s="115" t="s">
        <v>110</v>
      </c>
      <c r="CV79" s="120" t="s">
        <v>110</v>
      </c>
      <c r="EE79" s="107"/>
    </row>
    <row r="80" spans="1:135" ht="45.75" customHeight="1" x14ac:dyDescent="0.25">
      <c r="A80" s="123">
        <v>321</v>
      </c>
      <c r="B80" s="115" t="s">
        <v>160</v>
      </c>
      <c r="C80" s="115" t="s">
        <v>106</v>
      </c>
      <c r="D80" s="115" t="s">
        <v>107</v>
      </c>
      <c r="E80" s="115" t="s">
        <v>134</v>
      </c>
      <c r="F80" s="115" t="s">
        <v>134</v>
      </c>
      <c r="G80" s="132">
        <v>1555</v>
      </c>
      <c r="H80" s="115" t="s">
        <v>110</v>
      </c>
      <c r="I80" s="115" t="s">
        <v>110</v>
      </c>
      <c r="J80" s="115">
        <v>0</v>
      </c>
      <c r="K80" s="115" t="s">
        <v>110</v>
      </c>
      <c r="L80" s="115" t="s">
        <v>110</v>
      </c>
      <c r="M80" s="115">
        <f>Tabela3[[#This Row],[2014 r.
r
Ogółem]]</f>
        <v>0</v>
      </c>
      <c r="N80" s="115" t="s">
        <v>110</v>
      </c>
      <c r="O80" s="115" t="s">
        <v>110</v>
      </c>
      <c r="P80" s="115">
        <v>0</v>
      </c>
      <c r="Q80" s="115" t="s">
        <v>110</v>
      </c>
      <c r="R80" s="115" t="s">
        <v>110</v>
      </c>
      <c r="S80" s="115">
        <f>Tabela3[[#This Row],[2014 r.
s
Ogółem]]+Tabela3[[#This Row],[2015 r.
r
Ogółem]]</f>
        <v>0</v>
      </c>
      <c r="T80" s="115" t="s">
        <v>110</v>
      </c>
      <c r="U80" s="120" t="s">
        <v>110</v>
      </c>
      <c r="V80" s="120">
        <v>0</v>
      </c>
      <c r="W80" s="120" t="s">
        <v>110</v>
      </c>
      <c r="X80" s="120" t="s">
        <v>110</v>
      </c>
      <c r="Y80" s="120">
        <f>Tabela3[[#This Row],[2015 r.
s
Ogółem]]+Tabela3[[#This Row],[2016 r.
r
Ogółem]]</f>
        <v>0</v>
      </c>
      <c r="Z80" s="120" t="s">
        <v>110</v>
      </c>
      <c r="AA80" s="120" t="s">
        <v>110</v>
      </c>
      <c r="AB80" s="120">
        <v>0</v>
      </c>
      <c r="AC80" s="120" t="s">
        <v>110</v>
      </c>
      <c r="AD80" s="120" t="s">
        <v>110</v>
      </c>
      <c r="AE80" s="120">
        <f>Tabela3[[#This Row],[2016 r.
s
Ogółem]]+Tabela3[[#This Row],[2017 r.
r
Ogółem2]]</f>
        <v>0</v>
      </c>
      <c r="AF80" s="120" t="s">
        <v>110</v>
      </c>
      <c r="AG80" s="120" t="s">
        <v>110</v>
      </c>
      <c r="AH80" s="120">
        <v>0</v>
      </c>
      <c r="AI80" s="120" t="s">
        <v>110</v>
      </c>
      <c r="AJ80" s="120" t="s">
        <v>110</v>
      </c>
      <c r="AK80" s="120">
        <f>Tabela3[[#This Row],[2017 r.
s
Ogółem]]+Tabela3[[#This Row],[2018 r.
r
Ogółem]]</f>
        <v>0</v>
      </c>
      <c r="AL80" s="120" t="s">
        <v>110</v>
      </c>
      <c r="AM80" s="120" t="s">
        <v>110</v>
      </c>
      <c r="AN80" s="120">
        <v>0</v>
      </c>
      <c r="AO80" s="120" t="s">
        <v>110</v>
      </c>
      <c r="AP80" s="120" t="s">
        <v>110</v>
      </c>
      <c r="AQ80" s="120">
        <f>Tabela3[[#This Row],[2018 r.
s
Ogółem]]+Tabela3[[#This Row],[2019 r.
r
Ogółem]]</f>
        <v>0</v>
      </c>
      <c r="AR80" s="120" t="s">
        <v>110</v>
      </c>
      <c r="AS80" s="120" t="s">
        <v>110</v>
      </c>
      <c r="AT80" s="45">
        <v>0</v>
      </c>
      <c r="AU80" s="120" t="s">
        <v>110</v>
      </c>
      <c r="AV80" s="120" t="s">
        <v>110</v>
      </c>
      <c r="AW80" s="120">
        <f>Tabela3[[#This Row],[2019 r.
s
Ogółem]]+Tabela3[[#This Row],[2020 r.
r
Ogółem]]</f>
        <v>0</v>
      </c>
      <c r="AX80" s="120" t="s">
        <v>110</v>
      </c>
      <c r="AY80" s="120" t="s">
        <v>110</v>
      </c>
      <c r="AZ80" s="120">
        <v>0</v>
      </c>
      <c r="BA80" s="120" t="s">
        <v>110</v>
      </c>
      <c r="BB80" s="120" t="s">
        <v>110</v>
      </c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>
        <f t="shared" si="5"/>
        <v>0</v>
      </c>
      <c r="CF80" s="120" t="s">
        <v>110</v>
      </c>
      <c r="CG80" s="120" t="s">
        <v>110</v>
      </c>
      <c r="CH80" s="120">
        <f t="shared" si="3"/>
        <v>0</v>
      </c>
      <c r="CI80" s="120" t="s">
        <v>110</v>
      </c>
      <c r="CJ80" s="120" t="s">
        <v>110</v>
      </c>
      <c r="CK80" s="120">
        <v>0</v>
      </c>
      <c r="CL80" s="120" t="s">
        <v>110</v>
      </c>
      <c r="CM80" s="120" t="s">
        <v>110</v>
      </c>
      <c r="CN80" s="120">
        <f t="shared" si="4"/>
        <v>1765</v>
      </c>
      <c r="CO80" s="120" t="s">
        <v>110</v>
      </c>
      <c r="CP80" s="120" t="s">
        <v>110</v>
      </c>
      <c r="CQ80" s="120">
        <v>1765</v>
      </c>
      <c r="CR80" s="120" t="s">
        <v>110</v>
      </c>
      <c r="CS80" s="120" t="s">
        <v>110</v>
      </c>
      <c r="CT80" s="2">
        <f t="shared" si="6"/>
        <v>1.135048231511254</v>
      </c>
      <c r="CU80" s="115" t="s">
        <v>110</v>
      </c>
      <c r="CV80" s="120" t="s">
        <v>110</v>
      </c>
      <c r="EE80" s="107"/>
    </row>
    <row r="81" spans="1:135" ht="45.75" customHeight="1" x14ac:dyDescent="0.25">
      <c r="A81" s="123">
        <v>321</v>
      </c>
      <c r="B81" s="115" t="s">
        <v>160</v>
      </c>
      <c r="C81" s="115" t="s">
        <v>106</v>
      </c>
      <c r="D81" s="115" t="s">
        <v>111</v>
      </c>
      <c r="E81" s="115" t="s">
        <v>134</v>
      </c>
      <c r="F81" s="115" t="s">
        <v>134</v>
      </c>
      <c r="G81" s="132">
        <v>245</v>
      </c>
      <c r="H81" s="115" t="s">
        <v>110</v>
      </c>
      <c r="I81" s="115" t="s">
        <v>110</v>
      </c>
      <c r="J81" s="115">
        <v>0</v>
      </c>
      <c r="K81" s="115" t="s">
        <v>110</v>
      </c>
      <c r="L81" s="115" t="s">
        <v>110</v>
      </c>
      <c r="M81" s="115">
        <f>Tabela3[[#This Row],[2014 r.
r
Ogółem]]</f>
        <v>0</v>
      </c>
      <c r="N81" s="115" t="s">
        <v>110</v>
      </c>
      <c r="O81" s="115" t="s">
        <v>110</v>
      </c>
      <c r="P81" s="115">
        <v>0</v>
      </c>
      <c r="Q81" s="115" t="s">
        <v>110</v>
      </c>
      <c r="R81" s="115" t="s">
        <v>110</v>
      </c>
      <c r="S81" s="115">
        <f>Tabela3[[#This Row],[2014 r.
s
Ogółem]]+Tabela3[[#This Row],[2015 r.
r
Ogółem]]</f>
        <v>0</v>
      </c>
      <c r="T81" s="115" t="s">
        <v>110</v>
      </c>
      <c r="U81" s="120" t="s">
        <v>110</v>
      </c>
      <c r="V81" s="120">
        <v>0</v>
      </c>
      <c r="W81" s="120" t="s">
        <v>110</v>
      </c>
      <c r="X81" s="120" t="s">
        <v>110</v>
      </c>
      <c r="Y81" s="120">
        <f>Tabela3[[#This Row],[2015 r.
s
Ogółem]]+Tabela3[[#This Row],[2016 r.
r
Ogółem]]</f>
        <v>0</v>
      </c>
      <c r="Z81" s="120" t="s">
        <v>110</v>
      </c>
      <c r="AA81" s="120" t="s">
        <v>110</v>
      </c>
      <c r="AB81" s="120">
        <v>0</v>
      </c>
      <c r="AC81" s="120" t="s">
        <v>110</v>
      </c>
      <c r="AD81" s="120" t="s">
        <v>110</v>
      </c>
      <c r="AE81" s="120">
        <f>Tabela3[[#This Row],[2016 r.
s
Ogółem]]+Tabela3[[#This Row],[2017 r.
r
Ogółem2]]</f>
        <v>0</v>
      </c>
      <c r="AF81" s="120" t="s">
        <v>110</v>
      </c>
      <c r="AG81" s="120" t="s">
        <v>110</v>
      </c>
      <c r="AH81" s="120">
        <v>0</v>
      </c>
      <c r="AI81" s="120" t="s">
        <v>110</v>
      </c>
      <c r="AJ81" s="120" t="s">
        <v>110</v>
      </c>
      <c r="AK81" s="120">
        <f>Tabela3[[#This Row],[2017 r.
s
Ogółem]]+Tabela3[[#This Row],[2018 r.
r
Ogółem]]</f>
        <v>0</v>
      </c>
      <c r="AL81" s="120" t="s">
        <v>110</v>
      </c>
      <c r="AM81" s="120" t="s">
        <v>110</v>
      </c>
      <c r="AN81" s="120">
        <v>0</v>
      </c>
      <c r="AO81" s="120" t="s">
        <v>110</v>
      </c>
      <c r="AP81" s="120" t="s">
        <v>110</v>
      </c>
      <c r="AQ81" s="120">
        <f>Tabela3[[#This Row],[2018 r.
s
Ogółem]]+Tabela3[[#This Row],[2019 r.
r
Ogółem]]</f>
        <v>0</v>
      </c>
      <c r="AR81" s="120" t="s">
        <v>110</v>
      </c>
      <c r="AS81" s="120" t="s">
        <v>110</v>
      </c>
      <c r="AT81" s="45">
        <v>0</v>
      </c>
      <c r="AU81" s="120" t="s">
        <v>110</v>
      </c>
      <c r="AV81" s="120" t="s">
        <v>110</v>
      </c>
      <c r="AW81" s="120">
        <f>Tabela3[[#This Row],[2019 r.
s
Ogółem]]+Tabela3[[#This Row],[2020 r.
r
Ogółem]]</f>
        <v>0</v>
      </c>
      <c r="AX81" s="120" t="s">
        <v>110</v>
      </c>
      <c r="AY81" s="120" t="s">
        <v>110</v>
      </c>
      <c r="AZ81" s="120">
        <v>0</v>
      </c>
      <c r="BA81" s="120" t="s">
        <v>110</v>
      </c>
      <c r="BB81" s="120" t="s">
        <v>110</v>
      </c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>
        <f t="shared" si="5"/>
        <v>0</v>
      </c>
      <c r="CF81" s="120" t="s">
        <v>110</v>
      </c>
      <c r="CG81" s="120" t="s">
        <v>110</v>
      </c>
      <c r="CH81" s="120">
        <f t="shared" si="3"/>
        <v>0</v>
      </c>
      <c r="CI81" s="120" t="s">
        <v>110</v>
      </c>
      <c r="CJ81" s="120" t="s">
        <v>110</v>
      </c>
      <c r="CK81" s="120">
        <v>0</v>
      </c>
      <c r="CL81" s="120" t="s">
        <v>110</v>
      </c>
      <c r="CM81" s="120" t="s">
        <v>110</v>
      </c>
      <c r="CN81" s="120">
        <f t="shared" si="4"/>
        <v>278</v>
      </c>
      <c r="CO81" s="120" t="s">
        <v>110</v>
      </c>
      <c r="CP81" s="120" t="s">
        <v>110</v>
      </c>
      <c r="CQ81" s="120">
        <v>278</v>
      </c>
      <c r="CR81" s="120" t="s">
        <v>110</v>
      </c>
      <c r="CS81" s="120" t="s">
        <v>110</v>
      </c>
      <c r="CT81" s="2">
        <f t="shared" si="6"/>
        <v>1.1346938775510205</v>
      </c>
      <c r="CU81" s="115" t="s">
        <v>110</v>
      </c>
      <c r="CV81" s="120" t="s">
        <v>110</v>
      </c>
      <c r="EE81" s="107"/>
    </row>
    <row r="82" spans="1:135" ht="49.5" customHeight="1" x14ac:dyDescent="0.25">
      <c r="A82" s="123">
        <v>322</v>
      </c>
      <c r="B82" s="115" t="s">
        <v>161</v>
      </c>
      <c r="C82" s="115" t="s">
        <v>106</v>
      </c>
      <c r="D82" s="115" t="s">
        <v>107</v>
      </c>
      <c r="E82" s="115" t="s">
        <v>134</v>
      </c>
      <c r="F82" s="115" t="s">
        <v>134</v>
      </c>
      <c r="G82" s="132">
        <v>778</v>
      </c>
      <c r="H82" s="115" t="s">
        <v>110</v>
      </c>
      <c r="I82" s="115" t="s">
        <v>110</v>
      </c>
      <c r="J82" s="115">
        <v>0</v>
      </c>
      <c r="K82" s="115" t="s">
        <v>110</v>
      </c>
      <c r="L82" s="115" t="s">
        <v>110</v>
      </c>
      <c r="M82" s="115">
        <f>Tabela3[[#This Row],[2014 r.
r
Ogółem]]</f>
        <v>0</v>
      </c>
      <c r="N82" s="115" t="s">
        <v>110</v>
      </c>
      <c r="O82" s="115" t="s">
        <v>110</v>
      </c>
      <c r="P82" s="115">
        <v>0</v>
      </c>
      <c r="Q82" s="115" t="s">
        <v>110</v>
      </c>
      <c r="R82" s="115" t="s">
        <v>110</v>
      </c>
      <c r="S82" s="115">
        <f>Tabela3[[#This Row],[2014 r.
s
Ogółem]]+Tabela3[[#This Row],[2015 r.
r
Ogółem]]</f>
        <v>0</v>
      </c>
      <c r="T82" s="115" t="s">
        <v>110</v>
      </c>
      <c r="U82" s="120" t="s">
        <v>110</v>
      </c>
      <c r="V82" s="120">
        <v>0</v>
      </c>
      <c r="W82" s="120" t="s">
        <v>110</v>
      </c>
      <c r="X82" s="120" t="s">
        <v>110</v>
      </c>
      <c r="Y82" s="120">
        <f>Tabela3[[#This Row],[2015 r.
s
Ogółem]]+Tabela3[[#This Row],[2016 r.
r
Ogółem]]</f>
        <v>0</v>
      </c>
      <c r="Z82" s="120" t="s">
        <v>110</v>
      </c>
      <c r="AA82" s="120" t="s">
        <v>110</v>
      </c>
      <c r="AB82" s="120">
        <v>0</v>
      </c>
      <c r="AC82" s="120" t="s">
        <v>110</v>
      </c>
      <c r="AD82" s="120" t="s">
        <v>110</v>
      </c>
      <c r="AE82" s="120">
        <f>Tabela3[[#This Row],[2016 r.
s
Ogółem]]+Tabela3[[#This Row],[2017 r.
r
Ogółem2]]</f>
        <v>0</v>
      </c>
      <c r="AF82" s="120" t="s">
        <v>110</v>
      </c>
      <c r="AG82" s="120" t="s">
        <v>110</v>
      </c>
      <c r="AH82" s="120">
        <v>0</v>
      </c>
      <c r="AI82" s="120" t="s">
        <v>110</v>
      </c>
      <c r="AJ82" s="120" t="s">
        <v>110</v>
      </c>
      <c r="AK82" s="120">
        <f>Tabela3[[#This Row],[2017 r.
s
Ogółem]]+Tabela3[[#This Row],[2018 r.
r
Ogółem]]</f>
        <v>0</v>
      </c>
      <c r="AL82" s="120" t="s">
        <v>110</v>
      </c>
      <c r="AM82" s="120" t="s">
        <v>110</v>
      </c>
      <c r="AN82" s="120">
        <v>0</v>
      </c>
      <c r="AO82" s="120">
        <v>0</v>
      </c>
      <c r="AP82" s="120">
        <v>0</v>
      </c>
      <c r="AQ82" s="120">
        <f>Tabela3[[#This Row],[2018 r.
s
Ogółem]]+Tabela3[[#This Row],[2019 r.
r
Ogółem]]</f>
        <v>0</v>
      </c>
      <c r="AR82" s="120" t="s">
        <v>110</v>
      </c>
      <c r="AS82" s="120" t="s">
        <v>110</v>
      </c>
      <c r="AT82" s="45">
        <v>0</v>
      </c>
      <c r="AU82" s="120" t="s">
        <v>110</v>
      </c>
      <c r="AV82" s="120" t="s">
        <v>110</v>
      </c>
      <c r="AW82" s="120">
        <f>Tabela3[[#This Row],[2019 r.
s
Ogółem]]+Tabela3[[#This Row],[2020 r.
r
Ogółem]]</f>
        <v>0</v>
      </c>
      <c r="AX82" s="120" t="s">
        <v>110</v>
      </c>
      <c r="AY82" s="120" t="s">
        <v>110</v>
      </c>
      <c r="AZ82" s="120">
        <v>55</v>
      </c>
      <c r="BA82" s="120" t="s">
        <v>110</v>
      </c>
      <c r="BB82" s="120" t="s">
        <v>110</v>
      </c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>
        <f t="shared" si="5"/>
        <v>55</v>
      </c>
      <c r="CF82" s="120" t="s">
        <v>110</v>
      </c>
      <c r="CG82" s="120" t="s">
        <v>110</v>
      </c>
      <c r="CH82" s="120">
        <f t="shared" si="3"/>
        <v>143</v>
      </c>
      <c r="CI82" s="120" t="s">
        <v>110</v>
      </c>
      <c r="CJ82" s="120" t="s">
        <v>110</v>
      </c>
      <c r="CK82" s="120">
        <v>198</v>
      </c>
      <c r="CL82" s="120" t="s">
        <v>110</v>
      </c>
      <c r="CM82" s="120" t="s">
        <v>110</v>
      </c>
      <c r="CN82" s="120">
        <f t="shared" si="4"/>
        <v>304</v>
      </c>
      <c r="CO82" s="120" t="s">
        <v>110</v>
      </c>
      <c r="CP82" s="120" t="s">
        <v>110</v>
      </c>
      <c r="CQ82" s="120">
        <v>502</v>
      </c>
      <c r="CR82" s="120" t="s">
        <v>110</v>
      </c>
      <c r="CS82" s="120" t="s">
        <v>110</v>
      </c>
      <c r="CT82" s="2">
        <f t="shared" si="6"/>
        <v>0.64524421593830339</v>
      </c>
      <c r="CU82" s="115" t="s">
        <v>110</v>
      </c>
      <c r="CV82" s="120" t="s">
        <v>110</v>
      </c>
      <c r="EE82" s="107"/>
    </row>
    <row r="83" spans="1:135" ht="45.75" customHeight="1" x14ac:dyDescent="0.25">
      <c r="A83" s="123">
        <v>322</v>
      </c>
      <c r="B83" s="115" t="s">
        <v>161</v>
      </c>
      <c r="C83" s="115" t="s">
        <v>106</v>
      </c>
      <c r="D83" s="115" t="s">
        <v>111</v>
      </c>
      <c r="E83" s="115" t="s">
        <v>134</v>
      </c>
      <c r="F83" s="115" t="s">
        <v>134</v>
      </c>
      <c r="G83" s="132">
        <v>122</v>
      </c>
      <c r="H83" s="115" t="s">
        <v>110</v>
      </c>
      <c r="I83" s="115" t="s">
        <v>110</v>
      </c>
      <c r="J83" s="115">
        <v>0</v>
      </c>
      <c r="K83" s="115" t="s">
        <v>110</v>
      </c>
      <c r="L83" s="115" t="s">
        <v>110</v>
      </c>
      <c r="M83" s="115">
        <f>Tabela3[[#This Row],[2014 r.
r
Ogółem]]</f>
        <v>0</v>
      </c>
      <c r="N83" s="115" t="s">
        <v>110</v>
      </c>
      <c r="O83" s="115" t="s">
        <v>110</v>
      </c>
      <c r="P83" s="115">
        <v>0</v>
      </c>
      <c r="Q83" s="115" t="s">
        <v>110</v>
      </c>
      <c r="R83" s="115" t="s">
        <v>110</v>
      </c>
      <c r="S83" s="115">
        <f>Tabela3[[#This Row],[2014 r.
s
Ogółem]]+Tabela3[[#This Row],[2015 r.
r
Ogółem]]</f>
        <v>0</v>
      </c>
      <c r="T83" s="115" t="s">
        <v>110</v>
      </c>
      <c r="U83" s="120" t="s">
        <v>110</v>
      </c>
      <c r="V83" s="120">
        <v>0</v>
      </c>
      <c r="W83" s="120" t="s">
        <v>110</v>
      </c>
      <c r="X83" s="120" t="s">
        <v>110</v>
      </c>
      <c r="Y83" s="120">
        <f>Tabela3[[#This Row],[2015 r.
s
Ogółem]]+Tabela3[[#This Row],[2016 r.
r
Ogółem]]</f>
        <v>0</v>
      </c>
      <c r="Z83" s="120" t="s">
        <v>110</v>
      </c>
      <c r="AA83" s="120" t="s">
        <v>110</v>
      </c>
      <c r="AB83" s="120">
        <v>0</v>
      </c>
      <c r="AC83" s="120" t="s">
        <v>110</v>
      </c>
      <c r="AD83" s="120" t="s">
        <v>110</v>
      </c>
      <c r="AE83" s="120">
        <f>Tabela3[[#This Row],[2016 r.
s
Ogółem]]+Tabela3[[#This Row],[2017 r.
r
Ogółem2]]</f>
        <v>0</v>
      </c>
      <c r="AF83" s="120" t="s">
        <v>110</v>
      </c>
      <c r="AG83" s="120" t="s">
        <v>110</v>
      </c>
      <c r="AH83" s="120">
        <v>0</v>
      </c>
      <c r="AI83" s="120" t="s">
        <v>110</v>
      </c>
      <c r="AJ83" s="120" t="s">
        <v>110</v>
      </c>
      <c r="AK83" s="120">
        <f>Tabela3[[#This Row],[2017 r.
s
Ogółem]]+Tabela3[[#This Row],[2018 r.
r
Ogółem]]</f>
        <v>0</v>
      </c>
      <c r="AL83" s="120" t="s">
        <v>110</v>
      </c>
      <c r="AM83" s="120" t="s">
        <v>110</v>
      </c>
      <c r="AN83" s="120">
        <v>0</v>
      </c>
      <c r="AO83" s="120">
        <v>0</v>
      </c>
      <c r="AP83" s="120">
        <v>0</v>
      </c>
      <c r="AQ83" s="120">
        <f>Tabela3[[#This Row],[2018 r.
s
Ogółem]]+Tabela3[[#This Row],[2019 r.
r
Ogółem]]</f>
        <v>0</v>
      </c>
      <c r="AR83" s="120" t="s">
        <v>110</v>
      </c>
      <c r="AS83" s="120" t="s">
        <v>110</v>
      </c>
      <c r="AT83" s="45">
        <v>0</v>
      </c>
      <c r="AU83" s="120" t="s">
        <v>110</v>
      </c>
      <c r="AV83" s="120" t="s">
        <v>110</v>
      </c>
      <c r="AW83" s="120">
        <f>Tabela3[[#This Row],[2019 r.
s
Ogółem]]+Tabela3[[#This Row],[2020 r.
r
Ogółem]]</f>
        <v>0</v>
      </c>
      <c r="AX83" s="120" t="s">
        <v>110</v>
      </c>
      <c r="AY83" s="120" t="s">
        <v>110</v>
      </c>
      <c r="AZ83" s="120">
        <v>9</v>
      </c>
      <c r="BA83" s="120" t="s">
        <v>110</v>
      </c>
      <c r="BB83" s="120" t="s">
        <v>110</v>
      </c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  <c r="CB83" s="120"/>
      <c r="CC83" s="120"/>
      <c r="CD83" s="120"/>
      <c r="CE83" s="120">
        <f t="shared" si="5"/>
        <v>9</v>
      </c>
      <c r="CF83" s="120" t="s">
        <v>110</v>
      </c>
      <c r="CG83" s="120" t="s">
        <v>110</v>
      </c>
      <c r="CH83" s="120">
        <f t="shared" si="3"/>
        <v>22</v>
      </c>
      <c r="CI83" s="120" t="s">
        <v>110</v>
      </c>
      <c r="CJ83" s="120" t="s">
        <v>110</v>
      </c>
      <c r="CK83" s="120">
        <v>31</v>
      </c>
      <c r="CL83" s="120" t="s">
        <v>110</v>
      </c>
      <c r="CM83" s="120" t="s">
        <v>110</v>
      </c>
      <c r="CN83" s="120">
        <f t="shared" si="4"/>
        <v>48</v>
      </c>
      <c r="CO83" s="120" t="s">
        <v>110</v>
      </c>
      <c r="CP83" s="120" t="s">
        <v>110</v>
      </c>
      <c r="CQ83" s="120">
        <v>79</v>
      </c>
      <c r="CR83" s="120" t="s">
        <v>110</v>
      </c>
      <c r="CS83" s="120" t="s">
        <v>110</v>
      </c>
      <c r="CT83" s="2">
        <f t="shared" si="6"/>
        <v>0.64754098360655743</v>
      </c>
      <c r="CU83" s="115" t="s">
        <v>110</v>
      </c>
      <c r="CV83" s="120" t="s">
        <v>110</v>
      </c>
      <c r="EE83" s="107"/>
    </row>
    <row r="84" spans="1:135" ht="45.75" customHeight="1" x14ac:dyDescent="0.25">
      <c r="A84" s="123">
        <v>343</v>
      </c>
      <c r="B84" s="115" t="s">
        <v>162</v>
      </c>
      <c r="C84" s="115" t="s">
        <v>106</v>
      </c>
      <c r="D84" s="115" t="s">
        <v>107</v>
      </c>
      <c r="E84" s="115" t="s">
        <v>108</v>
      </c>
      <c r="F84" s="115" t="s">
        <v>108</v>
      </c>
      <c r="G84" s="115">
        <v>1323</v>
      </c>
      <c r="H84" s="115" t="s">
        <v>110</v>
      </c>
      <c r="I84" s="115" t="s">
        <v>110</v>
      </c>
      <c r="J84" s="115">
        <v>0</v>
      </c>
      <c r="K84" s="115" t="s">
        <v>110</v>
      </c>
      <c r="L84" s="115" t="s">
        <v>110</v>
      </c>
      <c r="M84" s="115">
        <f>Tabela3[[#This Row],[2014 r.
r
Ogółem]]</f>
        <v>0</v>
      </c>
      <c r="N84" s="115" t="s">
        <v>110</v>
      </c>
      <c r="O84" s="115" t="s">
        <v>110</v>
      </c>
      <c r="P84" s="115">
        <v>0</v>
      </c>
      <c r="Q84" s="115" t="s">
        <v>110</v>
      </c>
      <c r="R84" s="115" t="s">
        <v>110</v>
      </c>
      <c r="S84" s="115">
        <f>Tabela3[[#This Row],[2014 r.
s
Ogółem]]+Tabela3[[#This Row],[2015 r.
r
Ogółem]]</f>
        <v>0</v>
      </c>
      <c r="T84" s="115" t="s">
        <v>110</v>
      </c>
      <c r="U84" s="115" t="s">
        <v>110</v>
      </c>
      <c r="V84" s="115">
        <v>0</v>
      </c>
      <c r="W84" s="115" t="s">
        <v>110</v>
      </c>
      <c r="X84" s="115" t="s">
        <v>110</v>
      </c>
      <c r="Y84" s="120">
        <f>Tabela3[[#This Row],[2015 r.
s
Ogółem]]+Tabela3[[#This Row],[2016 r.
r
Ogółem]]</f>
        <v>0</v>
      </c>
      <c r="Z84" s="115" t="s">
        <v>110</v>
      </c>
      <c r="AA84" s="115" t="s">
        <v>110</v>
      </c>
      <c r="AB84" s="115">
        <v>0</v>
      </c>
      <c r="AC84" s="115" t="s">
        <v>110</v>
      </c>
      <c r="AD84" s="115" t="s">
        <v>110</v>
      </c>
      <c r="AE84" s="120">
        <f>Tabela3[[#This Row],[2016 r.
s
Ogółem]]+Tabela3[[#This Row],[2017 r.
r
Ogółem2]]</f>
        <v>0</v>
      </c>
      <c r="AF84" s="115" t="s">
        <v>110</v>
      </c>
      <c r="AG84" s="115" t="s">
        <v>110</v>
      </c>
      <c r="AH84" s="120">
        <v>0</v>
      </c>
      <c r="AI84" s="120" t="s">
        <v>110</v>
      </c>
      <c r="AJ84" s="120" t="s">
        <v>110</v>
      </c>
      <c r="AK84" s="120">
        <f>Tabela3[[#This Row],[2017 r.
s
Ogółem]]+Tabela3[[#This Row],[2018 r.
r
Ogółem]]</f>
        <v>0</v>
      </c>
      <c r="AL84" s="120" t="s">
        <v>110</v>
      </c>
      <c r="AM84" s="120" t="s">
        <v>110</v>
      </c>
      <c r="AN84" s="120">
        <v>0</v>
      </c>
      <c r="AO84" s="120" t="s">
        <v>110</v>
      </c>
      <c r="AP84" s="120" t="s">
        <v>110</v>
      </c>
      <c r="AQ84" s="120">
        <f>Tabela3[[#This Row],[2018 r.
s
Ogółem]]+Tabela3[[#This Row],[2019 r.
r
Ogółem]]</f>
        <v>0</v>
      </c>
      <c r="AR84" s="120" t="s">
        <v>110</v>
      </c>
      <c r="AS84" s="120" t="s">
        <v>110</v>
      </c>
      <c r="AT84" s="45">
        <v>0</v>
      </c>
      <c r="AU84" s="120" t="s">
        <v>110</v>
      </c>
      <c r="AV84" s="120" t="s">
        <v>110</v>
      </c>
      <c r="AW84" s="120">
        <f>Tabela3[[#This Row],[2019 r.
s
Ogółem]]+Tabela3[[#This Row],[2020 r.
r
Ogółem]]</f>
        <v>0</v>
      </c>
      <c r="AX84" s="120" t="s">
        <v>110</v>
      </c>
      <c r="AY84" s="120" t="s">
        <v>110</v>
      </c>
      <c r="AZ84" s="120">
        <v>257</v>
      </c>
      <c r="BA84" s="120" t="s">
        <v>110</v>
      </c>
      <c r="BB84" s="120" t="s">
        <v>110</v>
      </c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>
        <v>222</v>
      </c>
      <c r="CF84" s="120" t="s">
        <v>110</v>
      </c>
      <c r="CG84" s="120" t="s">
        <v>110</v>
      </c>
      <c r="CH84" s="120">
        <f>CK84-CE84</f>
        <v>0</v>
      </c>
      <c r="CI84" s="120" t="s">
        <v>110</v>
      </c>
      <c r="CJ84" s="120" t="s">
        <v>110</v>
      </c>
      <c r="CK84" s="120">
        <v>222</v>
      </c>
      <c r="CL84" s="120" t="s">
        <v>110</v>
      </c>
      <c r="CM84" s="120" t="s">
        <v>110</v>
      </c>
      <c r="CN84" s="120">
        <f t="shared" si="4"/>
        <v>3049</v>
      </c>
      <c r="CO84" s="120" t="s">
        <v>110</v>
      </c>
      <c r="CP84" s="120" t="s">
        <v>110</v>
      </c>
      <c r="CQ84" s="120">
        <v>3271</v>
      </c>
      <c r="CR84" s="120" t="s">
        <v>110</v>
      </c>
      <c r="CS84" s="120" t="s">
        <v>110</v>
      </c>
      <c r="CT84" s="2">
        <f t="shared" si="6"/>
        <v>2.4724111866969012</v>
      </c>
      <c r="CU84" s="115" t="s">
        <v>110</v>
      </c>
      <c r="CV84" s="120" t="s">
        <v>110</v>
      </c>
      <c r="EE84" s="107"/>
    </row>
    <row r="85" spans="1:135" ht="45.75" customHeight="1" x14ac:dyDescent="0.25">
      <c r="A85" s="140">
        <v>343</v>
      </c>
      <c r="B85" s="141" t="s">
        <v>162</v>
      </c>
      <c r="C85" s="141" t="s">
        <v>106</v>
      </c>
      <c r="D85" s="141" t="s">
        <v>111</v>
      </c>
      <c r="E85" s="141" t="s">
        <v>108</v>
      </c>
      <c r="F85" s="141" t="s">
        <v>108</v>
      </c>
      <c r="G85" s="141">
        <v>207</v>
      </c>
      <c r="H85" s="141" t="s">
        <v>110</v>
      </c>
      <c r="I85" s="141" t="s">
        <v>110</v>
      </c>
      <c r="J85" s="141">
        <v>0</v>
      </c>
      <c r="K85" s="141" t="s">
        <v>110</v>
      </c>
      <c r="L85" s="141" t="s">
        <v>110</v>
      </c>
      <c r="M85" s="115">
        <f>Tabela3[[#This Row],[2014 r.
r
Ogółem]]</f>
        <v>0</v>
      </c>
      <c r="N85" s="141" t="s">
        <v>110</v>
      </c>
      <c r="O85" s="141" t="s">
        <v>110</v>
      </c>
      <c r="P85" s="141">
        <v>0</v>
      </c>
      <c r="Q85" s="141" t="s">
        <v>110</v>
      </c>
      <c r="R85" s="141" t="s">
        <v>110</v>
      </c>
      <c r="S85" s="115">
        <f>Tabela3[[#This Row],[2014 r.
s
Ogółem]]+Tabela3[[#This Row],[2015 r.
r
Ogółem]]</f>
        <v>0</v>
      </c>
      <c r="T85" s="141" t="s">
        <v>110</v>
      </c>
      <c r="U85" s="141" t="s">
        <v>110</v>
      </c>
      <c r="V85" s="141">
        <v>0</v>
      </c>
      <c r="W85" s="141" t="s">
        <v>110</v>
      </c>
      <c r="X85" s="141" t="s">
        <v>110</v>
      </c>
      <c r="Y85" s="120">
        <f>Tabela3[[#This Row],[2015 r.
s
Ogółem]]+Tabela3[[#This Row],[2016 r.
r
Ogółem]]</f>
        <v>0</v>
      </c>
      <c r="Z85" s="141" t="s">
        <v>110</v>
      </c>
      <c r="AA85" s="141" t="s">
        <v>110</v>
      </c>
      <c r="AB85" s="141">
        <v>0</v>
      </c>
      <c r="AC85" s="141" t="s">
        <v>110</v>
      </c>
      <c r="AD85" s="141" t="s">
        <v>110</v>
      </c>
      <c r="AE85" s="120">
        <f>Tabela3[[#This Row],[2016 r.
s
Ogółem]]+Tabela3[[#This Row],[2017 r.
r
Ogółem2]]</f>
        <v>0</v>
      </c>
      <c r="AF85" s="141" t="s">
        <v>110</v>
      </c>
      <c r="AG85" s="141" t="s">
        <v>110</v>
      </c>
      <c r="AH85" s="147">
        <v>0</v>
      </c>
      <c r="AI85" s="147" t="s">
        <v>110</v>
      </c>
      <c r="AJ85" s="147" t="s">
        <v>110</v>
      </c>
      <c r="AK85" s="120">
        <f>Tabela3[[#This Row],[2017 r.
s
Ogółem]]+Tabela3[[#This Row],[2018 r.
r
Ogółem]]</f>
        <v>0</v>
      </c>
      <c r="AL85" s="147" t="s">
        <v>110</v>
      </c>
      <c r="AM85" s="147" t="s">
        <v>110</v>
      </c>
      <c r="AN85" s="147">
        <v>0</v>
      </c>
      <c r="AO85" s="147" t="s">
        <v>110</v>
      </c>
      <c r="AP85" s="147" t="s">
        <v>110</v>
      </c>
      <c r="AQ85" s="120">
        <f>Tabela3[[#This Row],[2018 r.
s
Ogółem]]+Tabela3[[#This Row],[2019 r.
r
Ogółem]]</f>
        <v>0</v>
      </c>
      <c r="AR85" s="147" t="s">
        <v>110</v>
      </c>
      <c r="AS85" s="147" t="s">
        <v>110</v>
      </c>
      <c r="AT85" s="46">
        <v>0</v>
      </c>
      <c r="AU85" s="147" t="s">
        <v>110</v>
      </c>
      <c r="AV85" s="147" t="s">
        <v>110</v>
      </c>
      <c r="AW85" s="147">
        <f>Tabela3[[#This Row],[2019 r.
s
Ogółem]]+Tabela3[[#This Row],[2020 r.
r
Ogółem]]</f>
        <v>0</v>
      </c>
      <c r="AX85" s="147" t="s">
        <v>110</v>
      </c>
      <c r="AY85" s="147" t="s">
        <v>110</v>
      </c>
      <c r="AZ85" s="147">
        <f>297-257</f>
        <v>40</v>
      </c>
      <c r="BA85" s="120" t="s">
        <v>110</v>
      </c>
      <c r="BB85" s="120" t="s">
        <v>110</v>
      </c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7">
        <v>35</v>
      </c>
      <c r="CF85" s="120" t="s">
        <v>110</v>
      </c>
      <c r="CG85" s="120" t="s">
        <v>110</v>
      </c>
      <c r="CH85" s="120">
        <f>CK85-CE85</f>
        <v>0</v>
      </c>
      <c r="CI85" s="120" t="s">
        <v>110</v>
      </c>
      <c r="CJ85" s="120" t="s">
        <v>110</v>
      </c>
      <c r="CK85" s="120">
        <v>35</v>
      </c>
      <c r="CL85" s="120" t="s">
        <v>110</v>
      </c>
      <c r="CM85" s="120" t="s">
        <v>110</v>
      </c>
      <c r="CN85" s="120">
        <f t="shared" si="4"/>
        <v>480</v>
      </c>
      <c r="CO85" s="120" t="s">
        <v>110</v>
      </c>
      <c r="CP85" s="120" t="s">
        <v>110</v>
      </c>
      <c r="CQ85" s="120">
        <v>515</v>
      </c>
      <c r="CR85" s="120" t="s">
        <v>110</v>
      </c>
      <c r="CS85" s="120" t="s">
        <v>110</v>
      </c>
      <c r="CT85" s="2">
        <f t="shared" si="6"/>
        <v>2.4879227053140096</v>
      </c>
      <c r="CU85" s="141" t="s">
        <v>110</v>
      </c>
      <c r="CV85" s="147" t="s">
        <v>110</v>
      </c>
      <c r="EE85" s="107"/>
    </row>
    <row r="86" spans="1:135" ht="21.75" customHeight="1" x14ac:dyDescent="0.2">
      <c r="A86" s="168" t="s">
        <v>125</v>
      </c>
      <c r="B86" s="141"/>
      <c r="C86" s="141"/>
      <c r="D86" s="141"/>
      <c r="E86" s="141"/>
      <c r="F86" s="141"/>
      <c r="G86" s="169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1"/>
      <c r="AT86" s="46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7"/>
      <c r="BR86" s="147"/>
      <c r="BS86" s="147"/>
      <c r="BT86" s="147"/>
      <c r="BU86" s="147"/>
      <c r="BV86" s="147"/>
      <c r="BW86" s="147"/>
      <c r="BX86" s="147"/>
      <c r="BY86" s="147"/>
      <c r="BZ86" s="147"/>
      <c r="CA86" s="147"/>
      <c r="CB86" s="147"/>
      <c r="CC86" s="147"/>
      <c r="CD86" s="147"/>
      <c r="CE86" s="147"/>
      <c r="CF86" s="147"/>
      <c r="CG86" s="147"/>
      <c r="CH86" s="147"/>
      <c r="CI86" s="147"/>
      <c r="CJ86" s="147"/>
      <c r="CK86" s="147">
        <f>SUBTOTAL(109,CK64:CK85)</f>
        <v>42177</v>
      </c>
      <c r="CL86" s="147"/>
      <c r="CM86" s="147"/>
      <c r="CN86" s="147">
        <f t="shared" si="4"/>
        <v>26205</v>
      </c>
      <c r="CO86" s="147"/>
      <c r="CP86" s="147"/>
      <c r="CQ86" s="147">
        <f>SUBTOTAL(109,CQ64:CQ85)</f>
        <v>68382</v>
      </c>
      <c r="CR86" s="147"/>
      <c r="CS86" s="147"/>
      <c r="CT86" s="5"/>
      <c r="CU86" s="141"/>
      <c r="CV86" s="147"/>
    </row>
    <row r="88" spans="1:135" ht="45.75" customHeight="1" x14ac:dyDescent="0.25">
      <c r="A88" s="104" t="s">
        <v>126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</row>
    <row r="89" spans="1:135" ht="45.75" customHeight="1" x14ac:dyDescent="0.25">
      <c r="A89" s="106" t="s">
        <v>127</v>
      </c>
      <c r="AR89" s="105"/>
    </row>
    <row r="91" spans="1:135" s="107" customFormat="1" ht="45.75" customHeight="1" x14ac:dyDescent="0.25">
      <c r="A91" s="104" t="s">
        <v>163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52"/>
      <c r="CE91" s="106"/>
    </row>
    <row r="92" spans="1:135" ht="45.75" customHeight="1" x14ac:dyDescent="0.25">
      <c r="AR92" s="166"/>
    </row>
    <row r="93" spans="1:135" ht="110.25" customHeight="1" x14ac:dyDescent="0.25">
      <c r="A93" s="109" t="s">
        <v>5</v>
      </c>
      <c r="B93" s="110" t="s">
        <v>6</v>
      </c>
      <c r="C93" s="110" t="s">
        <v>7</v>
      </c>
      <c r="D93" s="110" t="s">
        <v>8</v>
      </c>
      <c r="E93" s="110" t="s">
        <v>9</v>
      </c>
      <c r="F93" s="110" t="s">
        <v>10</v>
      </c>
      <c r="G93" s="110" t="s">
        <v>11</v>
      </c>
      <c r="H93" s="110" t="s">
        <v>12</v>
      </c>
      <c r="I93" s="110" t="s">
        <v>13</v>
      </c>
      <c r="J93" s="111" t="s">
        <v>14</v>
      </c>
      <c r="K93" s="111" t="s">
        <v>15</v>
      </c>
      <c r="L93" s="112" t="s">
        <v>16</v>
      </c>
      <c r="M93" s="111" t="s">
        <v>17</v>
      </c>
      <c r="N93" s="111" t="s">
        <v>18</v>
      </c>
      <c r="O93" s="111" t="s">
        <v>19</v>
      </c>
      <c r="P93" s="111" t="s">
        <v>20</v>
      </c>
      <c r="Q93" s="111" t="s">
        <v>21</v>
      </c>
      <c r="R93" s="111" t="s">
        <v>22</v>
      </c>
      <c r="S93" s="111" t="s">
        <v>23</v>
      </c>
      <c r="T93" s="111" t="s">
        <v>24</v>
      </c>
      <c r="U93" s="111" t="s">
        <v>25</v>
      </c>
      <c r="V93" s="113" t="s">
        <v>26</v>
      </c>
      <c r="W93" s="113" t="s">
        <v>27</v>
      </c>
      <c r="X93" s="113" t="s">
        <v>28</v>
      </c>
      <c r="Y93" s="113" t="s">
        <v>29</v>
      </c>
      <c r="Z93" s="113" t="s">
        <v>30</v>
      </c>
      <c r="AA93" s="113" t="s">
        <v>31</v>
      </c>
      <c r="AB93" s="113" t="s">
        <v>32</v>
      </c>
      <c r="AC93" s="113" t="s">
        <v>33</v>
      </c>
      <c r="AD93" s="113" t="s">
        <v>34</v>
      </c>
      <c r="AE93" s="113" t="s">
        <v>35</v>
      </c>
      <c r="AF93" s="113" t="s">
        <v>36</v>
      </c>
      <c r="AG93" s="113" t="s">
        <v>37</v>
      </c>
      <c r="AH93" s="113" t="s">
        <v>38</v>
      </c>
      <c r="AI93" s="113" t="s">
        <v>39</v>
      </c>
      <c r="AJ93" s="113" t="s">
        <v>40</v>
      </c>
      <c r="AK93" s="113" t="s">
        <v>41</v>
      </c>
      <c r="AL93" s="113" t="s">
        <v>42</v>
      </c>
      <c r="AM93" s="113" t="s">
        <v>43</v>
      </c>
      <c r="AN93" s="113" t="s">
        <v>44</v>
      </c>
      <c r="AO93" s="113" t="s">
        <v>45</v>
      </c>
      <c r="AP93" s="113" t="s">
        <v>46</v>
      </c>
      <c r="AQ93" s="113" t="s">
        <v>47</v>
      </c>
      <c r="AR93" s="113" t="s">
        <v>48</v>
      </c>
      <c r="AS93" s="113" t="s">
        <v>49</v>
      </c>
      <c r="AT93" s="113" t="s">
        <v>50</v>
      </c>
      <c r="AU93" s="113" t="s">
        <v>51</v>
      </c>
      <c r="AV93" s="113" t="s">
        <v>52</v>
      </c>
      <c r="AW93" s="113" t="s">
        <v>53</v>
      </c>
      <c r="AX93" s="113" t="s">
        <v>54</v>
      </c>
      <c r="AY93" s="113" t="s">
        <v>55</v>
      </c>
      <c r="AZ93" s="113" t="s">
        <v>115</v>
      </c>
      <c r="BA93" s="113" t="s">
        <v>116</v>
      </c>
      <c r="BB93" s="113" t="s">
        <v>117</v>
      </c>
      <c r="BC93" s="113" t="s">
        <v>59</v>
      </c>
      <c r="BD93" s="113" t="s">
        <v>60</v>
      </c>
      <c r="BE93" s="113" t="s">
        <v>61</v>
      </c>
      <c r="BF93" s="113" t="s">
        <v>62</v>
      </c>
      <c r="BG93" s="113" t="s">
        <v>63</v>
      </c>
      <c r="BH93" s="113" t="s">
        <v>64</v>
      </c>
      <c r="BI93" s="113" t="s">
        <v>65</v>
      </c>
      <c r="BJ93" s="113" t="s">
        <v>66</v>
      </c>
      <c r="BK93" s="113" t="s">
        <v>67</v>
      </c>
      <c r="BL93" s="113" t="s">
        <v>68</v>
      </c>
      <c r="BM93" s="113" t="s">
        <v>69</v>
      </c>
      <c r="BN93" s="113" t="s">
        <v>70</v>
      </c>
      <c r="BO93" s="113" t="s">
        <v>71</v>
      </c>
      <c r="BP93" s="113" t="s">
        <v>72</v>
      </c>
      <c r="BQ93" s="113" t="s">
        <v>73</v>
      </c>
      <c r="BR93" s="113" t="s">
        <v>74</v>
      </c>
      <c r="BS93" s="113" t="s">
        <v>75</v>
      </c>
      <c r="BT93" s="113" t="s">
        <v>76</v>
      </c>
      <c r="BU93" s="113" t="s">
        <v>77</v>
      </c>
      <c r="BV93" s="113" t="s">
        <v>78</v>
      </c>
      <c r="BW93" s="113" t="s">
        <v>79</v>
      </c>
      <c r="BX93" s="113" t="s">
        <v>80</v>
      </c>
      <c r="BY93" s="113" t="s">
        <v>81</v>
      </c>
      <c r="BZ93" s="113" t="s">
        <v>82</v>
      </c>
      <c r="CA93" s="113" t="s">
        <v>83</v>
      </c>
      <c r="CB93" s="113" t="s">
        <v>84</v>
      </c>
      <c r="CC93" s="113" t="s">
        <v>85</v>
      </c>
      <c r="CD93" s="113" t="s">
        <v>86</v>
      </c>
      <c r="CE93" s="113" t="s">
        <v>118</v>
      </c>
      <c r="CF93" s="113" t="s">
        <v>119</v>
      </c>
      <c r="CG93" s="113" t="s">
        <v>120</v>
      </c>
      <c r="CH93" s="113" t="s">
        <v>90</v>
      </c>
      <c r="CI93" s="113" t="s">
        <v>91</v>
      </c>
      <c r="CJ93" s="113" t="s">
        <v>92</v>
      </c>
      <c r="CK93" s="113" t="s">
        <v>93</v>
      </c>
      <c r="CL93" s="113" t="s">
        <v>94</v>
      </c>
      <c r="CM93" s="113" t="s">
        <v>95</v>
      </c>
      <c r="CN93" s="113" t="s">
        <v>96</v>
      </c>
      <c r="CO93" s="113" t="s">
        <v>97</v>
      </c>
      <c r="CP93" s="113" t="s">
        <v>98</v>
      </c>
      <c r="CQ93" s="113" t="s">
        <v>99</v>
      </c>
      <c r="CR93" s="113" t="s">
        <v>100</v>
      </c>
      <c r="CS93" s="113" t="s">
        <v>101</v>
      </c>
      <c r="CT93" s="110" t="s">
        <v>102</v>
      </c>
      <c r="CU93" s="110" t="s">
        <v>103</v>
      </c>
      <c r="CV93" s="110" t="s">
        <v>104</v>
      </c>
      <c r="EE93" s="107"/>
    </row>
    <row r="94" spans="1:135" ht="45.75" customHeight="1" x14ac:dyDescent="0.25">
      <c r="A94" s="123">
        <v>30</v>
      </c>
      <c r="B94" s="115" t="s">
        <v>164</v>
      </c>
      <c r="C94" s="115" t="s">
        <v>106</v>
      </c>
      <c r="D94" s="115" t="s">
        <v>107</v>
      </c>
      <c r="E94" s="115" t="s">
        <v>109</v>
      </c>
      <c r="F94" s="115" t="s">
        <v>109</v>
      </c>
      <c r="G94" s="2">
        <v>1</v>
      </c>
      <c r="H94" s="115" t="s">
        <v>110</v>
      </c>
      <c r="I94" s="115" t="s">
        <v>110</v>
      </c>
      <c r="J94" s="115">
        <v>0</v>
      </c>
      <c r="K94" s="115" t="s">
        <v>110</v>
      </c>
      <c r="L94" s="115" t="s">
        <v>110</v>
      </c>
      <c r="M94" s="115">
        <v>0</v>
      </c>
      <c r="N94" s="115" t="s">
        <v>110</v>
      </c>
      <c r="O94" s="115" t="s">
        <v>110</v>
      </c>
      <c r="P94" s="115">
        <v>0</v>
      </c>
      <c r="Q94" s="115" t="s">
        <v>110</v>
      </c>
      <c r="R94" s="115" t="s">
        <v>110</v>
      </c>
      <c r="S94" s="115">
        <v>0</v>
      </c>
      <c r="T94" s="115" t="s">
        <v>110</v>
      </c>
      <c r="U94" s="115" t="s">
        <v>110</v>
      </c>
      <c r="V94" s="115">
        <v>0</v>
      </c>
      <c r="W94" s="115" t="s">
        <v>110</v>
      </c>
      <c r="X94" s="115" t="s">
        <v>110</v>
      </c>
      <c r="Y94" s="115">
        <v>0</v>
      </c>
      <c r="Z94" s="115" t="s">
        <v>110</v>
      </c>
      <c r="AA94" s="115" t="s">
        <v>110</v>
      </c>
      <c r="AB94" s="115">
        <v>0</v>
      </c>
      <c r="AC94" s="115" t="s">
        <v>110</v>
      </c>
      <c r="AD94" s="115" t="s">
        <v>110</v>
      </c>
      <c r="AE94" s="115">
        <v>0</v>
      </c>
      <c r="AF94" s="115" t="s">
        <v>110</v>
      </c>
      <c r="AG94" s="115" t="s">
        <v>110</v>
      </c>
      <c r="AH94" s="115">
        <v>0</v>
      </c>
      <c r="AI94" s="115" t="s">
        <v>110</v>
      </c>
      <c r="AJ94" s="115" t="s">
        <v>110</v>
      </c>
      <c r="AK94" s="115">
        <v>0</v>
      </c>
      <c r="AL94" s="115" t="s">
        <v>110</v>
      </c>
      <c r="AM94" s="115" t="s">
        <v>110</v>
      </c>
      <c r="AN94" s="115">
        <v>0</v>
      </c>
      <c r="AO94" s="115" t="s">
        <v>110</v>
      </c>
      <c r="AP94" s="115" t="s">
        <v>110</v>
      </c>
      <c r="AQ94" s="115">
        <v>0</v>
      </c>
      <c r="AR94" s="115" t="s">
        <v>110</v>
      </c>
      <c r="AS94" s="115" t="s">
        <v>110</v>
      </c>
      <c r="AT94" s="47">
        <v>1</v>
      </c>
      <c r="AU94" s="115" t="s">
        <v>110</v>
      </c>
      <c r="AV94" s="115" t="s">
        <v>110</v>
      </c>
      <c r="AW94" s="19">
        <v>1</v>
      </c>
      <c r="AX94" s="115" t="s">
        <v>110</v>
      </c>
      <c r="AY94" s="115" t="s">
        <v>110</v>
      </c>
      <c r="AZ94" s="117">
        <v>0</v>
      </c>
      <c r="BA94" s="115" t="s">
        <v>110</v>
      </c>
      <c r="BB94" s="115" t="s">
        <v>110</v>
      </c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7">
        <v>1</v>
      </c>
      <c r="CF94" s="115" t="s">
        <v>110</v>
      </c>
      <c r="CG94" s="115" t="s">
        <v>110</v>
      </c>
      <c r="CH94" s="115">
        <v>0</v>
      </c>
      <c r="CI94" s="115" t="s">
        <v>110</v>
      </c>
      <c r="CJ94" s="115" t="s">
        <v>110</v>
      </c>
      <c r="CK94" s="117">
        <v>1</v>
      </c>
      <c r="CL94" s="115" t="s">
        <v>165</v>
      </c>
      <c r="CM94" s="115" t="s">
        <v>110</v>
      </c>
      <c r="CN94" s="115">
        <v>0</v>
      </c>
      <c r="CO94" s="115" t="s">
        <v>110</v>
      </c>
      <c r="CP94" s="115" t="s">
        <v>110</v>
      </c>
      <c r="CQ94" s="117">
        <v>1</v>
      </c>
      <c r="CR94" s="115" t="s">
        <v>110</v>
      </c>
      <c r="CS94" s="115" t="s">
        <v>110</v>
      </c>
      <c r="CT94" s="2">
        <v>1</v>
      </c>
      <c r="CU94" s="115" t="s">
        <v>110</v>
      </c>
      <c r="CV94" s="120" t="s">
        <v>110</v>
      </c>
      <c r="EE94" s="107"/>
    </row>
    <row r="95" spans="1:135" ht="45.75" customHeight="1" x14ac:dyDescent="0.25">
      <c r="A95" s="123">
        <v>30</v>
      </c>
      <c r="B95" s="115" t="s">
        <v>164</v>
      </c>
      <c r="C95" s="115" t="s">
        <v>106</v>
      </c>
      <c r="D95" s="115" t="s">
        <v>111</v>
      </c>
      <c r="E95" s="115" t="s">
        <v>109</v>
      </c>
      <c r="F95" s="115" t="s">
        <v>109</v>
      </c>
      <c r="G95" s="2">
        <v>1</v>
      </c>
      <c r="H95" s="115" t="s">
        <v>110</v>
      </c>
      <c r="I95" s="115" t="s">
        <v>110</v>
      </c>
      <c r="J95" s="115">
        <v>0</v>
      </c>
      <c r="K95" s="115" t="s">
        <v>110</v>
      </c>
      <c r="L95" s="115" t="s">
        <v>110</v>
      </c>
      <c r="M95" s="115">
        <v>0</v>
      </c>
      <c r="N95" s="115" t="s">
        <v>110</v>
      </c>
      <c r="O95" s="115" t="s">
        <v>110</v>
      </c>
      <c r="P95" s="115">
        <v>0</v>
      </c>
      <c r="Q95" s="115" t="s">
        <v>110</v>
      </c>
      <c r="R95" s="115" t="s">
        <v>110</v>
      </c>
      <c r="S95" s="115">
        <v>0</v>
      </c>
      <c r="T95" s="115" t="s">
        <v>110</v>
      </c>
      <c r="U95" s="115" t="s">
        <v>110</v>
      </c>
      <c r="V95" s="115">
        <v>0</v>
      </c>
      <c r="W95" s="115" t="s">
        <v>110</v>
      </c>
      <c r="X95" s="115" t="s">
        <v>110</v>
      </c>
      <c r="Y95" s="115">
        <v>0</v>
      </c>
      <c r="Z95" s="115" t="s">
        <v>110</v>
      </c>
      <c r="AA95" s="115" t="s">
        <v>110</v>
      </c>
      <c r="AB95" s="115">
        <v>0</v>
      </c>
      <c r="AC95" s="115" t="s">
        <v>110</v>
      </c>
      <c r="AD95" s="115" t="s">
        <v>110</v>
      </c>
      <c r="AE95" s="115">
        <v>0</v>
      </c>
      <c r="AF95" s="115" t="s">
        <v>110</v>
      </c>
      <c r="AG95" s="115" t="s">
        <v>110</v>
      </c>
      <c r="AH95" s="115">
        <v>0</v>
      </c>
      <c r="AI95" s="115" t="s">
        <v>110</v>
      </c>
      <c r="AJ95" s="115" t="s">
        <v>110</v>
      </c>
      <c r="AK95" s="115">
        <v>0</v>
      </c>
      <c r="AL95" s="115" t="s">
        <v>110</v>
      </c>
      <c r="AM95" s="115" t="s">
        <v>110</v>
      </c>
      <c r="AN95" s="115">
        <v>0</v>
      </c>
      <c r="AO95" s="115" t="s">
        <v>110</v>
      </c>
      <c r="AP95" s="115" t="s">
        <v>110</v>
      </c>
      <c r="AQ95" s="115">
        <v>0</v>
      </c>
      <c r="AR95" s="115" t="s">
        <v>110</v>
      </c>
      <c r="AS95" s="115" t="s">
        <v>110</v>
      </c>
      <c r="AT95" s="48">
        <v>1</v>
      </c>
      <c r="AU95" s="115" t="s">
        <v>110</v>
      </c>
      <c r="AV95" s="115" t="s">
        <v>110</v>
      </c>
      <c r="AW95" s="2">
        <v>1</v>
      </c>
      <c r="AX95" s="115" t="s">
        <v>110</v>
      </c>
      <c r="AY95" s="115" t="s">
        <v>110</v>
      </c>
      <c r="AZ95" s="117">
        <v>0</v>
      </c>
      <c r="BA95" s="115" t="s">
        <v>110</v>
      </c>
      <c r="BB95" s="115" t="s">
        <v>110</v>
      </c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7">
        <v>1</v>
      </c>
      <c r="CF95" s="115" t="s">
        <v>110</v>
      </c>
      <c r="CG95" s="115" t="s">
        <v>110</v>
      </c>
      <c r="CH95" s="115">
        <v>0</v>
      </c>
      <c r="CI95" s="115" t="s">
        <v>110</v>
      </c>
      <c r="CJ95" s="115" t="s">
        <v>110</v>
      </c>
      <c r="CK95" s="117">
        <v>1</v>
      </c>
      <c r="CL95" s="115" t="s">
        <v>165</v>
      </c>
      <c r="CM95" s="115" t="s">
        <v>110</v>
      </c>
      <c r="CN95" s="115">
        <v>0</v>
      </c>
      <c r="CO95" s="115" t="s">
        <v>110</v>
      </c>
      <c r="CP95" s="115" t="s">
        <v>110</v>
      </c>
      <c r="CQ95" s="117">
        <v>1</v>
      </c>
      <c r="CR95" s="115" t="s">
        <v>110</v>
      </c>
      <c r="CS95" s="115" t="s">
        <v>110</v>
      </c>
      <c r="CT95" s="2">
        <v>1</v>
      </c>
      <c r="CU95" s="115" t="s">
        <v>110</v>
      </c>
      <c r="CV95" s="120" t="s">
        <v>110</v>
      </c>
      <c r="EE95" s="107"/>
    </row>
    <row r="96" spans="1:135" ht="45.75" customHeight="1" x14ac:dyDescent="0.25">
      <c r="A96" s="123">
        <v>31</v>
      </c>
      <c r="B96" s="115" t="s">
        <v>166</v>
      </c>
      <c r="C96" s="115" t="s">
        <v>106</v>
      </c>
      <c r="D96" s="115" t="s">
        <v>107</v>
      </c>
      <c r="E96" s="115" t="s">
        <v>109</v>
      </c>
      <c r="F96" s="115" t="s">
        <v>109</v>
      </c>
      <c r="G96" s="2">
        <v>1</v>
      </c>
      <c r="H96" s="115" t="s">
        <v>110</v>
      </c>
      <c r="I96" s="115" t="s">
        <v>110</v>
      </c>
      <c r="J96" s="115">
        <v>0</v>
      </c>
      <c r="K96" s="115" t="s">
        <v>110</v>
      </c>
      <c r="L96" s="115" t="s">
        <v>110</v>
      </c>
      <c r="M96" s="115">
        <v>0</v>
      </c>
      <c r="N96" s="115" t="s">
        <v>110</v>
      </c>
      <c r="O96" s="115" t="s">
        <v>110</v>
      </c>
      <c r="P96" s="115">
        <v>0</v>
      </c>
      <c r="Q96" s="115" t="s">
        <v>110</v>
      </c>
      <c r="R96" s="115" t="s">
        <v>110</v>
      </c>
      <c r="S96" s="115">
        <v>0</v>
      </c>
      <c r="T96" s="115" t="s">
        <v>110</v>
      </c>
      <c r="U96" s="115" t="s">
        <v>110</v>
      </c>
      <c r="V96" s="115">
        <v>0</v>
      </c>
      <c r="W96" s="115" t="s">
        <v>110</v>
      </c>
      <c r="X96" s="115" t="s">
        <v>110</v>
      </c>
      <c r="Y96" s="115">
        <v>0</v>
      </c>
      <c r="Z96" s="115" t="s">
        <v>110</v>
      </c>
      <c r="AA96" s="115" t="s">
        <v>110</v>
      </c>
      <c r="AB96" s="115">
        <v>0</v>
      </c>
      <c r="AC96" s="115" t="s">
        <v>110</v>
      </c>
      <c r="AD96" s="115" t="s">
        <v>110</v>
      </c>
      <c r="AE96" s="115">
        <v>0</v>
      </c>
      <c r="AF96" s="115" t="s">
        <v>110</v>
      </c>
      <c r="AG96" s="115" t="s">
        <v>110</v>
      </c>
      <c r="AH96" s="115">
        <v>0</v>
      </c>
      <c r="AI96" s="115" t="s">
        <v>110</v>
      </c>
      <c r="AJ96" s="115" t="s">
        <v>110</v>
      </c>
      <c r="AK96" s="115">
        <v>0</v>
      </c>
      <c r="AL96" s="115" t="s">
        <v>110</v>
      </c>
      <c r="AM96" s="115" t="s">
        <v>110</v>
      </c>
      <c r="AN96" s="115">
        <v>0</v>
      </c>
      <c r="AO96" s="115" t="s">
        <v>110</v>
      </c>
      <c r="AP96" s="115" t="s">
        <v>110</v>
      </c>
      <c r="AQ96" s="115">
        <v>0</v>
      </c>
      <c r="AR96" s="115" t="s">
        <v>110</v>
      </c>
      <c r="AS96" s="115" t="s">
        <v>110</v>
      </c>
      <c r="AT96" s="48">
        <v>1</v>
      </c>
      <c r="AU96" s="115" t="s">
        <v>110</v>
      </c>
      <c r="AV96" s="115" t="s">
        <v>110</v>
      </c>
      <c r="AW96" s="2">
        <v>1</v>
      </c>
      <c r="AX96" s="115" t="s">
        <v>110</v>
      </c>
      <c r="AY96" s="115" t="s">
        <v>110</v>
      </c>
      <c r="AZ96" s="117">
        <v>0</v>
      </c>
      <c r="BA96" s="115" t="s">
        <v>110</v>
      </c>
      <c r="BB96" s="115" t="s">
        <v>110</v>
      </c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7">
        <v>1</v>
      </c>
      <c r="CF96" s="115" t="s">
        <v>110</v>
      </c>
      <c r="CG96" s="115" t="s">
        <v>110</v>
      </c>
      <c r="CH96" s="115">
        <v>0</v>
      </c>
      <c r="CI96" s="115" t="s">
        <v>110</v>
      </c>
      <c r="CJ96" s="115" t="s">
        <v>110</v>
      </c>
      <c r="CK96" s="117">
        <v>1</v>
      </c>
      <c r="CL96" s="115" t="s">
        <v>165</v>
      </c>
      <c r="CM96" s="115" t="s">
        <v>110</v>
      </c>
      <c r="CN96" s="115">
        <v>0</v>
      </c>
      <c r="CO96" s="115" t="s">
        <v>110</v>
      </c>
      <c r="CP96" s="115" t="s">
        <v>110</v>
      </c>
      <c r="CQ96" s="117">
        <v>1</v>
      </c>
      <c r="CR96" s="115" t="s">
        <v>110</v>
      </c>
      <c r="CS96" s="115" t="s">
        <v>110</v>
      </c>
      <c r="CT96" s="2">
        <v>1</v>
      </c>
      <c r="CU96" s="115" t="s">
        <v>110</v>
      </c>
      <c r="CV96" s="120" t="s">
        <v>110</v>
      </c>
      <c r="EE96" s="107"/>
    </row>
    <row r="97" spans="1:135" ht="45.75" customHeight="1" x14ac:dyDescent="0.25">
      <c r="A97" s="123">
        <v>31</v>
      </c>
      <c r="B97" s="115" t="s">
        <v>166</v>
      </c>
      <c r="C97" s="115" t="s">
        <v>106</v>
      </c>
      <c r="D97" s="115" t="s">
        <v>111</v>
      </c>
      <c r="E97" s="115" t="s">
        <v>109</v>
      </c>
      <c r="F97" s="115" t="s">
        <v>109</v>
      </c>
      <c r="G97" s="2">
        <v>1</v>
      </c>
      <c r="H97" s="115" t="s">
        <v>110</v>
      </c>
      <c r="I97" s="115" t="s">
        <v>110</v>
      </c>
      <c r="J97" s="115">
        <v>0</v>
      </c>
      <c r="K97" s="115" t="s">
        <v>110</v>
      </c>
      <c r="L97" s="115" t="s">
        <v>110</v>
      </c>
      <c r="M97" s="115">
        <v>0</v>
      </c>
      <c r="N97" s="115" t="s">
        <v>110</v>
      </c>
      <c r="O97" s="115" t="s">
        <v>110</v>
      </c>
      <c r="P97" s="115">
        <v>0</v>
      </c>
      <c r="Q97" s="115" t="s">
        <v>110</v>
      </c>
      <c r="R97" s="115" t="s">
        <v>110</v>
      </c>
      <c r="S97" s="115">
        <v>0</v>
      </c>
      <c r="T97" s="115" t="s">
        <v>110</v>
      </c>
      <c r="U97" s="115" t="s">
        <v>110</v>
      </c>
      <c r="V97" s="115">
        <v>0</v>
      </c>
      <c r="W97" s="115" t="s">
        <v>110</v>
      </c>
      <c r="X97" s="115" t="s">
        <v>110</v>
      </c>
      <c r="Y97" s="115">
        <v>0</v>
      </c>
      <c r="Z97" s="115" t="s">
        <v>110</v>
      </c>
      <c r="AA97" s="115" t="s">
        <v>110</v>
      </c>
      <c r="AB97" s="115">
        <v>0</v>
      </c>
      <c r="AC97" s="115" t="s">
        <v>110</v>
      </c>
      <c r="AD97" s="115" t="s">
        <v>110</v>
      </c>
      <c r="AE97" s="115">
        <v>0</v>
      </c>
      <c r="AF97" s="115" t="s">
        <v>110</v>
      </c>
      <c r="AG97" s="115" t="s">
        <v>110</v>
      </c>
      <c r="AH97" s="115">
        <v>0</v>
      </c>
      <c r="AI97" s="115" t="s">
        <v>110</v>
      </c>
      <c r="AJ97" s="115" t="s">
        <v>110</v>
      </c>
      <c r="AK97" s="115">
        <v>0</v>
      </c>
      <c r="AL97" s="115" t="s">
        <v>110</v>
      </c>
      <c r="AM97" s="115" t="s">
        <v>110</v>
      </c>
      <c r="AN97" s="115">
        <v>0</v>
      </c>
      <c r="AO97" s="115" t="s">
        <v>110</v>
      </c>
      <c r="AP97" s="115" t="s">
        <v>110</v>
      </c>
      <c r="AQ97" s="115">
        <v>0</v>
      </c>
      <c r="AR97" s="115" t="s">
        <v>110</v>
      </c>
      <c r="AS97" s="115" t="s">
        <v>110</v>
      </c>
      <c r="AT97" s="48">
        <v>1</v>
      </c>
      <c r="AU97" s="115" t="s">
        <v>110</v>
      </c>
      <c r="AV97" s="115" t="s">
        <v>110</v>
      </c>
      <c r="AW97" s="2">
        <v>1</v>
      </c>
      <c r="AX97" s="115" t="s">
        <v>110</v>
      </c>
      <c r="AY97" s="115" t="s">
        <v>110</v>
      </c>
      <c r="AZ97" s="117">
        <v>0</v>
      </c>
      <c r="BA97" s="115" t="s">
        <v>110</v>
      </c>
      <c r="BB97" s="115" t="s">
        <v>110</v>
      </c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7">
        <v>1</v>
      </c>
      <c r="CF97" s="115" t="s">
        <v>110</v>
      </c>
      <c r="CG97" s="115" t="s">
        <v>110</v>
      </c>
      <c r="CH97" s="115">
        <v>0</v>
      </c>
      <c r="CI97" s="115" t="s">
        <v>110</v>
      </c>
      <c r="CJ97" s="115" t="s">
        <v>110</v>
      </c>
      <c r="CK97" s="117">
        <v>1</v>
      </c>
      <c r="CL97" s="115" t="s">
        <v>165</v>
      </c>
      <c r="CM97" s="115" t="s">
        <v>110</v>
      </c>
      <c r="CN97" s="115">
        <v>0</v>
      </c>
      <c r="CO97" s="115" t="s">
        <v>110</v>
      </c>
      <c r="CP97" s="115" t="s">
        <v>110</v>
      </c>
      <c r="CQ97" s="117">
        <v>1</v>
      </c>
      <c r="CR97" s="115" t="s">
        <v>110</v>
      </c>
      <c r="CS97" s="115" t="s">
        <v>110</v>
      </c>
      <c r="CT97" s="2">
        <v>1</v>
      </c>
      <c r="CU97" s="115" t="s">
        <v>110</v>
      </c>
      <c r="CV97" s="120" t="s">
        <v>110</v>
      </c>
      <c r="EE97" s="107"/>
    </row>
    <row r="98" spans="1:135" ht="45.75" customHeight="1" x14ac:dyDescent="0.25">
      <c r="A98" s="123">
        <v>32</v>
      </c>
      <c r="B98" s="115" t="s">
        <v>167</v>
      </c>
      <c r="C98" s="115" t="s">
        <v>106</v>
      </c>
      <c r="D98" s="115" t="s">
        <v>107</v>
      </c>
      <c r="E98" s="115" t="s">
        <v>134</v>
      </c>
      <c r="F98" s="115" t="s">
        <v>134</v>
      </c>
      <c r="G98" s="115">
        <v>17</v>
      </c>
      <c r="H98" s="115" t="s">
        <v>110</v>
      </c>
      <c r="I98" s="115" t="s">
        <v>110</v>
      </c>
      <c r="J98" s="115">
        <v>0</v>
      </c>
      <c r="K98" s="115" t="s">
        <v>110</v>
      </c>
      <c r="L98" s="115" t="s">
        <v>110</v>
      </c>
      <c r="M98" s="115">
        <v>0</v>
      </c>
      <c r="N98" s="115" t="s">
        <v>110</v>
      </c>
      <c r="O98" s="115" t="s">
        <v>110</v>
      </c>
      <c r="P98" s="115">
        <v>0</v>
      </c>
      <c r="Q98" s="115" t="s">
        <v>110</v>
      </c>
      <c r="R98" s="115" t="s">
        <v>110</v>
      </c>
      <c r="S98" s="115">
        <v>0</v>
      </c>
      <c r="T98" s="115" t="s">
        <v>110</v>
      </c>
      <c r="U98" s="115" t="s">
        <v>110</v>
      </c>
      <c r="V98" s="115">
        <v>0</v>
      </c>
      <c r="W98" s="115" t="s">
        <v>110</v>
      </c>
      <c r="X98" s="115" t="s">
        <v>110</v>
      </c>
      <c r="Y98" s="115">
        <v>0</v>
      </c>
      <c r="Z98" s="115" t="s">
        <v>110</v>
      </c>
      <c r="AA98" s="115" t="s">
        <v>110</v>
      </c>
      <c r="AB98" s="115">
        <v>0</v>
      </c>
      <c r="AC98" s="115" t="s">
        <v>110</v>
      </c>
      <c r="AD98" s="115" t="s">
        <v>110</v>
      </c>
      <c r="AE98" s="115">
        <v>0</v>
      </c>
      <c r="AF98" s="115" t="s">
        <v>110</v>
      </c>
      <c r="AG98" s="115" t="s">
        <v>110</v>
      </c>
      <c r="AH98" s="115">
        <v>0</v>
      </c>
      <c r="AI98" s="115" t="s">
        <v>110</v>
      </c>
      <c r="AJ98" s="115" t="s">
        <v>110</v>
      </c>
      <c r="AK98" s="115">
        <v>0</v>
      </c>
      <c r="AL98" s="115" t="s">
        <v>110</v>
      </c>
      <c r="AM98" s="115" t="s">
        <v>110</v>
      </c>
      <c r="AN98" s="115">
        <v>0</v>
      </c>
      <c r="AO98" s="115" t="s">
        <v>110</v>
      </c>
      <c r="AP98" s="115" t="s">
        <v>110</v>
      </c>
      <c r="AQ98" s="115">
        <v>0</v>
      </c>
      <c r="AR98" s="115" t="s">
        <v>110</v>
      </c>
      <c r="AS98" s="115" t="s">
        <v>110</v>
      </c>
      <c r="AT98" s="45">
        <v>17</v>
      </c>
      <c r="AU98" s="115" t="s">
        <v>110</v>
      </c>
      <c r="AV98" s="115" t="s">
        <v>110</v>
      </c>
      <c r="AW98" s="115">
        <v>17</v>
      </c>
      <c r="AX98" s="115" t="s">
        <v>110</v>
      </c>
      <c r="AY98" s="115" t="s">
        <v>110</v>
      </c>
      <c r="AZ98" s="115">
        <v>0</v>
      </c>
      <c r="BA98" s="115" t="s">
        <v>110</v>
      </c>
      <c r="BB98" s="115" t="s">
        <v>110</v>
      </c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>
        <v>17</v>
      </c>
      <c r="CF98" s="115" t="s">
        <v>110</v>
      </c>
      <c r="CG98" s="115" t="s">
        <v>110</v>
      </c>
      <c r="CH98" s="115">
        <v>0</v>
      </c>
      <c r="CI98" s="115" t="s">
        <v>110</v>
      </c>
      <c r="CJ98" s="115" t="s">
        <v>110</v>
      </c>
      <c r="CK98" s="115">
        <v>17</v>
      </c>
      <c r="CL98" s="115" t="s">
        <v>165</v>
      </c>
      <c r="CM98" s="115" t="s">
        <v>110</v>
      </c>
      <c r="CN98" s="115">
        <v>0</v>
      </c>
      <c r="CO98" s="115" t="s">
        <v>110</v>
      </c>
      <c r="CP98" s="115" t="s">
        <v>110</v>
      </c>
      <c r="CQ98" s="115">
        <v>17</v>
      </c>
      <c r="CR98" s="115" t="s">
        <v>110</v>
      </c>
      <c r="CS98" s="115" t="s">
        <v>110</v>
      </c>
      <c r="CT98" s="2">
        <v>1</v>
      </c>
      <c r="CU98" s="115" t="s">
        <v>110</v>
      </c>
      <c r="CV98" s="120" t="s">
        <v>110</v>
      </c>
      <c r="EE98" s="107"/>
    </row>
    <row r="99" spans="1:135" ht="45.75" customHeight="1" x14ac:dyDescent="0.25">
      <c r="A99" s="123">
        <v>32</v>
      </c>
      <c r="B99" s="115" t="s">
        <v>167</v>
      </c>
      <c r="C99" s="115" t="s">
        <v>106</v>
      </c>
      <c r="D99" s="115" t="s">
        <v>111</v>
      </c>
      <c r="E99" s="115" t="s">
        <v>134</v>
      </c>
      <c r="F99" s="115" t="s">
        <v>134</v>
      </c>
      <c r="G99" s="115">
        <v>3</v>
      </c>
      <c r="H99" s="115" t="s">
        <v>110</v>
      </c>
      <c r="I99" s="115" t="s">
        <v>110</v>
      </c>
      <c r="J99" s="115">
        <v>0</v>
      </c>
      <c r="K99" s="115" t="s">
        <v>110</v>
      </c>
      <c r="L99" s="115" t="s">
        <v>110</v>
      </c>
      <c r="M99" s="115">
        <v>0</v>
      </c>
      <c r="N99" s="115" t="s">
        <v>110</v>
      </c>
      <c r="O99" s="115" t="s">
        <v>110</v>
      </c>
      <c r="P99" s="115">
        <v>0</v>
      </c>
      <c r="Q99" s="115" t="s">
        <v>110</v>
      </c>
      <c r="R99" s="115" t="s">
        <v>110</v>
      </c>
      <c r="S99" s="115">
        <v>0</v>
      </c>
      <c r="T99" s="115" t="s">
        <v>110</v>
      </c>
      <c r="U99" s="115" t="s">
        <v>110</v>
      </c>
      <c r="V99" s="115">
        <v>0</v>
      </c>
      <c r="W99" s="115" t="s">
        <v>110</v>
      </c>
      <c r="X99" s="115" t="s">
        <v>110</v>
      </c>
      <c r="Y99" s="115">
        <v>0</v>
      </c>
      <c r="Z99" s="115" t="s">
        <v>110</v>
      </c>
      <c r="AA99" s="115" t="s">
        <v>110</v>
      </c>
      <c r="AB99" s="115">
        <v>0</v>
      </c>
      <c r="AC99" s="115" t="s">
        <v>110</v>
      </c>
      <c r="AD99" s="115" t="s">
        <v>110</v>
      </c>
      <c r="AE99" s="115">
        <v>0</v>
      </c>
      <c r="AF99" s="115" t="s">
        <v>110</v>
      </c>
      <c r="AG99" s="115" t="s">
        <v>110</v>
      </c>
      <c r="AH99" s="115">
        <v>0</v>
      </c>
      <c r="AI99" s="115" t="s">
        <v>110</v>
      </c>
      <c r="AJ99" s="115" t="s">
        <v>110</v>
      </c>
      <c r="AK99" s="115">
        <v>0</v>
      </c>
      <c r="AL99" s="115" t="s">
        <v>110</v>
      </c>
      <c r="AM99" s="115" t="s">
        <v>110</v>
      </c>
      <c r="AN99" s="115">
        <v>0</v>
      </c>
      <c r="AO99" s="115" t="s">
        <v>110</v>
      </c>
      <c r="AP99" s="115" t="s">
        <v>110</v>
      </c>
      <c r="AQ99" s="115">
        <v>0</v>
      </c>
      <c r="AR99" s="115" t="s">
        <v>110</v>
      </c>
      <c r="AS99" s="115" t="s">
        <v>110</v>
      </c>
      <c r="AT99" s="45">
        <v>3</v>
      </c>
      <c r="AU99" s="115" t="s">
        <v>110</v>
      </c>
      <c r="AV99" s="115" t="s">
        <v>110</v>
      </c>
      <c r="AW99" s="115">
        <v>3</v>
      </c>
      <c r="AX99" s="115" t="s">
        <v>110</v>
      </c>
      <c r="AY99" s="115" t="s">
        <v>110</v>
      </c>
      <c r="AZ99" s="115">
        <v>0</v>
      </c>
      <c r="BA99" s="115" t="s">
        <v>110</v>
      </c>
      <c r="BB99" s="115" t="s">
        <v>110</v>
      </c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>
        <v>3</v>
      </c>
      <c r="CF99" s="115" t="s">
        <v>110</v>
      </c>
      <c r="CG99" s="115" t="s">
        <v>110</v>
      </c>
      <c r="CH99" s="115">
        <v>0</v>
      </c>
      <c r="CI99" s="115" t="s">
        <v>110</v>
      </c>
      <c r="CJ99" s="115" t="s">
        <v>110</v>
      </c>
      <c r="CK99" s="115">
        <v>3</v>
      </c>
      <c r="CL99" s="115" t="s">
        <v>165</v>
      </c>
      <c r="CM99" s="115" t="s">
        <v>110</v>
      </c>
      <c r="CN99" s="115">
        <v>0</v>
      </c>
      <c r="CO99" s="115" t="s">
        <v>110</v>
      </c>
      <c r="CP99" s="115" t="s">
        <v>110</v>
      </c>
      <c r="CQ99" s="115">
        <v>3</v>
      </c>
      <c r="CR99" s="115" t="s">
        <v>110</v>
      </c>
      <c r="CS99" s="115" t="s">
        <v>110</v>
      </c>
      <c r="CT99" s="2">
        <v>1</v>
      </c>
      <c r="CU99" s="115" t="s">
        <v>110</v>
      </c>
      <c r="CV99" s="120" t="s">
        <v>110</v>
      </c>
      <c r="EE99" s="107"/>
    </row>
    <row r="100" spans="1:135" ht="45.75" customHeight="1" x14ac:dyDescent="0.25">
      <c r="A100" s="123">
        <v>33</v>
      </c>
      <c r="B100" s="115" t="s">
        <v>168</v>
      </c>
      <c r="C100" s="115" t="s">
        <v>106</v>
      </c>
      <c r="D100" s="115" t="s">
        <v>107</v>
      </c>
      <c r="E100" s="115" t="s">
        <v>134</v>
      </c>
      <c r="F100" s="115" t="s">
        <v>134</v>
      </c>
      <c r="G100" s="115">
        <v>17</v>
      </c>
      <c r="H100" s="115" t="s">
        <v>110</v>
      </c>
      <c r="I100" s="115" t="s">
        <v>110</v>
      </c>
      <c r="J100" s="115">
        <v>0</v>
      </c>
      <c r="K100" s="115" t="s">
        <v>110</v>
      </c>
      <c r="L100" s="115" t="s">
        <v>110</v>
      </c>
      <c r="M100" s="115">
        <v>0</v>
      </c>
      <c r="N100" s="115" t="s">
        <v>110</v>
      </c>
      <c r="O100" s="115" t="s">
        <v>110</v>
      </c>
      <c r="P100" s="115">
        <v>0</v>
      </c>
      <c r="Q100" s="115" t="s">
        <v>110</v>
      </c>
      <c r="R100" s="115" t="s">
        <v>110</v>
      </c>
      <c r="S100" s="115">
        <v>0</v>
      </c>
      <c r="T100" s="115" t="s">
        <v>110</v>
      </c>
      <c r="U100" s="115" t="s">
        <v>110</v>
      </c>
      <c r="V100" s="115">
        <v>0</v>
      </c>
      <c r="W100" s="115" t="s">
        <v>110</v>
      </c>
      <c r="X100" s="115" t="s">
        <v>110</v>
      </c>
      <c r="Y100" s="115">
        <v>0</v>
      </c>
      <c r="Z100" s="115" t="s">
        <v>110</v>
      </c>
      <c r="AA100" s="115" t="s">
        <v>110</v>
      </c>
      <c r="AB100" s="115">
        <v>0</v>
      </c>
      <c r="AC100" s="115" t="s">
        <v>110</v>
      </c>
      <c r="AD100" s="115" t="s">
        <v>110</v>
      </c>
      <c r="AE100" s="115">
        <v>0</v>
      </c>
      <c r="AF100" s="115" t="s">
        <v>110</v>
      </c>
      <c r="AG100" s="115" t="s">
        <v>110</v>
      </c>
      <c r="AH100" s="115">
        <v>0</v>
      </c>
      <c r="AI100" s="115" t="s">
        <v>110</v>
      </c>
      <c r="AJ100" s="115" t="s">
        <v>110</v>
      </c>
      <c r="AK100" s="115">
        <v>0</v>
      </c>
      <c r="AL100" s="115" t="s">
        <v>110</v>
      </c>
      <c r="AM100" s="115" t="s">
        <v>110</v>
      </c>
      <c r="AN100" s="115">
        <v>0</v>
      </c>
      <c r="AO100" s="115" t="s">
        <v>110</v>
      </c>
      <c r="AP100" s="115" t="s">
        <v>110</v>
      </c>
      <c r="AQ100" s="115">
        <v>0</v>
      </c>
      <c r="AR100" s="115" t="s">
        <v>110</v>
      </c>
      <c r="AS100" s="115" t="s">
        <v>110</v>
      </c>
      <c r="AT100" s="49">
        <v>17</v>
      </c>
      <c r="AU100" s="115" t="s">
        <v>110</v>
      </c>
      <c r="AV100" s="115" t="s">
        <v>110</v>
      </c>
      <c r="AW100" s="115">
        <v>17</v>
      </c>
      <c r="AX100" s="115" t="s">
        <v>110</v>
      </c>
      <c r="AY100" s="115" t="s">
        <v>110</v>
      </c>
      <c r="AZ100" s="115">
        <v>0</v>
      </c>
      <c r="BA100" s="115" t="s">
        <v>110</v>
      </c>
      <c r="BB100" s="115" t="s">
        <v>110</v>
      </c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>
        <v>17</v>
      </c>
      <c r="CF100" s="115" t="s">
        <v>110</v>
      </c>
      <c r="CG100" s="115" t="s">
        <v>110</v>
      </c>
      <c r="CH100" s="115">
        <v>0</v>
      </c>
      <c r="CI100" s="115" t="s">
        <v>110</v>
      </c>
      <c r="CJ100" s="115" t="s">
        <v>110</v>
      </c>
      <c r="CK100" s="115">
        <v>17</v>
      </c>
      <c r="CL100" s="115" t="s">
        <v>165</v>
      </c>
      <c r="CM100" s="115" t="s">
        <v>110</v>
      </c>
      <c r="CN100" s="115">
        <v>0</v>
      </c>
      <c r="CO100" s="115" t="s">
        <v>110</v>
      </c>
      <c r="CP100" s="115" t="s">
        <v>110</v>
      </c>
      <c r="CQ100" s="115">
        <v>17</v>
      </c>
      <c r="CR100" s="115" t="s">
        <v>110</v>
      </c>
      <c r="CS100" s="115" t="s">
        <v>110</v>
      </c>
      <c r="CT100" s="2">
        <v>1</v>
      </c>
      <c r="CU100" s="115" t="s">
        <v>110</v>
      </c>
      <c r="CV100" s="120" t="s">
        <v>110</v>
      </c>
      <c r="EE100" s="107"/>
    </row>
    <row r="101" spans="1:135" ht="45.75" customHeight="1" x14ac:dyDescent="0.25">
      <c r="A101" s="123">
        <v>33</v>
      </c>
      <c r="B101" s="115" t="s">
        <v>168</v>
      </c>
      <c r="C101" s="115" t="s">
        <v>106</v>
      </c>
      <c r="D101" s="115" t="s">
        <v>111</v>
      </c>
      <c r="E101" s="115" t="s">
        <v>134</v>
      </c>
      <c r="F101" s="115" t="s">
        <v>134</v>
      </c>
      <c r="G101" s="115">
        <v>3</v>
      </c>
      <c r="H101" s="115" t="s">
        <v>110</v>
      </c>
      <c r="I101" s="115" t="s">
        <v>110</v>
      </c>
      <c r="J101" s="115">
        <v>0</v>
      </c>
      <c r="K101" s="115" t="s">
        <v>110</v>
      </c>
      <c r="L101" s="115" t="s">
        <v>110</v>
      </c>
      <c r="M101" s="115">
        <v>0</v>
      </c>
      <c r="N101" s="115" t="s">
        <v>110</v>
      </c>
      <c r="O101" s="115" t="s">
        <v>110</v>
      </c>
      <c r="P101" s="115">
        <v>0</v>
      </c>
      <c r="Q101" s="115" t="s">
        <v>110</v>
      </c>
      <c r="R101" s="115" t="s">
        <v>110</v>
      </c>
      <c r="S101" s="115">
        <v>0</v>
      </c>
      <c r="T101" s="115" t="s">
        <v>110</v>
      </c>
      <c r="U101" s="115" t="s">
        <v>110</v>
      </c>
      <c r="V101" s="115">
        <v>0</v>
      </c>
      <c r="W101" s="115" t="s">
        <v>110</v>
      </c>
      <c r="X101" s="115" t="s">
        <v>110</v>
      </c>
      <c r="Y101" s="115">
        <v>0</v>
      </c>
      <c r="Z101" s="115" t="s">
        <v>110</v>
      </c>
      <c r="AA101" s="115" t="s">
        <v>110</v>
      </c>
      <c r="AB101" s="115">
        <v>0</v>
      </c>
      <c r="AC101" s="115" t="s">
        <v>110</v>
      </c>
      <c r="AD101" s="115" t="s">
        <v>110</v>
      </c>
      <c r="AE101" s="115">
        <v>0</v>
      </c>
      <c r="AF101" s="115" t="s">
        <v>110</v>
      </c>
      <c r="AG101" s="115" t="s">
        <v>110</v>
      </c>
      <c r="AH101" s="115">
        <v>0</v>
      </c>
      <c r="AI101" s="115" t="s">
        <v>110</v>
      </c>
      <c r="AJ101" s="115" t="s">
        <v>110</v>
      </c>
      <c r="AK101" s="115">
        <v>0</v>
      </c>
      <c r="AL101" s="115" t="s">
        <v>110</v>
      </c>
      <c r="AM101" s="115" t="s">
        <v>110</v>
      </c>
      <c r="AN101" s="115">
        <v>0</v>
      </c>
      <c r="AO101" s="115" t="s">
        <v>110</v>
      </c>
      <c r="AP101" s="115" t="s">
        <v>110</v>
      </c>
      <c r="AQ101" s="115">
        <v>0</v>
      </c>
      <c r="AR101" s="115" t="s">
        <v>110</v>
      </c>
      <c r="AS101" s="115" t="s">
        <v>110</v>
      </c>
      <c r="AT101" s="49">
        <v>3</v>
      </c>
      <c r="AU101" s="115" t="s">
        <v>110</v>
      </c>
      <c r="AV101" s="115" t="s">
        <v>110</v>
      </c>
      <c r="AW101" s="115">
        <v>3</v>
      </c>
      <c r="AX101" s="115" t="s">
        <v>110</v>
      </c>
      <c r="AY101" s="115" t="s">
        <v>110</v>
      </c>
      <c r="AZ101" s="115">
        <v>0</v>
      </c>
      <c r="BA101" s="115" t="s">
        <v>110</v>
      </c>
      <c r="BB101" s="115" t="s">
        <v>110</v>
      </c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>
        <v>3</v>
      </c>
      <c r="CF101" s="115" t="s">
        <v>110</v>
      </c>
      <c r="CG101" s="115" t="s">
        <v>110</v>
      </c>
      <c r="CH101" s="115">
        <v>0</v>
      </c>
      <c r="CI101" s="115" t="s">
        <v>110</v>
      </c>
      <c r="CJ101" s="115" t="s">
        <v>110</v>
      </c>
      <c r="CK101" s="115">
        <v>3</v>
      </c>
      <c r="CL101" s="115" t="s">
        <v>165</v>
      </c>
      <c r="CM101" s="115" t="s">
        <v>110</v>
      </c>
      <c r="CN101" s="115">
        <v>0</v>
      </c>
      <c r="CO101" s="115" t="s">
        <v>110</v>
      </c>
      <c r="CP101" s="115" t="s">
        <v>110</v>
      </c>
      <c r="CQ101" s="115">
        <v>3</v>
      </c>
      <c r="CR101" s="115" t="s">
        <v>110</v>
      </c>
      <c r="CS101" s="115" t="s">
        <v>110</v>
      </c>
      <c r="CT101" s="2">
        <v>1</v>
      </c>
      <c r="CU101" s="115" t="s">
        <v>110</v>
      </c>
      <c r="CV101" s="120" t="s">
        <v>110</v>
      </c>
      <c r="EE101" s="107"/>
    </row>
    <row r="102" spans="1:135" ht="45.75" customHeight="1" x14ac:dyDescent="0.25">
      <c r="A102" s="123">
        <v>34</v>
      </c>
      <c r="B102" s="115" t="s">
        <v>169</v>
      </c>
      <c r="C102" s="115" t="s">
        <v>106</v>
      </c>
      <c r="D102" s="115" t="s">
        <v>107</v>
      </c>
      <c r="E102" s="115" t="s">
        <v>108</v>
      </c>
      <c r="F102" s="115" t="s">
        <v>109</v>
      </c>
      <c r="G102" s="2">
        <v>0.8</v>
      </c>
      <c r="H102" s="115" t="s">
        <v>110</v>
      </c>
      <c r="I102" s="115" t="s">
        <v>110</v>
      </c>
      <c r="J102" s="115">
        <v>0</v>
      </c>
      <c r="K102" s="115" t="s">
        <v>110</v>
      </c>
      <c r="L102" s="115" t="s">
        <v>110</v>
      </c>
      <c r="M102" s="115">
        <v>0</v>
      </c>
      <c r="N102" s="115" t="s">
        <v>110</v>
      </c>
      <c r="O102" s="115" t="s">
        <v>110</v>
      </c>
      <c r="P102" s="115">
        <v>0</v>
      </c>
      <c r="Q102" s="115" t="s">
        <v>110</v>
      </c>
      <c r="R102" s="115" t="s">
        <v>110</v>
      </c>
      <c r="S102" s="115">
        <v>0</v>
      </c>
      <c r="T102" s="115" t="s">
        <v>110</v>
      </c>
      <c r="U102" s="115" t="s">
        <v>110</v>
      </c>
      <c r="V102" s="115">
        <v>0</v>
      </c>
      <c r="W102" s="115" t="s">
        <v>110</v>
      </c>
      <c r="X102" s="115" t="s">
        <v>110</v>
      </c>
      <c r="Y102" s="115">
        <v>0</v>
      </c>
      <c r="Z102" s="115" t="s">
        <v>110</v>
      </c>
      <c r="AA102" s="115" t="s">
        <v>110</v>
      </c>
      <c r="AB102" s="115">
        <v>0</v>
      </c>
      <c r="AC102" s="115" t="s">
        <v>110</v>
      </c>
      <c r="AD102" s="115" t="s">
        <v>110</v>
      </c>
      <c r="AE102" s="115">
        <v>0</v>
      </c>
      <c r="AF102" s="115" t="s">
        <v>110</v>
      </c>
      <c r="AG102" s="115" t="s">
        <v>110</v>
      </c>
      <c r="AH102" s="117">
        <v>0.25</v>
      </c>
      <c r="AI102" s="115" t="s">
        <v>110</v>
      </c>
      <c r="AJ102" s="115" t="s">
        <v>110</v>
      </c>
      <c r="AK102" s="117">
        <v>0.25</v>
      </c>
      <c r="AL102" s="115" t="s">
        <v>110</v>
      </c>
      <c r="AM102" s="115" t="s">
        <v>110</v>
      </c>
      <c r="AN102" s="117">
        <v>0.33</v>
      </c>
      <c r="AO102" s="115" t="s">
        <v>110</v>
      </c>
      <c r="AP102" s="115" t="s">
        <v>110</v>
      </c>
      <c r="AQ102" s="117">
        <v>0.28000000000000003</v>
      </c>
      <c r="AR102" s="115" t="s">
        <v>110</v>
      </c>
      <c r="AS102" s="115" t="s">
        <v>110</v>
      </c>
      <c r="AT102" s="36">
        <v>0.8</v>
      </c>
      <c r="AU102" s="115" t="s">
        <v>110</v>
      </c>
      <c r="AV102" s="115" t="s">
        <v>110</v>
      </c>
      <c r="AW102" s="117">
        <v>0.8</v>
      </c>
      <c r="AX102" s="115" t="s">
        <v>110</v>
      </c>
      <c r="AY102" s="115" t="s">
        <v>110</v>
      </c>
      <c r="AZ102" s="115">
        <v>0</v>
      </c>
      <c r="BA102" s="115" t="s">
        <v>110</v>
      </c>
      <c r="BB102" s="115" t="s">
        <v>110</v>
      </c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7">
        <v>0.8</v>
      </c>
      <c r="CF102" s="115" t="s">
        <v>110</v>
      </c>
      <c r="CG102" s="115" t="s">
        <v>110</v>
      </c>
      <c r="CH102" s="117">
        <v>0</v>
      </c>
      <c r="CI102" s="115" t="s">
        <v>110</v>
      </c>
      <c r="CJ102" s="115" t="s">
        <v>110</v>
      </c>
      <c r="CK102" s="117">
        <v>0.8</v>
      </c>
      <c r="CL102" s="115" t="s">
        <v>165</v>
      </c>
      <c r="CM102" s="115" t="s">
        <v>110</v>
      </c>
      <c r="CN102" s="115">
        <v>0</v>
      </c>
      <c r="CO102" s="115" t="s">
        <v>110</v>
      </c>
      <c r="CP102" s="115" t="s">
        <v>110</v>
      </c>
      <c r="CQ102" s="117">
        <v>0.8</v>
      </c>
      <c r="CR102" s="115" t="s">
        <v>110</v>
      </c>
      <c r="CS102" s="115" t="s">
        <v>110</v>
      </c>
      <c r="CT102" s="2">
        <v>0.8</v>
      </c>
      <c r="CU102" s="115" t="s">
        <v>110</v>
      </c>
      <c r="CV102" s="120" t="s">
        <v>110</v>
      </c>
      <c r="EE102" s="107"/>
    </row>
    <row r="103" spans="1:135" ht="45.75" customHeight="1" x14ac:dyDescent="0.25">
      <c r="A103" s="123">
        <v>34</v>
      </c>
      <c r="B103" s="115" t="s">
        <v>169</v>
      </c>
      <c r="C103" s="115" t="s">
        <v>106</v>
      </c>
      <c r="D103" s="115" t="s">
        <v>111</v>
      </c>
      <c r="E103" s="115" t="s">
        <v>108</v>
      </c>
      <c r="F103" s="115" t="s">
        <v>109</v>
      </c>
      <c r="G103" s="2">
        <v>0.8</v>
      </c>
      <c r="H103" s="115" t="s">
        <v>110</v>
      </c>
      <c r="I103" s="115" t="s">
        <v>110</v>
      </c>
      <c r="J103" s="115">
        <v>0</v>
      </c>
      <c r="K103" s="115" t="s">
        <v>110</v>
      </c>
      <c r="L103" s="115" t="s">
        <v>110</v>
      </c>
      <c r="M103" s="115">
        <v>0</v>
      </c>
      <c r="N103" s="115" t="s">
        <v>110</v>
      </c>
      <c r="O103" s="115" t="s">
        <v>110</v>
      </c>
      <c r="P103" s="115">
        <v>0</v>
      </c>
      <c r="Q103" s="115" t="s">
        <v>110</v>
      </c>
      <c r="R103" s="115" t="s">
        <v>110</v>
      </c>
      <c r="S103" s="115">
        <v>0</v>
      </c>
      <c r="T103" s="115" t="s">
        <v>110</v>
      </c>
      <c r="U103" s="115" t="s">
        <v>110</v>
      </c>
      <c r="V103" s="115">
        <v>0</v>
      </c>
      <c r="W103" s="115" t="s">
        <v>110</v>
      </c>
      <c r="X103" s="115" t="s">
        <v>110</v>
      </c>
      <c r="Y103" s="115">
        <v>0</v>
      </c>
      <c r="Z103" s="115" t="s">
        <v>110</v>
      </c>
      <c r="AA103" s="115" t="s">
        <v>110</v>
      </c>
      <c r="AB103" s="115">
        <v>0</v>
      </c>
      <c r="AC103" s="115" t="s">
        <v>110</v>
      </c>
      <c r="AD103" s="115" t="s">
        <v>110</v>
      </c>
      <c r="AE103" s="115">
        <v>0</v>
      </c>
      <c r="AF103" s="115" t="s">
        <v>110</v>
      </c>
      <c r="AG103" s="115" t="s">
        <v>110</v>
      </c>
      <c r="AH103" s="117">
        <v>0.23</v>
      </c>
      <c r="AI103" s="115" t="s">
        <v>110</v>
      </c>
      <c r="AJ103" s="115" t="s">
        <v>110</v>
      </c>
      <c r="AK103" s="117">
        <v>0.23</v>
      </c>
      <c r="AL103" s="115" t="s">
        <v>110</v>
      </c>
      <c r="AM103" s="115" t="s">
        <v>110</v>
      </c>
      <c r="AN103" s="117">
        <v>0.33</v>
      </c>
      <c r="AO103" s="115" t="s">
        <v>110</v>
      </c>
      <c r="AP103" s="115" t="s">
        <v>110</v>
      </c>
      <c r="AQ103" s="117">
        <v>0.26</v>
      </c>
      <c r="AR103" s="115" t="s">
        <v>110</v>
      </c>
      <c r="AS103" s="115" t="s">
        <v>110</v>
      </c>
      <c r="AT103" s="36">
        <v>0.8</v>
      </c>
      <c r="AU103" s="115" t="s">
        <v>110</v>
      </c>
      <c r="AV103" s="115" t="s">
        <v>110</v>
      </c>
      <c r="AW103" s="117">
        <v>0.8</v>
      </c>
      <c r="AX103" s="115" t="s">
        <v>110</v>
      </c>
      <c r="AY103" s="115" t="s">
        <v>110</v>
      </c>
      <c r="AZ103" s="115">
        <v>0</v>
      </c>
      <c r="BA103" s="115" t="s">
        <v>110</v>
      </c>
      <c r="BB103" s="115" t="s">
        <v>110</v>
      </c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7">
        <v>0.8</v>
      </c>
      <c r="CF103" s="115" t="s">
        <v>110</v>
      </c>
      <c r="CG103" s="115" t="s">
        <v>110</v>
      </c>
      <c r="CH103" s="117">
        <v>0</v>
      </c>
      <c r="CI103" s="115" t="s">
        <v>110</v>
      </c>
      <c r="CJ103" s="115" t="s">
        <v>110</v>
      </c>
      <c r="CK103" s="117">
        <v>0.8</v>
      </c>
      <c r="CL103" s="115" t="s">
        <v>165</v>
      </c>
      <c r="CM103" s="115" t="s">
        <v>110</v>
      </c>
      <c r="CN103" s="115">
        <v>0</v>
      </c>
      <c r="CO103" s="115" t="s">
        <v>110</v>
      </c>
      <c r="CP103" s="115" t="s">
        <v>110</v>
      </c>
      <c r="CQ103" s="117">
        <v>0.8</v>
      </c>
      <c r="CR103" s="115" t="s">
        <v>110</v>
      </c>
      <c r="CS103" s="115" t="s">
        <v>110</v>
      </c>
      <c r="CT103" s="2">
        <v>0.8</v>
      </c>
      <c r="CU103" s="115" t="s">
        <v>110</v>
      </c>
      <c r="CV103" s="120" t="s">
        <v>110</v>
      </c>
      <c r="EE103" s="107"/>
    </row>
    <row r="104" spans="1:135" ht="45.75" customHeight="1" x14ac:dyDescent="0.25">
      <c r="A104" s="123">
        <v>35</v>
      </c>
      <c r="B104" s="115" t="s">
        <v>170</v>
      </c>
      <c r="C104" s="115" t="s">
        <v>106</v>
      </c>
      <c r="D104" s="115" t="s">
        <v>107</v>
      </c>
      <c r="E104" s="115" t="s">
        <v>108</v>
      </c>
      <c r="F104" s="115" t="s">
        <v>108</v>
      </c>
      <c r="G104" s="115">
        <v>631</v>
      </c>
      <c r="H104" s="115" t="s">
        <v>110</v>
      </c>
      <c r="I104" s="115" t="s">
        <v>110</v>
      </c>
      <c r="J104" s="115">
        <v>0</v>
      </c>
      <c r="K104" s="115" t="s">
        <v>110</v>
      </c>
      <c r="L104" s="115" t="s">
        <v>110</v>
      </c>
      <c r="M104" s="115">
        <v>0</v>
      </c>
      <c r="N104" s="115" t="s">
        <v>110</v>
      </c>
      <c r="O104" s="115" t="s">
        <v>110</v>
      </c>
      <c r="P104" s="115">
        <v>0</v>
      </c>
      <c r="Q104" s="115" t="s">
        <v>110</v>
      </c>
      <c r="R104" s="115" t="s">
        <v>110</v>
      </c>
      <c r="S104" s="115">
        <v>0</v>
      </c>
      <c r="T104" s="115" t="s">
        <v>110</v>
      </c>
      <c r="U104" s="115" t="s">
        <v>110</v>
      </c>
      <c r="V104" s="115">
        <v>0</v>
      </c>
      <c r="W104" s="115" t="s">
        <v>110</v>
      </c>
      <c r="X104" s="115" t="s">
        <v>110</v>
      </c>
      <c r="Y104" s="115">
        <v>0</v>
      </c>
      <c r="Z104" s="115" t="s">
        <v>110</v>
      </c>
      <c r="AA104" s="115" t="s">
        <v>110</v>
      </c>
      <c r="AB104" s="115">
        <v>0</v>
      </c>
      <c r="AC104" s="115" t="s">
        <v>110</v>
      </c>
      <c r="AD104" s="115" t="s">
        <v>110</v>
      </c>
      <c r="AE104" s="115">
        <v>0</v>
      </c>
      <c r="AF104" s="115" t="s">
        <v>110</v>
      </c>
      <c r="AG104" s="115" t="s">
        <v>110</v>
      </c>
      <c r="AH104" s="115">
        <v>377</v>
      </c>
      <c r="AI104" s="115" t="s">
        <v>110</v>
      </c>
      <c r="AJ104" s="115" t="s">
        <v>110</v>
      </c>
      <c r="AK104" s="115">
        <v>377</v>
      </c>
      <c r="AL104" s="115" t="s">
        <v>110</v>
      </c>
      <c r="AM104" s="115" t="s">
        <v>110</v>
      </c>
      <c r="AN104" s="115">
        <v>272</v>
      </c>
      <c r="AO104" s="115" t="s">
        <v>110</v>
      </c>
      <c r="AP104" s="115" t="s">
        <v>110</v>
      </c>
      <c r="AQ104" s="115">
        <v>649</v>
      </c>
      <c r="AR104" s="115" t="s">
        <v>110</v>
      </c>
      <c r="AS104" s="115" t="s">
        <v>110</v>
      </c>
      <c r="AT104" s="49">
        <v>0</v>
      </c>
      <c r="AU104" s="115" t="s">
        <v>110</v>
      </c>
      <c r="AV104" s="115" t="s">
        <v>110</v>
      </c>
      <c r="AW104" s="115">
        <v>649</v>
      </c>
      <c r="AX104" s="115" t="s">
        <v>110</v>
      </c>
      <c r="AY104" s="115" t="s">
        <v>110</v>
      </c>
      <c r="AZ104" s="115">
        <v>0</v>
      </c>
      <c r="BA104" s="115" t="s">
        <v>110</v>
      </c>
      <c r="BB104" s="115" t="s">
        <v>110</v>
      </c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>
        <v>649</v>
      </c>
      <c r="CF104" s="115" t="s">
        <v>110</v>
      </c>
      <c r="CG104" s="115" t="s">
        <v>110</v>
      </c>
      <c r="CH104" s="115">
        <v>0</v>
      </c>
      <c r="CI104" s="115" t="s">
        <v>110</v>
      </c>
      <c r="CJ104" s="115" t="s">
        <v>110</v>
      </c>
      <c r="CK104" s="115">
        <v>649</v>
      </c>
      <c r="CL104" s="115" t="s">
        <v>165</v>
      </c>
      <c r="CM104" s="115" t="s">
        <v>110</v>
      </c>
      <c r="CN104" s="115">
        <v>0</v>
      </c>
      <c r="CO104" s="115" t="s">
        <v>110</v>
      </c>
      <c r="CP104" s="115" t="s">
        <v>110</v>
      </c>
      <c r="CQ104" s="115">
        <v>649</v>
      </c>
      <c r="CR104" s="115" t="s">
        <v>110</v>
      </c>
      <c r="CS104" s="115" t="s">
        <v>110</v>
      </c>
      <c r="CT104" s="2">
        <f>Tabela4[[#This Row],[2019 r.
s
Ogółem]]/Tabela4[[#This Row],[Wartość docelowa (2023 r.)
Ogółem]]</f>
        <v>1.0285261489698891</v>
      </c>
      <c r="CU104" s="115" t="s">
        <v>110</v>
      </c>
      <c r="CV104" s="120" t="s">
        <v>110</v>
      </c>
      <c r="EE104" s="107"/>
    </row>
    <row r="105" spans="1:135" ht="45.75" customHeight="1" x14ac:dyDescent="0.25">
      <c r="A105" s="123">
        <v>35</v>
      </c>
      <c r="B105" s="115" t="s">
        <v>170</v>
      </c>
      <c r="C105" s="115" t="s">
        <v>106</v>
      </c>
      <c r="D105" s="115" t="s">
        <v>111</v>
      </c>
      <c r="E105" s="115" t="s">
        <v>108</v>
      </c>
      <c r="F105" s="115" t="s">
        <v>108</v>
      </c>
      <c r="G105" s="115">
        <v>100</v>
      </c>
      <c r="H105" s="115" t="s">
        <v>110</v>
      </c>
      <c r="I105" s="115" t="s">
        <v>110</v>
      </c>
      <c r="J105" s="115">
        <v>0</v>
      </c>
      <c r="K105" s="115" t="s">
        <v>110</v>
      </c>
      <c r="L105" s="115" t="s">
        <v>110</v>
      </c>
      <c r="M105" s="115">
        <v>0</v>
      </c>
      <c r="N105" s="115" t="s">
        <v>110</v>
      </c>
      <c r="O105" s="115" t="s">
        <v>110</v>
      </c>
      <c r="P105" s="115">
        <v>0</v>
      </c>
      <c r="Q105" s="115" t="s">
        <v>110</v>
      </c>
      <c r="R105" s="115" t="s">
        <v>110</v>
      </c>
      <c r="S105" s="115">
        <v>0</v>
      </c>
      <c r="T105" s="115" t="s">
        <v>110</v>
      </c>
      <c r="U105" s="115" t="s">
        <v>110</v>
      </c>
      <c r="V105" s="115">
        <v>0</v>
      </c>
      <c r="W105" s="115" t="s">
        <v>110</v>
      </c>
      <c r="X105" s="115" t="s">
        <v>110</v>
      </c>
      <c r="Y105" s="115">
        <v>0</v>
      </c>
      <c r="Z105" s="115" t="s">
        <v>110</v>
      </c>
      <c r="AA105" s="115" t="s">
        <v>110</v>
      </c>
      <c r="AB105" s="115">
        <v>0</v>
      </c>
      <c r="AC105" s="115" t="s">
        <v>110</v>
      </c>
      <c r="AD105" s="115" t="s">
        <v>110</v>
      </c>
      <c r="AE105" s="115">
        <v>0</v>
      </c>
      <c r="AF105" s="115" t="s">
        <v>110</v>
      </c>
      <c r="AG105" s="115" t="s">
        <v>110</v>
      </c>
      <c r="AH105" s="115">
        <v>59</v>
      </c>
      <c r="AI105" s="115" t="s">
        <v>110</v>
      </c>
      <c r="AJ105" s="115" t="s">
        <v>110</v>
      </c>
      <c r="AK105" s="115">
        <v>59</v>
      </c>
      <c r="AL105" s="115" t="s">
        <v>110</v>
      </c>
      <c r="AM105" s="115" t="s">
        <v>110</v>
      </c>
      <c r="AN105" s="115">
        <v>43</v>
      </c>
      <c r="AO105" s="115" t="s">
        <v>110</v>
      </c>
      <c r="AP105" s="115" t="s">
        <v>110</v>
      </c>
      <c r="AQ105" s="115">
        <v>102</v>
      </c>
      <c r="AR105" s="115" t="s">
        <v>110</v>
      </c>
      <c r="AS105" s="115" t="s">
        <v>110</v>
      </c>
      <c r="AT105" s="49">
        <v>0</v>
      </c>
      <c r="AU105" s="115" t="s">
        <v>110</v>
      </c>
      <c r="AV105" s="115" t="s">
        <v>110</v>
      </c>
      <c r="AW105" s="115">
        <v>102</v>
      </c>
      <c r="AX105" s="115" t="s">
        <v>110</v>
      </c>
      <c r="AY105" s="115" t="s">
        <v>110</v>
      </c>
      <c r="AZ105" s="115">
        <v>0</v>
      </c>
      <c r="BA105" s="115" t="s">
        <v>110</v>
      </c>
      <c r="BB105" s="115" t="s">
        <v>110</v>
      </c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>
        <v>102</v>
      </c>
      <c r="CF105" s="115" t="s">
        <v>110</v>
      </c>
      <c r="CG105" s="115" t="s">
        <v>110</v>
      </c>
      <c r="CH105" s="115">
        <v>0</v>
      </c>
      <c r="CI105" s="115" t="s">
        <v>110</v>
      </c>
      <c r="CJ105" s="115" t="s">
        <v>110</v>
      </c>
      <c r="CK105" s="115">
        <v>102</v>
      </c>
      <c r="CL105" s="115" t="s">
        <v>165</v>
      </c>
      <c r="CM105" s="115" t="s">
        <v>110</v>
      </c>
      <c r="CN105" s="115">
        <v>0</v>
      </c>
      <c r="CO105" s="115" t="s">
        <v>110</v>
      </c>
      <c r="CP105" s="115" t="s">
        <v>110</v>
      </c>
      <c r="CQ105" s="115">
        <v>102</v>
      </c>
      <c r="CR105" s="115" t="s">
        <v>110</v>
      </c>
      <c r="CS105" s="115" t="s">
        <v>110</v>
      </c>
      <c r="CT105" s="2">
        <v>1</v>
      </c>
      <c r="CU105" s="115" t="s">
        <v>110</v>
      </c>
      <c r="CV105" s="120" t="s">
        <v>110</v>
      </c>
      <c r="EE105" s="107"/>
    </row>
    <row r="106" spans="1:135" ht="45.75" customHeight="1" x14ac:dyDescent="0.25">
      <c r="A106" s="123">
        <v>36</v>
      </c>
      <c r="B106" s="115" t="s">
        <v>171</v>
      </c>
      <c r="C106" s="115" t="s">
        <v>106</v>
      </c>
      <c r="D106" s="115" t="s">
        <v>107</v>
      </c>
      <c r="E106" s="115" t="s">
        <v>109</v>
      </c>
      <c r="F106" s="115" t="s">
        <v>109</v>
      </c>
      <c r="G106" s="2">
        <v>1</v>
      </c>
      <c r="H106" s="115" t="s">
        <v>110</v>
      </c>
      <c r="I106" s="115" t="s">
        <v>110</v>
      </c>
      <c r="J106" s="115">
        <v>0</v>
      </c>
      <c r="K106" s="115" t="s">
        <v>110</v>
      </c>
      <c r="L106" s="115" t="s">
        <v>110</v>
      </c>
      <c r="M106" s="115">
        <v>0</v>
      </c>
      <c r="N106" s="115" t="s">
        <v>110</v>
      </c>
      <c r="O106" s="115" t="s">
        <v>110</v>
      </c>
      <c r="P106" s="115">
        <v>0</v>
      </c>
      <c r="Q106" s="115" t="s">
        <v>110</v>
      </c>
      <c r="R106" s="115" t="s">
        <v>110</v>
      </c>
      <c r="S106" s="115">
        <v>0</v>
      </c>
      <c r="T106" s="115" t="s">
        <v>110</v>
      </c>
      <c r="U106" s="115" t="s">
        <v>110</v>
      </c>
      <c r="V106" s="115">
        <v>0</v>
      </c>
      <c r="W106" s="115" t="s">
        <v>110</v>
      </c>
      <c r="X106" s="115" t="s">
        <v>110</v>
      </c>
      <c r="Y106" s="115">
        <v>0</v>
      </c>
      <c r="Z106" s="115" t="s">
        <v>110</v>
      </c>
      <c r="AA106" s="115" t="s">
        <v>110</v>
      </c>
      <c r="AB106" s="115">
        <v>0</v>
      </c>
      <c r="AC106" s="115" t="s">
        <v>110</v>
      </c>
      <c r="AD106" s="115" t="s">
        <v>110</v>
      </c>
      <c r="AE106" s="115">
        <v>0</v>
      </c>
      <c r="AF106" s="115" t="s">
        <v>110</v>
      </c>
      <c r="AG106" s="115" t="s">
        <v>110</v>
      </c>
      <c r="AH106" s="115">
        <v>0</v>
      </c>
      <c r="AI106" s="115" t="s">
        <v>110</v>
      </c>
      <c r="AJ106" s="115" t="s">
        <v>110</v>
      </c>
      <c r="AK106" s="115">
        <v>0</v>
      </c>
      <c r="AL106" s="115" t="s">
        <v>110</v>
      </c>
      <c r="AM106" s="115" t="s">
        <v>110</v>
      </c>
      <c r="AN106" s="115">
        <v>0</v>
      </c>
      <c r="AO106" s="115" t="s">
        <v>110</v>
      </c>
      <c r="AP106" s="115" t="s">
        <v>110</v>
      </c>
      <c r="AQ106" s="115">
        <v>0</v>
      </c>
      <c r="AR106" s="115" t="s">
        <v>110</v>
      </c>
      <c r="AS106" s="115" t="s">
        <v>110</v>
      </c>
      <c r="AT106" s="36">
        <v>1</v>
      </c>
      <c r="AU106" s="115" t="s">
        <v>110</v>
      </c>
      <c r="AV106" s="115" t="s">
        <v>110</v>
      </c>
      <c r="AW106" s="2">
        <v>1</v>
      </c>
      <c r="AX106" s="115" t="s">
        <v>110</v>
      </c>
      <c r="AY106" s="115" t="s">
        <v>110</v>
      </c>
      <c r="AZ106" s="117">
        <v>0</v>
      </c>
      <c r="BA106" s="115" t="s">
        <v>110</v>
      </c>
      <c r="BB106" s="115" t="s">
        <v>110</v>
      </c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7">
        <v>1</v>
      </c>
      <c r="CF106" s="115" t="s">
        <v>110</v>
      </c>
      <c r="CG106" s="115" t="s">
        <v>110</v>
      </c>
      <c r="CH106" s="115">
        <v>0</v>
      </c>
      <c r="CI106" s="115" t="s">
        <v>110</v>
      </c>
      <c r="CJ106" s="115" t="s">
        <v>110</v>
      </c>
      <c r="CK106" s="117">
        <v>1</v>
      </c>
      <c r="CL106" s="115" t="s">
        <v>165</v>
      </c>
      <c r="CM106" s="115" t="s">
        <v>110</v>
      </c>
      <c r="CN106" s="115">
        <v>0</v>
      </c>
      <c r="CO106" s="115" t="s">
        <v>110</v>
      </c>
      <c r="CP106" s="115" t="s">
        <v>110</v>
      </c>
      <c r="CQ106" s="117">
        <v>1</v>
      </c>
      <c r="CR106" s="115" t="s">
        <v>110</v>
      </c>
      <c r="CS106" s="115" t="s">
        <v>110</v>
      </c>
      <c r="CT106" s="2">
        <v>1</v>
      </c>
      <c r="CU106" s="115" t="s">
        <v>110</v>
      </c>
      <c r="CV106" s="120" t="s">
        <v>110</v>
      </c>
      <c r="EE106" s="107"/>
    </row>
    <row r="107" spans="1:135" ht="45.75" customHeight="1" x14ac:dyDescent="0.25">
      <c r="A107" s="123">
        <v>36</v>
      </c>
      <c r="B107" s="115" t="s">
        <v>171</v>
      </c>
      <c r="C107" s="115" t="s">
        <v>106</v>
      </c>
      <c r="D107" s="115" t="s">
        <v>111</v>
      </c>
      <c r="E107" s="115" t="s">
        <v>109</v>
      </c>
      <c r="F107" s="115" t="s">
        <v>109</v>
      </c>
      <c r="G107" s="2">
        <v>1</v>
      </c>
      <c r="H107" s="115" t="s">
        <v>110</v>
      </c>
      <c r="I107" s="115" t="s">
        <v>110</v>
      </c>
      <c r="J107" s="115">
        <v>0</v>
      </c>
      <c r="K107" s="115" t="s">
        <v>110</v>
      </c>
      <c r="L107" s="115" t="s">
        <v>110</v>
      </c>
      <c r="M107" s="115">
        <v>0</v>
      </c>
      <c r="N107" s="115" t="s">
        <v>110</v>
      </c>
      <c r="O107" s="115" t="s">
        <v>110</v>
      </c>
      <c r="P107" s="115">
        <v>0</v>
      </c>
      <c r="Q107" s="115" t="s">
        <v>110</v>
      </c>
      <c r="R107" s="115" t="s">
        <v>110</v>
      </c>
      <c r="S107" s="115">
        <v>0</v>
      </c>
      <c r="T107" s="115" t="s">
        <v>110</v>
      </c>
      <c r="U107" s="115" t="s">
        <v>110</v>
      </c>
      <c r="V107" s="115">
        <v>0</v>
      </c>
      <c r="W107" s="115" t="s">
        <v>110</v>
      </c>
      <c r="X107" s="115" t="s">
        <v>110</v>
      </c>
      <c r="Y107" s="115">
        <v>0</v>
      </c>
      <c r="Z107" s="115" t="s">
        <v>110</v>
      </c>
      <c r="AA107" s="115" t="s">
        <v>110</v>
      </c>
      <c r="AB107" s="115">
        <v>0</v>
      </c>
      <c r="AC107" s="115" t="s">
        <v>110</v>
      </c>
      <c r="AD107" s="115" t="s">
        <v>110</v>
      </c>
      <c r="AE107" s="115">
        <v>0</v>
      </c>
      <c r="AF107" s="115" t="s">
        <v>110</v>
      </c>
      <c r="AG107" s="115" t="s">
        <v>110</v>
      </c>
      <c r="AH107" s="115">
        <v>0</v>
      </c>
      <c r="AI107" s="115" t="s">
        <v>110</v>
      </c>
      <c r="AJ107" s="115" t="s">
        <v>110</v>
      </c>
      <c r="AK107" s="115">
        <v>0</v>
      </c>
      <c r="AL107" s="115" t="s">
        <v>110</v>
      </c>
      <c r="AM107" s="115" t="s">
        <v>110</v>
      </c>
      <c r="AN107" s="115">
        <v>0</v>
      </c>
      <c r="AO107" s="115" t="s">
        <v>110</v>
      </c>
      <c r="AP107" s="115" t="s">
        <v>110</v>
      </c>
      <c r="AQ107" s="115">
        <v>0</v>
      </c>
      <c r="AR107" s="115" t="s">
        <v>110</v>
      </c>
      <c r="AS107" s="115" t="s">
        <v>110</v>
      </c>
      <c r="AT107" s="36">
        <v>1</v>
      </c>
      <c r="AU107" s="115" t="s">
        <v>110</v>
      </c>
      <c r="AV107" s="115" t="s">
        <v>110</v>
      </c>
      <c r="AW107" s="2">
        <v>1</v>
      </c>
      <c r="AX107" s="115" t="s">
        <v>110</v>
      </c>
      <c r="AY107" s="115" t="s">
        <v>110</v>
      </c>
      <c r="AZ107" s="117">
        <v>0</v>
      </c>
      <c r="BA107" s="115" t="s">
        <v>110</v>
      </c>
      <c r="BB107" s="115" t="s">
        <v>110</v>
      </c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7">
        <v>1</v>
      </c>
      <c r="CF107" s="115" t="s">
        <v>110</v>
      </c>
      <c r="CG107" s="115" t="s">
        <v>110</v>
      </c>
      <c r="CH107" s="115">
        <v>0</v>
      </c>
      <c r="CI107" s="115" t="s">
        <v>110</v>
      </c>
      <c r="CJ107" s="115" t="s">
        <v>110</v>
      </c>
      <c r="CK107" s="117">
        <v>1</v>
      </c>
      <c r="CL107" s="115" t="s">
        <v>165</v>
      </c>
      <c r="CM107" s="115" t="s">
        <v>110</v>
      </c>
      <c r="CN107" s="115">
        <v>0</v>
      </c>
      <c r="CO107" s="115" t="s">
        <v>110</v>
      </c>
      <c r="CP107" s="115" t="s">
        <v>110</v>
      </c>
      <c r="CQ107" s="117">
        <v>1</v>
      </c>
      <c r="CR107" s="115" t="s">
        <v>110</v>
      </c>
      <c r="CS107" s="115" t="s">
        <v>110</v>
      </c>
      <c r="CT107" s="2">
        <v>1</v>
      </c>
      <c r="CU107" s="115" t="s">
        <v>110</v>
      </c>
      <c r="CV107" s="120" t="s">
        <v>110</v>
      </c>
      <c r="EE107" s="107"/>
    </row>
    <row r="108" spans="1:135" ht="45.75" customHeight="1" x14ac:dyDescent="0.25">
      <c r="A108" s="123">
        <v>37</v>
      </c>
      <c r="B108" s="115" t="s">
        <v>172</v>
      </c>
      <c r="C108" s="115" t="s">
        <v>106</v>
      </c>
      <c r="D108" s="115" t="s">
        <v>107</v>
      </c>
      <c r="E108" s="115" t="s">
        <v>134</v>
      </c>
      <c r="F108" s="115" t="s">
        <v>134</v>
      </c>
      <c r="G108" s="115">
        <v>1728</v>
      </c>
      <c r="H108" s="115" t="s">
        <v>110</v>
      </c>
      <c r="I108" s="115" t="s">
        <v>110</v>
      </c>
      <c r="J108" s="115">
        <v>0</v>
      </c>
      <c r="K108" s="115" t="s">
        <v>110</v>
      </c>
      <c r="L108" s="115" t="s">
        <v>110</v>
      </c>
      <c r="M108" s="115">
        <v>0</v>
      </c>
      <c r="N108" s="115" t="s">
        <v>110</v>
      </c>
      <c r="O108" s="115" t="s">
        <v>110</v>
      </c>
      <c r="P108" s="115">
        <v>0</v>
      </c>
      <c r="Q108" s="115" t="s">
        <v>110</v>
      </c>
      <c r="R108" s="115" t="s">
        <v>110</v>
      </c>
      <c r="S108" s="115">
        <v>0</v>
      </c>
      <c r="T108" s="115" t="s">
        <v>110</v>
      </c>
      <c r="U108" s="115" t="s">
        <v>110</v>
      </c>
      <c r="V108" s="115">
        <v>0</v>
      </c>
      <c r="W108" s="115" t="s">
        <v>110</v>
      </c>
      <c r="X108" s="115" t="s">
        <v>110</v>
      </c>
      <c r="Y108" s="115">
        <v>0</v>
      </c>
      <c r="Z108" s="115" t="s">
        <v>110</v>
      </c>
      <c r="AA108" s="115" t="s">
        <v>110</v>
      </c>
      <c r="AB108" s="115">
        <v>0</v>
      </c>
      <c r="AC108" s="115" t="s">
        <v>110</v>
      </c>
      <c r="AD108" s="115" t="s">
        <v>110</v>
      </c>
      <c r="AE108" s="115">
        <v>0</v>
      </c>
      <c r="AF108" s="115" t="s">
        <v>110</v>
      </c>
      <c r="AG108" s="115" t="s">
        <v>110</v>
      </c>
      <c r="AH108" s="115">
        <v>0</v>
      </c>
      <c r="AI108" s="115" t="s">
        <v>110</v>
      </c>
      <c r="AJ108" s="115" t="s">
        <v>110</v>
      </c>
      <c r="AK108" s="115">
        <v>0</v>
      </c>
      <c r="AL108" s="115" t="s">
        <v>110</v>
      </c>
      <c r="AM108" s="115" t="s">
        <v>110</v>
      </c>
      <c r="AN108" s="115">
        <v>0</v>
      </c>
      <c r="AO108" s="115" t="s">
        <v>110</v>
      </c>
      <c r="AP108" s="115" t="s">
        <v>110</v>
      </c>
      <c r="AQ108" s="115">
        <v>0</v>
      </c>
      <c r="AR108" s="115" t="s">
        <v>110</v>
      </c>
      <c r="AS108" s="115" t="s">
        <v>110</v>
      </c>
      <c r="AT108" s="45">
        <v>1728</v>
      </c>
      <c r="AU108" s="115" t="s">
        <v>110</v>
      </c>
      <c r="AV108" s="115" t="s">
        <v>110</v>
      </c>
      <c r="AW108" s="115">
        <v>1728</v>
      </c>
      <c r="AX108" s="115" t="s">
        <v>110</v>
      </c>
      <c r="AY108" s="115" t="s">
        <v>110</v>
      </c>
      <c r="AZ108" s="115">
        <v>0</v>
      </c>
      <c r="BA108" s="115" t="s">
        <v>110</v>
      </c>
      <c r="BB108" s="115" t="s">
        <v>110</v>
      </c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>
        <v>1728</v>
      </c>
      <c r="CF108" s="115" t="s">
        <v>110</v>
      </c>
      <c r="CG108" s="115" t="s">
        <v>110</v>
      </c>
      <c r="CH108" s="115">
        <v>0</v>
      </c>
      <c r="CI108" s="115" t="s">
        <v>110</v>
      </c>
      <c r="CJ108" s="115" t="s">
        <v>110</v>
      </c>
      <c r="CK108" s="115">
        <v>1728</v>
      </c>
      <c r="CL108" s="115" t="s">
        <v>165</v>
      </c>
      <c r="CM108" s="115" t="s">
        <v>110</v>
      </c>
      <c r="CN108" s="115">
        <v>0</v>
      </c>
      <c r="CO108" s="115" t="s">
        <v>110</v>
      </c>
      <c r="CP108" s="115" t="s">
        <v>110</v>
      </c>
      <c r="CQ108" s="115">
        <v>1728</v>
      </c>
      <c r="CR108" s="115" t="s">
        <v>110</v>
      </c>
      <c r="CS108" s="115" t="s">
        <v>110</v>
      </c>
      <c r="CT108" s="2">
        <v>1</v>
      </c>
      <c r="CU108" s="115" t="s">
        <v>110</v>
      </c>
      <c r="CV108" s="120" t="s">
        <v>110</v>
      </c>
      <c r="EE108" s="107"/>
    </row>
    <row r="109" spans="1:135" ht="45.75" customHeight="1" x14ac:dyDescent="0.25">
      <c r="A109" s="123">
        <v>37</v>
      </c>
      <c r="B109" s="115" t="s">
        <v>172</v>
      </c>
      <c r="C109" s="115" t="s">
        <v>106</v>
      </c>
      <c r="D109" s="115" t="s">
        <v>111</v>
      </c>
      <c r="E109" s="115" t="s">
        <v>134</v>
      </c>
      <c r="F109" s="115" t="s">
        <v>134</v>
      </c>
      <c r="G109" s="115">
        <v>272</v>
      </c>
      <c r="H109" s="115" t="s">
        <v>110</v>
      </c>
      <c r="I109" s="115" t="s">
        <v>110</v>
      </c>
      <c r="J109" s="115">
        <v>0</v>
      </c>
      <c r="K109" s="115" t="s">
        <v>110</v>
      </c>
      <c r="L109" s="115" t="s">
        <v>110</v>
      </c>
      <c r="M109" s="115">
        <v>0</v>
      </c>
      <c r="N109" s="115" t="s">
        <v>110</v>
      </c>
      <c r="O109" s="115" t="s">
        <v>110</v>
      </c>
      <c r="P109" s="115">
        <v>0</v>
      </c>
      <c r="Q109" s="115" t="s">
        <v>110</v>
      </c>
      <c r="R109" s="115" t="s">
        <v>110</v>
      </c>
      <c r="S109" s="115">
        <v>0</v>
      </c>
      <c r="T109" s="115" t="s">
        <v>110</v>
      </c>
      <c r="U109" s="115" t="s">
        <v>110</v>
      </c>
      <c r="V109" s="115">
        <v>0</v>
      </c>
      <c r="W109" s="115" t="s">
        <v>110</v>
      </c>
      <c r="X109" s="115" t="s">
        <v>110</v>
      </c>
      <c r="Y109" s="115">
        <v>0</v>
      </c>
      <c r="Z109" s="115" t="s">
        <v>110</v>
      </c>
      <c r="AA109" s="115" t="s">
        <v>110</v>
      </c>
      <c r="AB109" s="115">
        <v>0</v>
      </c>
      <c r="AC109" s="115" t="s">
        <v>110</v>
      </c>
      <c r="AD109" s="115" t="s">
        <v>110</v>
      </c>
      <c r="AE109" s="115">
        <v>0</v>
      </c>
      <c r="AF109" s="115" t="s">
        <v>110</v>
      </c>
      <c r="AG109" s="115" t="s">
        <v>110</v>
      </c>
      <c r="AH109" s="115">
        <v>0</v>
      </c>
      <c r="AI109" s="115" t="s">
        <v>110</v>
      </c>
      <c r="AJ109" s="115" t="s">
        <v>110</v>
      </c>
      <c r="AK109" s="115">
        <v>0</v>
      </c>
      <c r="AL109" s="115" t="s">
        <v>110</v>
      </c>
      <c r="AM109" s="115" t="s">
        <v>110</v>
      </c>
      <c r="AN109" s="115">
        <v>0</v>
      </c>
      <c r="AO109" s="115" t="s">
        <v>110</v>
      </c>
      <c r="AP109" s="115" t="s">
        <v>110</v>
      </c>
      <c r="AQ109" s="115">
        <v>0</v>
      </c>
      <c r="AR109" s="115" t="s">
        <v>110</v>
      </c>
      <c r="AS109" s="115" t="s">
        <v>110</v>
      </c>
      <c r="AT109" s="45">
        <v>272</v>
      </c>
      <c r="AU109" s="115" t="s">
        <v>110</v>
      </c>
      <c r="AV109" s="115" t="s">
        <v>110</v>
      </c>
      <c r="AW109" s="115">
        <v>272</v>
      </c>
      <c r="AX109" s="115" t="s">
        <v>110</v>
      </c>
      <c r="AY109" s="115" t="s">
        <v>110</v>
      </c>
      <c r="AZ109" s="115">
        <v>0</v>
      </c>
      <c r="BA109" s="115" t="s">
        <v>110</v>
      </c>
      <c r="BB109" s="115" t="s">
        <v>110</v>
      </c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>
        <v>272</v>
      </c>
      <c r="CF109" s="115" t="s">
        <v>110</v>
      </c>
      <c r="CG109" s="115" t="s">
        <v>110</v>
      </c>
      <c r="CH109" s="115">
        <v>0</v>
      </c>
      <c r="CI109" s="115" t="s">
        <v>110</v>
      </c>
      <c r="CJ109" s="115" t="s">
        <v>110</v>
      </c>
      <c r="CK109" s="115">
        <v>272</v>
      </c>
      <c r="CL109" s="115" t="s">
        <v>165</v>
      </c>
      <c r="CM109" s="115" t="s">
        <v>110</v>
      </c>
      <c r="CN109" s="115">
        <v>0</v>
      </c>
      <c r="CO109" s="115" t="s">
        <v>110</v>
      </c>
      <c r="CP109" s="115" t="s">
        <v>110</v>
      </c>
      <c r="CQ109" s="115">
        <v>272</v>
      </c>
      <c r="CR109" s="115" t="s">
        <v>110</v>
      </c>
      <c r="CS109" s="115" t="s">
        <v>110</v>
      </c>
      <c r="CT109" s="2">
        <v>1</v>
      </c>
      <c r="CU109" s="115" t="s">
        <v>110</v>
      </c>
      <c r="CV109" s="120" t="s">
        <v>110</v>
      </c>
      <c r="EE109" s="107"/>
    </row>
    <row r="110" spans="1:135" ht="45.75" customHeight="1" x14ac:dyDescent="0.25">
      <c r="A110" s="123">
        <v>38</v>
      </c>
      <c r="B110" s="115" t="s">
        <v>173</v>
      </c>
      <c r="C110" s="115" t="s">
        <v>106</v>
      </c>
      <c r="D110" s="115" t="s">
        <v>107</v>
      </c>
      <c r="E110" s="115" t="s">
        <v>134</v>
      </c>
      <c r="F110" s="115" t="s">
        <v>134</v>
      </c>
      <c r="G110" s="115">
        <v>311</v>
      </c>
      <c r="H110" s="115" t="s">
        <v>110</v>
      </c>
      <c r="I110" s="115" t="s">
        <v>110</v>
      </c>
      <c r="J110" s="115">
        <v>0</v>
      </c>
      <c r="K110" s="115" t="s">
        <v>110</v>
      </c>
      <c r="L110" s="115" t="s">
        <v>110</v>
      </c>
      <c r="M110" s="115">
        <v>0</v>
      </c>
      <c r="N110" s="115" t="s">
        <v>110</v>
      </c>
      <c r="O110" s="115" t="s">
        <v>110</v>
      </c>
      <c r="P110" s="115">
        <v>0</v>
      </c>
      <c r="Q110" s="115" t="s">
        <v>110</v>
      </c>
      <c r="R110" s="115" t="s">
        <v>110</v>
      </c>
      <c r="S110" s="115">
        <v>0</v>
      </c>
      <c r="T110" s="115" t="s">
        <v>110</v>
      </c>
      <c r="U110" s="115" t="s">
        <v>110</v>
      </c>
      <c r="V110" s="115">
        <v>0</v>
      </c>
      <c r="W110" s="115" t="s">
        <v>110</v>
      </c>
      <c r="X110" s="115" t="s">
        <v>110</v>
      </c>
      <c r="Y110" s="115">
        <v>0</v>
      </c>
      <c r="Z110" s="115" t="s">
        <v>110</v>
      </c>
      <c r="AA110" s="115" t="s">
        <v>110</v>
      </c>
      <c r="AB110" s="115">
        <v>0</v>
      </c>
      <c r="AC110" s="115" t="s">
        <v>110</v>
      </c>
      <c r="AD110" s="115" t="s">
        <v>110</v>
      </c>
      <c r="AE110" s="115">
        <v>0</v>
      </c>
      <c r="AF110" s="115" t="s">
        <v>110</v>
      </c>
      <c r="AG110" s="115" t="s">
        <v>110</v>
      </c>
      <c r="AH110" s="115">
        <v>0</v>
      </c>
      <c r="AI110" s="115" t="s">
        <v>110</v>
      </c>
      <c r="AJ110" s="115" t="s">
        <v>110</v>
      </c>
      <c r="AK110" s="115">
        <v>0</v>
      </c>
      <c r="AL110" s="115" t="s">
        <v>110</v>
      </c>
      <c r="AM110" s="115" t="s">
        <v>110</v>
      </c>
      <c r="AN110" s="115">
        <v>0</v>
      </c>
      <c r="AO110" s="115" t="s">
        <v>110</v>
      </c>
      <c r="AP110" s="115" t="s">
        <v>110</v>
      </c>
      <c r="AQ110" s="115">
        <v>0</v>
      </c>
      <c r="AR110" s="115" t="s">
        <v>110</v>
      </c>
      <c r="AS110" s="115" t="s">
        <v>110</v>
      </c>
      <c r="AT110" s="49">
        <v>0</v>
      </c>
      <c r="AU110" s="115" t="s">
        <v>110</v>
      </c>
      <c r="AV110" s="115" t="s">
        <v>110</v>
      </c>
      <c r="AW110" s="115">
        <v>0</v>
      </c>
      <c r="AX110" s="115" t="s">
        <v>110</v>
      </c>
      <c r="AY110" s="115" t="s">
        <v>110</v>
      </c>
      <c r="AZ110" s="115">
        <v>0</v>
      </c>
      <c r="BA110" s="115" t="s">
        <v>110</v>
      </c>
      <c r="BB110" s="115" t="s">
        <v>110</v>
      </c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>
        <v>0</v>
      </c>
      <c r="CF110" s="115" t="s">
        <v>110</v>
      </c>
      <c r="CG110" s="115" t="s">
        <v>110</v>
      </c>
      <c r="CH110" s="115">
        <v>207</v>
      </c>
      <c r="CI110" s="115" t="s">
        <v>110</v>
      </c>
      <c r="CJ110" s="115" t="s">
        <v>110</v>
      </c>
      <c r="CK110" s="115">
        <v>207</v>
      </c>
      <c r="CL110" s="115" t="s">
        <v>165</v>
      </c>
      <c r="CM110" s="115" t="s">
        <v>110</v>
      </c>
      <c r="CN110" s="115">
        <v>88</v>
      </c>
      <c r="CO110" s="115" t="s">
        <v>110</v>
      </c>
      <c r="CP110" s="115" t="s">
        <v>110</v>
      </c>
      <c r="CQ110" s="115">
        <v>295</v>
      </c>
      <c r="CR110" s="115" t="s">
        <v>110</v>
      </c>
      <c r="CS110" s="115" t="s">
        <v>110</v>
      </c>
      <c r="CT110" s="2">
        <v>0.95</v>
      </c>
      <c r="CU110" s="115" t="s">
        <v>110</v>
      </c>
      <c r="CV110" s="120" t="s">
        <v>110</v>
      </c>
      <c r="EE110" s="107"/>
    </row>
    <row r="111" spans="1:135" ht="45.75" customHeight="1" x14ac:dyDescent="0.25">
      <c r="A111" s="123">
        <v>38</v>
      </c>
      <c r="B111" s="115" t="s">
        <v>173</v>
      </c>
      <c r="C111" s="115" t="s">
        <v>106</v>
      </c>
      <c r="D111" s="115" t="s">
        <v>111</v>
      </c>
      <c r="E111" s="115" t="s">
        <v>134</v>
      </c>
      <c r="F111" s="115" t="s">
        <v>134</v>
      </c>
      <c r="G111" s="115">
        <v>49</v>
      </c>
      <c r="H111" s="115" t="s">
        <v>110</v>
      </c>
      <c r="I111" s="115" t="s">
        <v>110</v>
      </c>
      <c r="J111" s="115">
        <v>0</v>
      </c>
      <c r="K111" s="115" t="s">
        <v>110</v>
      </c>
      <c r="L111" s="115" t="s">
        <v>110</v>
      </c>
      <c r="M111" s="115">
        <v>0</v>
      </c>
      <c r="N111" s="115" t="s">
        <v>110</v>
      </c>
      <c r="O111" s="115" t="s">
        <v>110</v>
      </c>
      <c r="P111" s="115">
        <v>0</v>
      </c>
      <c r="Q111" s="115" t="s">
        <v>110</v>
      </c>
      <c r="R111" s="115" t="s">
        <v>110</v>
      </c>
      <c r="S111" s="115">
        <v>0</v>
      </c>
      <c r="T111" s="115" t="s">
        <v>110</v>
      </c>
      <c r="U111" s="115" t="s">
        <v>110</v>
      </c>
      <c r="V111" s="115">
        <v>0</v>
      </c>
      <c r="W111" s="115" t="s">
        <v>110</v>
      </c>
      <c r="X111" s="115" t="s">
        <v>110</v>
      </c>
      <c r="Y111" s="115">
        <v>0</v>
      </c>
      <c r="Z111" s="115" t="s">
        <v>110</v>
      </c>
      <c r="AA111" s="115" t="s">
        <v>110</v>
      </c>
      <c r="AB111" s="115">
        <v>0</v>
      </c>
      <c r="AC111" s="115" t="s">
        <v>110</v>
      </c>
      <c r="AD111" s="115" t="s">
        <v>110</v>
      </c>
      <c r="AE111" s="115">
        <v>0</v>
      </c>
      <c r="AF111" s="115" t="s">
        <v>110</v>
      </c>
      <c r="AG111" s="115" t="s">
        <v>110</v>
      </c>
      <c r="AH111" s="115">
        <v>0</v>
      </c>
      <c r="AI111" s="115" t="s">
        <v>110</v>
      </c>
      <c r="AJ111" s="115" t="s">
        <v>110</v>
      </c>
      <c r="AK111" s="115">
        <v>0</v>
      </c>
      <c r="AL111" s="115" t="s">
        <v>110</v>
      </c>
      <c r="AM111" s="115" t="s">
        <v>110</v>
      </c>
      <c r="AN111" s="115">
        <v>0</v>
      </c>
      <c r="AO111" s="115" t="s">
        <v>110</v>
      </c>
      <c r="AP111" s="115" t="s">
        <v>110</v>
      </c>
      <c r="AQ111" s="115">
        <v>0</v>
      </c>
      <c r="AR111" s="115" t="s">
        <v>110</v>
      </c>
      <c r="AS111" s="115" t="s">
        <v>110</v>
      </c>
      <c r="AT111" s="49">
        <v>0</v>
      </c>
      <c r="AU111" s="115" t="s">
        <v>110</v>
      </c>
      <c r="AV111" s="115" t="s">
        <v>110</v>
      </c>
      <c r="AW111" s="115">
        <v>0</v>
      </c>
      <c r="AX111" s="115" t="s">
        <v>110</v>
      </c>
      <c r="AY111" s="115" t="s">
        <v>110</v>
      </c>
      <c r="AZ111" s="115">
        <v>0</v>
      </c>
      <c r="BA111" s="115" t="s">
        <v>110</v>
      </c>
      <c r="BB111" s="115" t="s">
        <v>110</v>
      </c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>
        <v>0</v>
      </c>
      <c r="CF111" s="115" t="s">
        <v>110</v>
      </c>
      <c r="CG111" s="115" t="s">
        <v>110</v>
      </c>
      <c r="CH111" s="115">
        <v>33</v>
      </c>
      <c r="CI111" s="115" t="s">
        <v>110</v>
      </c>
      <c r="CJ111" s="115" t="s">
        <v>110</v>
      </c>
      <c r="CK111" s="115">
        <v>33</v>
      </c>
      <c r="CL111" s="115" t="s">
        <v>165</v>
      </c>
      <c r="CM111" s="115" t="s">
        <v>110</v>
      </c>
      <c r="CN111" s="115">
        <v>13</v>
      </c>
      <c r="CO111" s="115" t="s">
        <v>110</v>
      </c>
      <c r="CP111" s="115" t="s">
        <v>110</v>
      </c>
      <c r="CQ111" s="115">
        <v>46</v>
      </c>
      <c r="CR111" s="115" t="s">
        <v>110</v>
      </c>
      <c r="CS111" s="115" t="s">
        <v>110</v>
      </c>
      <c r="CT111" s="2">
        <v>0.94</v>
      </c>
      <c r="CU111" s="115" t="s">
        <v>110</v>
      </c>
      <c r="CV111" s="120" t="s">
        <v>110</v>
      </c>
      <c r="EE111" s="107"/>
    </row>
    <row r="112" spans="1:135" ht="45.75" customHeight="1" x14ac:dyDescent="0.25">
      <c r="A112" s="123">
        <v>39</v>
      </c>
      <c r="B112" s="115" t="s">
        <v>174</v>
      </c>
      <c r="C112" s="115" t="s">
        <v>106</v>
      </c>
      <c r="D112" s="115" t="s">
        <v>107</v>
      </c>
      <c r="E112" s="115" t="s">
        <v>134</v>
      </c>
      <c r="F112" s="115" t="s">
        <v>134</v>
      </c>
      <c r="G112" s="115">
        <v>2</v>
      </c>
      <c r="H112" s="115" t="s">
        <v>110</v>
      </c>
      <c r="I112" s="115" t="s">
        <v>110</v>
      </c>
      <c r="J112" s="115">
        <v>0</v>
      </c>
      <c r="K112" s="115" t="s">
        <v>110</v>
      </c>
      <c r="L112" s="115" t="s">
        <v>110</v>
      </c>
      <c r="M112" s="115">
        <v>0</v>
      </c>
      <c r="N112" s="115" t="s">
        <v>110</v>
      </c>
      <c r="O112" s="115" t="s">
        <v>110</v>
      </c>
      <c r="P112" s="115">
        <v>0</v>
      </c>
      <c r="Q112" s="115" t="s">
        <v>110</v>
      </c>
      <c r="R112" s="115" t="s">
        <v>110</v>
      </c>
      <c r="S112" s="115">
        <v>0</v>
      </c>
      <c r="T112" s="115" t="s">
        <v>110</v>
      </c>
      <c r="U112" s="115" t="s">
        <v>110</v>
      </c>
      <c r="V112" s="115">
        <v>0</v>
      </c>
      <c r="W112" s="115" t="s">
        <v>110</v>
      </c>
      <c r="X112" s="115" t="s">
        <v>110</v>
      </c>
      <c r="Y112" s="115">
        <v>0</v>
      </c>
      <c r="Z112" s="115" t="s">
        <v>110</v>
      </c>
      <c r="AA112" s="115" t="s">
        <v>110</v>
      </c>
      <c r="AB112" s="115">
        <v>0</v>
      </c>
      <c r="AC112" s="115" t="s">
        <v>110</v>
      </c>
      <c r="AD112" s="115" t="s">
        <v>110</v>
      </c>
      <c r="AE112" s="115">
        <v>0</v>
      </c>
      <c r="AF112" s="115" t="s">
        <v>110</v>
      </c>
      <c r="AG112" s="115" t="s">
        <v>110</v>
      </c>
      <c r="AH112" s="115">
        <v>0</v>
      </c>
      <c r="AI112" s="115" t="s">
        <v>110</v>
      </c>
      <c r="AJ112" s="115" t="s">
        <v>110</v>
      </c>
      <c r="AK112" s="115">
        <v>0</v>
      </c>
      <c r="AL112" s="115" t="s">
        <v>110</v>
      </c>
      <c r="AM112" s="115" t="s">
        <v>110</v>
      </c>
      <c r="AN112" s="115">
        <v>1</v>
      </c>
      <c r="AO112" s="115" t="s">
        <v>110</v>
      </c>
      <c r="AP112" s="115" t="s">
        <v>110</v>
      </c>
      <c r="AQ112" s="115">
        <v>1</v>
      </c>
      <c r="AR112" s="115" t="s">
        <v>110</v>
      </c>
      <c r="AS112" s="115" t="s">
        <v>110</v>
      </c>
      <c r="AT112" s="49">
        <v>0</v>
      </c>
      <c r="AU112" s="115" t="s">
        <v>110</v>
      </c>
      <c r="AV112" s="115" t="s">
        <v>110</v>
      </c>
      <c r="AW112" s="115">
        <v>1</v>
      </c>
      <c r="AX112" s="115" t="s">
        <v>110</v>
      </c>
      <c r="AY112" s="115" t="s">
        <v>110</v>
      </c>
      <c r="AZ112" s="115">
        <v>1</v>
      </c>
      <c r="BA112" s="115" t="s">
        <v>110</v>
      </c>
      <c r="BB112" s="115" t="s">
        <v>110</v>
      </c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>
        <v>2</v>
      </c>
      <c r="CF112" s="115" t="s">
        <v>110</v>
      </c>
      <c r="CG112" s="115" t="s">
        <v>110</v>
      </c>
      <c r="CH112" s="115">
        <v>0</v>
      </c>
      <c r="CI112" s="115" t="s">
        <v>110</v>
      </c>
      <c r="CJ112" s="115" t="s">
        <v>110</v>
      </c>
      <c r="CK112" s="115">
        <v>2</v>
      </c>
      <c r="CL112" s="115" t="s">
        <v>165</v>
      </c>
      <c r="CM112" s="115" t="s">
        <v>110</v>
      </c>
      <c r="CN112" s="115">
        <v>1</v>
      </c>
      <c r="CO112" s="115" t="s">
        <v>110</v>
      </c>
      <c r="CP112" s="115" t="s">
        <v>110</v>
      </c>
      <c r="CQ112" s="115">
        <v>3</v>
      </c>
      <c r="CR112" s="115" t="s">
        <v>110</v>
      </c>
      <c r="CS112" s="115" t="s">
        <v>110</v>
      </c>
      <c r="CT112" s="2">
        <v>1</v>
      </c>
      <c r="CU112" s="115" t="s">
        <v>110</v>
      </c>
      <c r="CV112" s="120" t="s">
        <v>110</v>
      </c>
      <c r="EE112" s="107"/>
    </row>
    <row r="113" spans="1:135" ht="45.75" customHeight="1" x14ac:dyDescent="0.25">
      <c r="A113" s="123">
        <v>39</v>
      </c>
      <c r="B113" s="115" t="s">
        <v>174</v>
      </c>
      <c r="C113" s="115" t="s">
        <v>106</v>
      </c>
      <c r="D113" s="115" t="s">
        <v>111</v>
      </c>
      <c r="E113" s="115" t="s">
        <v>134</v>
      </c>
      <c r="F113" s="115" t="s">
        <v>134</v>
      </c>
      <c r="G113" s="115">
        <v>1</v>
      </c>
      <c r="H113" s="115" t="s">
        <v>110</v>
      </c>
      <c r="I113" s="115" t="s">
        <v>110</v>
      </c>
      <c r="J113" s="115">
        <v>0</v>
      </c>
      <c r="K113" s="115" t="s">
        <v>110</v>
      </c>
      <c r="L113" s="115" t="s">
        <v>110</v>
      </c>
      <c r="M113" s="115">
        <v>0</v>
      </c>
      <c r="N113" s="115" t="s">
        <v>110</v>
      </c>
      <c r="O113" s="115" t="s">
        <v>110</v>
      </c>
      <c r="P113" s="115">
        <v>0</v>
      </c>
      <c r="Q113" s="115" t="s">
        <v>110</v>
      </c>
      <c r="R113" s="115" t="s">
        <v>110</v>
      </c>
      <c r="S113" s="115">
        <v>0</v>
      </c>
      <c r="T113" s="115" t="s">
        <v>110</v>
      </c>
      <c r="U113" s="115" t="s">
        <v>110</v>
      </c>
      <c r="V113" s="115">
        <v>0</v>
      </c>
      <c r="W113" s="115" t="s">
        <v>110</v>
      </c>
      <c r="X113" s="115" t="s">
        <v>110</v>
      </c>
      <c r="Y113" s="115">
        <v>0</v>
      </c>
      <c r="Z113" s="115" t="s">
        <v>110</v>
      </c>
      <c r="AA113" s="115" t="s">
        <v>110</v>
      </c>
      <c r="AB113" s="115">
        <v>0</v>
      </c>
      <c r="AC113" s="115" t="s">
        <v>110</v>
      </c>
      <c r="AD113" s="115" t="s">
        <v>110</v>
      </c>
      <c r="AE113" s="115">
        <v>0</v>
      </c>
      <c r="AF113" s="115" t="s">
        <v>110</v>
      </c>
      <c r="AG113" s="115" t="s">
        <v>110</v>
      </c>
      <c r="AH113" s="115">
        <v>0</v>
      </c>
      <c r="AI113" s="115" t="s">
        <v>110</v>
      </c>
      <c r="AJ113" s="115" t="s">
        <v>110</v>
      </c>
      <c r="AK113" s="115">
        <v>0</v>
      </c>
      <c r="AL113" s="115" t="s">
        <v>110</v>
      </c>
      <c r="AM113" s="115" t="s">
        <v>110</v>
      </c>
      <c r="AN113" s="115">
        <v>0</v>
      </c>
      <c r="AO113" s="115" t="s">
        <v>110</v>
      </c>
      <c r="AP113" s="115" t="s">
        <v>110</v>
      </c>
      <c r="AQ113" s="115">
        <v>0</v>
      </c>
      <c r="AR113" s="115" t="s">
        <v>110</v>
      </c>
      <c r="AS113" s="115" t="s">
        <v>110</v>
      </c>
      <c r="AT113" s="49">
        <v>0</v>
      </c>
      <c r="AU113" s="115" t="s">
        <v>110</v>
      </c>
      <c r="AV113" s="115" t="s">
        <v>110</v>
      </c>
      <c r="AW113" s="115">
        <v>0</v>
      </c>
      <c r="AX113" s="115" t="s">
        <v>110</v>
      </c>
      <c r="AY113" s="115" t="s">
        <v>110</v>
      </c>
      <c r="AZ113" s="115">
        <v>0</v>
      </c>
      <c r="BA113" s="115" t="s">
        <v>110</v>
      </c>
      <c r="BB113" s="115" t="s">
        <v>110</v>
      </c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>
        <v>0</v>
      </c>
      <c r="CF113" s="115" t="s">
        <v>110</v>
      </c>
      <c r="CG113" s="115" t="s">
        <v>110</v>
      </c>
      <c r="CH113" s="115">
        <v>0</v>
      </c>
      <c r="CI113" s="115" t="s">
        <v>110</v>
      </c>
      <c r="CJ113" s="115" t="s">
        <v>110</v>
      </c>
      <c r="CK113" s="115">
        <v>0</v>
      </c>
      <c r="CL113" s="115" t="s">
        <v>165</v>
      </c>
      <c r="CM113" s="115" t="s">
        <v>110</v>
      </c>
      <c r="CN113" s="115">
        <v>0</v>
      </c>
      <c r="CO113" s="115" t="s">
        <v>110</v>
      </c>
      <c r="CP113" s="115" t="s">
        <v>110</v>
      </c>
      <c r="CQ113" s="115">
        <v>0</v>
      </c>
      <c r="CR113" s="115" t="s">
        <v>110</v>
      </c>
      <c r="CS113" s="115" t="s">
        <v>110</v>
      </c>
      <c r="CT113" s="2">
        <v>1</v>
      </c>
      <c r="CU113" s="115" t="s">
        <v>110</v>
      </c>
      <c r="CV113" s="120" t="s">
        <v>110</v>
      </c>
      <c r="EE113" s="107"/>
    </row>
    <row r="114" spans="1:135" ht="45.75" customHeight="1" x14ac:dyDescent="0.25">
      <c r="A114" s="123">
        <v>40</v>
      </c>
      <c r="B114" s="115" t="s">
        <v>175</v>
      </c>
      <c r="C114" s="115" t="s">
        <v>106</v>
      </c>
      <c r="D114" s="115" t="s">
        <v>107</v>
      </c>
      <c r="E114" s="115" t="s">
        <v>134</v>
      </c>
      <c r="F114" s="115" t="s">
        <v>134</v>
      </c>
      <c r="G114" s="115">
        <v>16</v>
      </c>
      <c r="H114" s="115" t="s">
        <v>110</v>
      </c>
      <c r="I114" s="115" t="s">
        <v>110</v>
      </c>
      <c r="J114" s="115">
        <v>0</v>
      </c>
      <c r="K114" s="115" t="s">
        <v>110</v>
      </c>
      <c r="L114" s="115" t="s">
        <v>110</v>
      </c>
      <c r="M114" s="115">
        <v>0</v>
      </c>
      <c r="N114" s="115" t="s">
        <v>110</v>
      </c>
      <c r="O114" s="115" t="s">
        <v>110</v>
      </c>
      <c r="P114" s="115">
        <v>0</v>
      </c>
      <c r="Q114" s="115" t="s">
        <v>110</v>
      </c>
      <c r="R114" s="115" t="s">
        <v>110</v>
      </c>
      <c r="S114" s="115">
        <v>0</v>
      </c>
      <c r="T114" s="115" t="s">
        <v>110</v>
      </c>
      <c r="U114" s="115" t="s">
        <v>110</v>
      </c>
      <c r="V114" s="115">
        <v>0</v>
      </c>
      <c r="W114" s="115" t="s">
        <v>110</v>
      </c>
      <c r="X114" s="115" t="s">
        <v>110</v>
      </c>
      <c r="Y114" s="115">
        <v>0</v>
      </c>
      <c r="Z114" s="115" t="s">
        <v>110</v>
      </c>
      <c r="AA114" s="115" t="s">
        <v>110</v>
      </c>
      <c r="AB114" s="115">
        <v>16</v>
      </c>
      <c r="AC114" s="115" t="s">
        <v>110</v>
      </c>
      <c r="AD114" s="115" t="s">
        <v>110</v>
      </c>
      <c r="AE114" s="115">
        <v>16</v>
      </c>
      <c r="AF114" s="115" t="s">
        <v>110</v>
      </c>
      <c r="AG114" s="115" t="s">
        <v>110</v>
      </c>
      <c r="AH114" s="115">
        <v>0</v>
      </c>
      <c r="AI114" s="115" t="s">
        <v>110</v>
      </c>
      <c r="AJ114" s="115" t="s">
        <v>110</v>
      </c>
      <c r="AK114" s="115">
        <v>16</v>
      </c>
      <c r="AL114" s="115" t="s">
        <v>110</v>
      </c>
      <c r="AM114" s="115" t="s">
        <v>110</v>
      </c>
      <c r="AN114" s="115">
        <v>0</v>
      </c>
      <c r="AO114" s="115" t="s">
        <v>110</v>
      </c>
      <c r="AP114" s="115" t="s">
        <v>110</v>
      </c>
      <c r="AQ114" s="115">
        <v>16</v>
      </c>
      <c r="AR114" s="115" t="s">
        <v>110</v>
      </c>
      <c r="AS114" s="115" t="s">
        <v>110</v>
      </c>
      <c r="AT114" s="49">
        <v>0</v>
      </c>
      <c r="AU114" s="115" t="s">
        <v>110</v>
      </c>
      <c r="AV114" s="115" t="s">
        <v>110</v>
      </c>
      <c r="AW114" s="115">
        <v>16</v>
      </c>
      <c r="AX114" s="115" t="s">
        <v>110</v>
      </c>
      <c r="AY114" s="115" t="s">
        <v>110</v>
      </c>
      <c r="AZ114" s="115">
        <v>0</v>
      </c>
      <c r="BA114" s="115" t="s">
        <v>110</v>
      </c>
      <c r="BB114" s="115" t="s">
        <v>110</v>
      </c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>
        <v>16</v>
      </c>
      <c r="CF114" s="115" t="s">
        <v>110</v>
      </c>
      <c r="CG114" s="115" t="s">
        <v>110</v>
      </c>
      <c r="CH114" s="115">
        <v>0</v>
      </c>
      <c r="CI114" s="115" t="s">
        <v>110</v>
      </c>
      <c r="CJ114" s="115" t="s">
        <v>110</v>
      </c>
      <c r="CK114" s="115">
        <v>16</v>
      </c>
      <c r="CL114" s="115" t="s">
        <v>165</v>
      </c>
      <c r="CM114" s="115" t="s">
        <v>110</v>
      </c>
      <c r="CN114" s="115">
        <v>0</v>
      </c>
      <c r="CO114" s="115" t="s">
        <v>110</v>
      </c>
      <c r="CP114" s="115" t="s">
        <v>110</v>
      </c>
      <c r="CQ114" s="115">
        <v>16</v>
      </c>
      <c r="CR114" s="115" t="s">
        <v>110</v>
      </c>
      <c r="CS114" s="115" t="s">
        <v>110</v>
      </c>
      <c r="CT114" s="2">
        <f>Tabela4[[#This Row],[2019 r.
s
Ogółem]]/Tabela4[[#This Row],[Wartość docelowa (2023 r.)
Ogółem]]</f>
        <v>1</v>
      </c>
      <c r="CU114" s="115" t="s">
        <v>110</v>
      </c>
      <c r="CV114" s="120" t="s">
        <v>110</v>
      </c>
      <c r="EE114" s="107"/>
    </row>
    <row r="115" spans="1:135" ht="45.75" customHeight="1" x14ac:dyDescent="0.25">
      <c r="A115" s="123">
        <v>40</v>
      </c>
      <c r="B115" s="115" t="s">
        <v>175</v>
      </c>
      <c r="C115" s="115" t="s">
        <v>106</v>
      </c>
      <c r="D115" s="115" t="s">
        <v>111</v>
      </c>
      <c r="E115" s="115" t="s">
        <v>134</v>
      </c>
      <c r="F115" s="115" t="s">
        <v>134</v>
      </c>
      <c r="G115" s="115">
        <v>2</v>
      </c>
      <c r="H115" s="115" t="s">
        <v>110</v>
      </c>
      <c r="I115" s="115" t="s">
        <v>110</v>
      </c>
      <c r="J115" s="115">
        <v>0</v>
      </c>
      <c r="K115" s="115" t="s">
        <v>110</v>
      </c>
      <c r="L115" s="115" t="s">
        <v>110</v>
      </c>
      <c r="M115" s="115">
        <v>0</v>
      </c>
      <c r="N115" s="115" t="s">
        <v>110</v>
      </c>
      <c r="O115" s="115" t="s">
        <v>110</v>
      </c>
      <c r="P115" s="115">
        <v>0</v>
      </c>
      <c r="Q115" s="115" t="s">
        <v>110</v>
      </c>
      <c r="R115" s="115" t="s">
        <v>110</v>
      </c>
      <c r="S115" s="115">
        <v>0</v>
      </c>
      <c r="T115" s="115" t="s">
        <v>110</v>
      </c>
      <c r="U115" s="115" t="s">
        <v>110</v>
      </c>
      <c r="V115" s="115">
        <v>0</v>
      </c>
      <c r="W115" s="115" t="s">
        <v>110</v>
      </c>
      <c r="X115" s="115" t="s">
        <v>110</v>
      </c>
      <c r="Y115" s="115">
        <v>0</v>
      </c>
      <c r="Z115" s="115" t="s">
        <v>110</v>
      </c>
      <c r="AA115" s="115" t="s">
        <v>110</v>
      </c>
      <c r="AB115" s="115">
        <v>2</v>
      </c>
      <c r="AC115" s="115" t="s">
        <v>110</v>
      </c>
      <c r="AD115" s="115" t="s">
        <v>110</v>
      </c>
      <c r="AE115" s="115">
        <v>2</v>
      </c>
      <c r="AF115" s="115" t="s">
        <v>110</v>
      </c>
      <c r="AG115" s="115" t="s">
        <v>110</v>
      </c>
      <c r="AH115" s="115">
        <v>0</v>
      </c>
      <c r="AI115" s="115" t="s">
        <v>110</v>
      </c>
      <c r="AJ115" s="115" t="s">
        <v>110</v>
      </c>
      <c r="AK115" s="115">
        <v>2</v>
      </c>
      <c r="AL115" s="115" t="s">
        <v>110</v>
      </c>
      <c r="AM115" s="115" t="s">
        <v>110</v>
      </c>
      <c r="AN115" s="115">
        <v>0</v>
      </c>
      <c r="AO115" s="115" t="s">
        <v>110</v>
      </c>
      <c r="AP115" s="115" t="s">
        <v>110</v>
      </c>
      <c r="AQ115" s="115">
        <v>2</v>
      </c>
      <c r="AR115" s="115" t="s">
        <v>110</v>
      </c>
      <c r="AS115" s="115" t="s">
        <v>110</v>
      </c>
      <c r="AT115" s="49">
        <v>0</v>
      </c>
      <c r="AU115" s="115" t="s">
        <v>110</v>
      </c>
      <c r="AV115" s="115" t="s">
        <v>110</v>
      </c>
      <c r="AW115" s="115">
        <v>2</v>
      </c>
      <c r="AX115" s="115" t="s">
        <v>110</v>
      </c>
      <c r="AY115" s="115" t="s">
        <v>110</v>
      </c>
      <c r="AZ115" s="115">
        <v>0</v>
      </c>
      <c r="BA115" s="115" t="s">
        <v>110</v>
      </c>
      <c r="BB115" s="115" t="s">
        <v>110</v>
      </c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>
        <v>2</v>
      </c>
      <c r="CF115" s="115" t="s">
        <v>110</v>
      </c>
      <c r="CG115" s="115" t="s">
        <v>110</v>
      </c>
      <c r="CH115" s="115">
        <v>0</v>
      </c>
      <c r="CI115" s="115" t="s">
        <v>110</v>
      </c>
      <c r="CJ115" s="115" t="s">
        <v>110</v>
      </c>
      <c r="CK115" s="115">
        <v>2</v>
      </c>
      <c r="CL115" s="115" t="s">
        <v>165</v>
      </c>
      <c r="CM115" s="115" t="s">
        <v>110</v>
      </c>
      <c r="CN115" s="115">
        <v>0</v>
      </c>
      <c r="CO115" s="115" t="s">
        <v>110</v>
      </c>
      <c r="CP115" s="115" t="s">
        <v>110</v>
      </c>
      <c r="CQ115" s="115">
        <v>2</v>
      </c>
      <c r="CR115" s="115" t="s">
        <v>110</v>
      </c>
      <c r="CS115" s="115" t="s">
        <v>110</v>
      </c>
      <c r="CT115" s="2">
        <f>Tabela4[[#This Row],[2019 r.
s
Ogółem]]/Tabela4[[#This Row],[Wartość docelowa (2023 r.)
Ogółem]]</f>
        <v>1</v>
      </c>
      <c r="CU115" s="115" t="s">
        <v>110</v>
      </c>
      <c r="CV115" s="120" t="s">
        <v>110</v>
      </c>
      <c r="EE115" s="107"/>
    </row>
    <row r="116" spans="1:135" ht="45.75" customHeight="1" x14ac:dyDescent="0.25">
      <c r="A116" s="123">
        <v>41</v>
      </c>
      <c r="B116" s="115" t="s">
        <v>176</v>
      </c>
      <c r="C116" s="115" t="s">
        <v>106</v>
      </c>
      <c r="D116" s="115" t="s">
        <v>107</v>
      </c>
      <c r="E116" s="115" t="s">
        <v>109</v>
      </c>
      <c r="F116" s="115" t="s">
        <v>109</v>
      </c>
      <c r="G116" s="2">
        <v>1</v>
      </c>
      <c r="H116" s="115" t="s">
        <v>110</v>
      </c>
      <c r="I116" s="115" t="s">
        <v>110</v>
      </c>
      <c r="J116" s="115">
        <v>0</v>
      </c>
      <c r="K116" s="115" t="s">
        <v>110</v>
      </c>
      <c r="L116" s="115" t="s">
        <v>110</v>
      </c>
      <c r="M116" s="115">
        <v>0</v>
      </c>
      <c r="N116" s="115" t="s">
        <v>110</v>
      </c>
      <c r="O116" s="115" t="s">
        <v>110</v>
      </c>
      <c r="P116" s="115">
        <v>0</v>
      </c>
      <c r="Q116" s="115" t="s">
        <v>110</v>
      </c>
      <c r="R116" s="115" t="s">
        <v>110</v>
      </c>
      <c r="S116" s="115">
        <v>0</v>
      </c>
      <c r="T116" s="115" t="s">
        <v>110</v>
      </c>
      <c r="U116" s="115" t="s">
        <v>110</v>
      </c>
      <c r="V116" s="115">
        <v>0</v>
      </c>
      <c r="W116" s="115" t="s">
        <v>110</v>
      </c>
      <c r="X116" s="115" t="s">
        <v>110</v>
      </c>
      <c r="Y116" s="115">
        <v>0</v>
      </c>
      <c r="Z116" s="115" t="s">
        <v>110</v>
      </c>
      <c r="AA116" s="115" t="s">
        <v>110</v>
      </c>
      <c r="AB116" s="115">
        <v>0</v>
      </c>
      <c r="AC116" s="115" t="s">
        <v>110</v>
      </c>
      <c r="AD116" s="115" t="s">
        <v>110</v>
      </c>
      <c r="AE116" s="115">
        <v>0</v>
      </c>
      <c r="AF116" s="115" t="s">
        <v>110</v>
      </c>
      <c r="AG116" s="115" t="s">
        <v>110</v>
      </c>
      <c r="AH116" s="115">
        <v>0</v>
      </c>
      <c r="AI116" s="115" t="s">
        <v>110</v>
      </c>
      <c r="AJ116" s="115" t="s">
        <v>110</v>
      </c>
      <c r="AK116" s="115">
        <v>0</v>
      </c>
      <c r="AL116" s="115" t="s">
        <v>110</v>
      </c>
      <c r="AM116" s="115" t="s">
        <v>110</v>
      </c>
      <c r="AN116" s="115">
        <v>0</v>
      </c>
      <c r="AO116" s="115" t="s">
        <v>110</v>
      </c>
      <c r="AP116" s="115" t="s">
        <v>110</v>
      </c>
      <c r="AQ116" s="115">
        <v>0</v>
      </c>
      <c r="AR116" s="115" t="s">
        <v>110</v>
      </c>
      <c r="AS116" s="115" t="s">
        <v>110</v>
      </c>
      <c r="AT116" s="48">
        <v>0</v>
      </c>
      <c r="AU116" s="115" t="s">
        <v>110</v>
      </c>
      <c r="AV116" s="115" t="s">
        <v>110</v>
      </c>
      <c r="AW116" s="115">
        <v>0</v>
      </c>
      <c r="AX116" s="115" t="s">
        <v>110</v>
      </c>
      <c r="AY116" s="115" t="s">
        <v>110</v>
      </c>
      <c r="AZ116" s="115">
        <v>0</v>
      </c>
      <c r="BA116" s="115" t="s">
        <v>110</v>
      </c>
      <c r="BB116" s="115" t="s">
        <v>110</v>
      </c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>
        <v>0</v>
      </c>
      <c r="CF116" s="115" t="s">
        <v>110</v>
      </c>
      <c r="CG116" s="115" t="s">
        <v>110</v>
      </c>
      <c r="CH116" s="117">
        <v>1</v>
      </c>
      <c r="CI116" s="115" t="s">
        <v>110</v>
      </c>
      <c r="CJ116" s="115" t="s">
        <v>110</v>
      </c>
      <c r="CK116" s="117">
        <v>1</v>
      </c>
      <c r="CL116" s="115" t="s">
        <v>165</v>
      </c>
      <c r="CM116" s="115" t="s">
        <v>110</v>
      </c>
      <c r="CN116" s="115">
        <v>0</v>
      </c>
      <c r="CO116" s="115" t="s">
        <v>110</v>
      </c>
      <c r="CP116" s="115" t="s">
        <v>110</v>
      </c>
      <c r="CQ116" s="117">
        <v>1</v>
      </c>
      <c r="CR116" s="115" t="s">
        <v>110</v>
      </c>
      <c r="CS116" s="115" t="s">
        <v>110</v>
      </c>
      <c r="CT116" s="2" t="s">
        <v>177</v>
      </c>
      <c r="CU116" s="115" t="s">
        <v>110</v>
      </c>
      <c r="CV116" s="120" t="s">
        <v>110</v>
      </c>
      <c r="EE116" s="107"/>
    </row>
    <row r="117" spans="1:135" ht="45.75" customHeight="1" x14ac:dyDescent="0.25">
      <c r="A117" s="123">
        <v>41</v>
      </c>
      <c r="B117" s="115" t="s">
        <v>176</v>
      </c>
      <c r="C117" s="115" t="s">
        <v>106</v>
      </c>
      <c r="D117" s="115" t="s">
        <v>111</v>
      </c>
      <c r="E117" s="115" t="s">
        <v>109</v>
      </c>
      <c r="F117" s="115" t="s">
        <v>109</v>
      </c>
      <c r="G117" s="2">
        <v>1</v>
      </c>
      <c r="H117" s="115" t="s">
        <v>110</v>
      </c>
      <c r="I117" s="115" t="s">
        <v>110</v>
      </c>
      <c r="J117" s="115">
        <v>0</v>
      </c>
      <c r="K117" s="115" t="s">
        <v>110</v>
      </c>
      <c r="L117" s="115" t="s">
        <v>110</v>
      </c>
      <c r="M117" s="115">
        <v>0</v>
      </c>
      <c r="N117" s="115" t="s">
        <v>110</v>
      </c>
      <c r="O117" s="115" t="s">
        <v>110</v>
      </c>
      <c r="P117" s="115">
        <v>0</v>
      </c>
      <c r="Q117" s="115" t="s">
        <v>110</v>
      </c>
      <c r="R117" s="115" t="s">
        <v>110</v>
      </c>
      <c r="S117" s="115">
        <v>0</v>
      </c>
      <c r="T117" s="115" t="s">
        <v>110</v>
      </c>
      <c r="U117" s="115" t="s">
        <v>110</v>
      </c>
      <c r="V117" s="115">
        <v>0</v>
      </c>
      <c r="W117" s="115" t="s">
        <v>110</v>
      </c>
      <c r="X117" s="115" t="s">
        <v>110</v>
      </c>
      <c r="Y117" s="115">
        <v>0</v>
      </c>
      <c r="Z117" s="115" t="s">
        <v>110</v>
      </c>
      <c r="AA117" s="115" t="s">
        <v>110</v>
      </c>
      <c r="AB117" s="115">
        <v>0</v>
      </c>
      <c r="AC117" s="115" t="s">
        <v>110</v>
      </c>
      <c r="AD117" s="115" t="s">
        <v>110</v>
      </c>
      <c r="AE117" s="115">
        <v>0</v>
      </c>
      <c r="AF117" s="115" t="s">
        <v>110</v>
      </c>
      <c r="AG117" s="115" t="s">
        <v>110</v>
      </c>
      <c r="AH117" s="115">
        <v>0</v>
      </c>
      <c r="AI117" s="115" t="s">
        <v>110</v>
      </c>
      <c r="AJ117" s="115" t="s">
        <v>110</v>
      </c>
      <c r="AK117" s="115">
        <v>0</v>
      </c>
      <c r="AL117" s="115" t="s">
        <v>110</v>
      </c>
      <c r="AM117" s="115" t="s">
        <v>110</v>
      </c>
      <c r="AN117" s="115">
        <v>0</v>
      </c>
      <c r="AO117" s="115" t="s">
        <v>110</v>
      </c>
      <c r="AP117" s="115" t="s">
        <v>110</v>
      </c>
      <c r="AQ117" s="115">
        <v>0</v>
      </c>
      <c r="AR117" s="115" t="s">
        <v>110</v>
      </c>
      <c r="AS117" s="115" t="s">
        <v>110</v>
      </c>
      <c r="AT117" s="48">
        <v>0</v>
      </c>
      <c r="AU117" s="115" t="s">
        <v>110</v>
      </c>
      <c r="AV117" s="115" t="s">
        <v>110</v>
      </c>
      <c r="AW117" s="115">
        <v>0</v>
      </c>
      <c r="AX117" s="115" t="s">
        <v>110</v>
      </c>
      <c r="AY117" s="115" t="s">
        <v>110</v>
      </c>
      <c r="AZ117" s="115">
        <v>0</v>
      </c>
      <c r="BA117" s="115" t="s">
        <v>110</v>
      </c>
      <c r="BB117" s="115" t="s">
        <v>110</v>
      </c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>
        <v>0</v>
      </c>
      <c r="CF117" s="115" t="s">
        <v>110</v>
      </c>
      <c r="CG117" s="115" t="s">
        <v>110</v>
      </c>
      <c r="CH117" s="117">
        <v>1</v>
      </c>
      <c r="CI117" s="115" t="s">
        <v>110</v>
      </c>
      <c r="CJ117" s="115" t="s">
        <v>110</v>
      </c>
      <c r="CK117" s="117">
        <v>1</v>
      </c>
      <c r="CL117" s="115" t="s">
        <v>165</v>
      </c>
      <c r="CM117" s="115" t="s">
        <v>110</v>
      </c>
      <c r="CN117" s="115">
        <v>0</v>
      </c>
      <c r="CO117" s="115" t="s">
        <v>110</v>
      </c>
      <c r="CP117" s="115" t="s">
        <v>110</v>
      </c>
      <c r="CQ117" s="117">
        <v>1</v>
      </c>
      <c r="CR117" s="115" t="s">
        <v>110</v>
      </c>
      <c r="CS117" s="115" t="s">
        <v>110</v>
      </c>
      <c r="CT117" s="2">
        <v>1</v>
      </c>
      <c r="CU117" s="115" t="s">
        <v>110</v>
      </c>
      <c r="CV117" s="120" t="s">
        <v>110</v>
      </c>
      <c r="EE117" s="107"/>
    </row>
    <row r="118" spans="1:135" ht="45.75" customHeight="1" x14ac:dyDescent="0.25">
      <c r="A118" s="123">
        <v>42</v>
      </c>
      <c r="B118" s="115" t="s">
        <v>178</v>
      </c>
      <c r="C118" s="115" t="s">
        <v>106</v>
      </c>
      <c r="D118" s="115" t="s">
        <v>107</v>
      </c>
      <c r="E118" s="115" t="s">
        <v>109</v>
      </c>
      <c r="F118" s="115" t="s">
        <v>109</v>
      </c>
      <c r="G118" s="2">
        <v>1</v>
      </c>
      <c r="H118" s="115" t="s">
        <v>110</v>
      </c>
      <c r="I118" s="115" t="s">
        <v>110</v>
      </c>
      <c r="J118" s="115">
        <v>0</v>
      </c>
      <c r="K118" s="115" t="s">
        <v>110</v>
      </c>
      <c r="L118" s="115" t="s">
        <v>110</v>
      </c>
      <c r="M118" s="115">
        <v>0</v>
      </c>
      <c r="N118" s="115" t="s">
        <v>110</v>
      </c>
      <c r="O118" s="115" t="s">
        <v>110</v>
      </c>
      <c r="P118" s="115">
        <v>0</v>
      </c>
      <c r="Q118" s="115" t="s">
        <v>110</v>
      </c>
      <c r="R118" s="115" t="s">
        <v>110</v>
      </c>
      <c r="S118" s="115">
        <v>0</v>
      </c>
      <c r="T118" s="115" t="s">
        <v>110</v>
      </c>
      <c r="U118" s="115" t="s">
        <v>110</v>
      </c>
      <c r="V118" s="115">
        <v>0</v>
      </c>
      <c r="W118" s="115" t="s">
        <v>110</v>
      </c>
      <c r="X118" s="115" t="s">
        <v>110</v>
      </c>
      <c r="Y118" s="115">
        <v>0</v>
      </c>
      <c r="Z118" s="115" t="s">
        <v>110</v>
      </c>
      <c r="AA118" s="115" t="s">
        <v>110</v>
      </c>
      <c r="AB118" s="115">
        <v>0</v>
      </c>
      <c r="AC118" s="115" t="s">
        <v>110</v>
      </c>
      <c r="AD118" s="115" t="s">
        <v>110</v>
      </c>
      <c r="AE118" s="115">
        <v>0</v>
      </c>
      <c r="AF118" s="115" t="s">
        <v>110</v>
      </c>
      <c r="AG118" s="115" t="s">
        <v>110</v>
      </c>
      <c r="AH118" s="115">
        <v>0</v>
      </c>
      <c r="AI118" s="115" t="s">
        <v>110</v>
      </c>
      <c r="AJ118" s="115" t="s">
        <v>110</v>
      </c>
      <c r="AK118" s="115">
        <v>0</v>
      </c>
      <c r="AL118" s="115" t="s">
        <v>110</v>
      </c>
      <c r="AM118" s="115" t="s">
        <v>110</v>
      </c>
      <c r="AN118" s="115">
        <v>0</v>
      </c>
      <c r="AO118" s="115" t="s">
        <v>110</v>
      </c>
      <c r="AP118" s="115" t="s">
        <v>110</v>
      </c>
      <c r="AQ118" s="115">
        <v>0</v>
      </c>
      <c r="AR118" s="115" t="s">
        <v>110</v>
      </c>
      <c r="AS118" s="115" t="s">
        <v>110</v>
      </c>
      <c r="AT118" s="48">
        <v>0</v>
      </c>
      <c r="AU118" s="115" t="s">
        <v>110</v>
      </c>
      <c r="AV118" s="115" t="s">
        <v>110</v>
      </c>
      <c r="AW118" s="115">
        <v>0</v>
      </c>
      <c r="AX118" s="115" t="s">
        <v>110</v>
      </c>
      <c r="AY118" s="115" t="s">
        <v>110</v>
      </c>
      <c r="AZ118" s="115">
        <v>0</v>
      </c>
      <c r="BA118" s="115" t="s">
        <v>110</v>
      </c>
      <c r="BB118" s="115" t="s">
        <v>110</v>
      </c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>
        <v>0</v>
      </c>
      <c r="CF118" s="115" t="s">
        <v>110</v>
      </c>
      <c r="CG118" s="115" t="s">
        <v>110</v>
      </c>
      <c r="CH118" s="115">
        <v>0</v>
      </c>
      <c r="CI118" s="115" t="s">
        <v>110</v>
      </c>
      <c r="CJ118" s="115" t="s">
        <v>110</v>
      </c>
      <c r="CK118" s="115">
        <v>0</v>
      </c>
      <c r="CL118" s="115" t="s">
        <v>165</v>
      </c>
      <c r="CM118" s="115" t="s">
        <v>110</v>
      </c>
      <c r="CN118" s="117">
        <v>1</v>
      </c>
      <c r="CO118" s="115" t="s">
        <v>110</v>
      </c>
      <c r="CP118" s="115" t="s">
        <v>110</v>
      </c>
      <c r="CQ118" s="117">
        <v>1</v>
      </c>
      <c r="CR118" s="115" t="s">
        <v>110</v>
      </c>
      <c r="CS118" s="115" t="s">
        <v>110</v>
      </c>
      <c r="CT118" s="2">
        <v>1</v>
      </c>
      <c r="CU118" s="115" t="s">
        <v>110</v>
      </c>
      <c r="CV118" s="120" t="s">
        <v>110</v>
      </c>
      <c r="EE118" s="107"/>
    </row>
    <row r="119" spans="1:135" ht="45.75" customHeight="1" x14ac:dyDescent="0.25">
      <c r="A119" s="123">
        <v>42</v>
      </c>
      <c r="B119" s="115" t="s">
        <v>178</v>
      </c>
      <c r="C119" s="115" t="s">
        <v>106</v>
      </c>
      <c r="D119" s="115" t="s">
        <v>111</v>
      </c>
      <c r="E119" s="115" t="s">
        <v>109</v>
      </c>
      <c r="F119" s="115" t="s">
        <v>109</v>
      </c>
      <c r="G119" s="2">
        <v>1</v>
      </c>
      <c r="H119" s="115" t="s">
        <v>110</v>
      </c>
      <c r="I119" s="115" t="s">
        <v>110</v>
      </c>
      <c r="J119" s="115">
        <v>0</v>
      </c>
      <c r="K119" s="115" t="s">
        <v>110</v>
      </c>
      <c r="L119" s="115" t="s">
        <v>110</v>
      </c>
      <c r="M119" s="115">
        <v>0</v>
      </c>
      <c r="N119" s="115" t="s">
        <v>110</v>
      </c>
      <c r="O119" s="115" t="s">
        <v>110</v>
      </c>
      <c r="P119" s="115">
        <v>0</v>
      </c>
      <c r="Q119" s="115" t="s">
        <v>110</v>
      </c>
      <c r="R119" s="115" t="s">
        <v>110</v>
      </c>
      <c r="S119" s="115">
        <v>0</v>
      </c>
      <c r="T119" s="115" t="s">
        <v>110</v>
      </c>
      <c r="U119" s="115" t="s">
        <v>110</v>
      </c>
      <c r="V119" s="115">
        <v>0</v>
      </c>
      <c r="W119" s="115" t="s">
        <v>110</v>
      </c>
      <c r="X119" s="115" t="s">
        <v>110</v>
      </c>
      <c r="Y119" s="115">
        <v>0</v>
      </c>
      <c r="Z119" s="115" t="s">
        <v>110</v>
      </c>
      <c r="AA119" s="115" t="s">
        <v>110</v>
      </c>
      <c r="AB119" s="115">
        <v>0</v>
      </c>
      <c r="AC119" s="115" t="s">
        <v>110</v>
      </c>
      <c r="AD119" s="115" t="s">
        <v>110</v>
      </c>
      <c r="AE119" s="115">
        <v>0</v>
      </c>
      <c r="AF119" s="115" t="s">
        <v>110</v>
      </c>
      <c r="AG119" s="115" t="s">
        <v>110</v>
      </c>
      <c r="AH119" s="115">
        <v>0</v>
      </c>
      <c r="AI119" s="115" t="s">
        <v>110</v>
      </c>
      <c r="AJ119" s="115" t="s">
        <v>110</v>
      </c>
      <c r="AK119" s="115">
        <v>0</v>
      </c>
      <c r="AL119" s="115" t="s">
        <v>110</v>
      </c>
      <c r="AM119" s="115" t="s">
        <v>110</v>
      </c>
      <c r="AN119" s="115">
        <v>0</v>
      </c>
      <c r="AO119" s="115" t="s">
        <v>110</v>
      </c>
      <c r="AP119" s="115" t="s">
        <v>110</v>
      </c>
      <c r="AQ119" s="115">
        <v>0</v>
      </c>
      <c r="AR119" s="115" t="s">
        <v>110</v>
      </c>
      <c r="AS119" s="115" t="s">
        <v>110</v>
      </c>
      <c r="AT119" s="50">
        <v>0</v>
      </c>
      <c r="AU119" s="115" t="s">
        <v>110</v>
      </c>
      <c r="AV119" s="115" t="s">
        <v>110</v>
      </c>
      <c r="AW119" s="141">
        <v>0</v>
      </c>
      <c r="AX119" s="115" t="s">
        <v>110</v>
      </c>
      <c r="AY119" s="115" t="s">
        <v>110</v>
      </c>
      <c r="AZ119" s="115">
        <v>0</v>
      </c>
      <c r="BA119" s="115" t="s">
        <v>110</v>
      </c>
      <c r="BB119" s="115" t="s">
        <v>110</v>
      </c>
      <c r="BC119" s="115"/>
      <c r="BD119" s="115"/>
      <c r="BE119" s="115"/>
      <c r="BF119" s="115"/>
      <c r="BG119" s="115"/>
      <c r="BH119" s="115"/>
      <c r="BI119" s="115"/>
      <c r="BJ119" s="115"/>
      <c r="BK119" s="115"/>
      <c r="BL119" s="115"/>
      <c r="BM119" s="115"/>
      <c r="BN119" s="115"/>
      <c r="BO119" s="115"/>
      <c r="BP119" s="115"/>
      <c r="BQ119" s="115"/>
      <c r="BR119" s="115"/>
      <c r="BS119" s="115"/>
      <c r="BT119" s="115"/>
      <c r="BU119" s="115"/>
      <c r="BV119" s="115"/>
      <c r="BW119" s="115"/>
      <c r="BX119" s="115"/>
      <c r="BY119" s="115"/>
      <c r="BZ119" s="115"/>
      <c r="CA119" s="115"/>
      <c r="CB119" s="115"/>
      <c r="CC119" s="115"/>
      <c r="CD119" s="115"/>
      <c r="CE119" s="115">
        <v>0</v>
      </c>
      <c r="CF119" s="115" t="s">
        <v>110</v>
      </c>
      <c r="CG119" s="115" t="s">
        <v>110</v>
      </c>
      <c r="CH119" s="115">
        <v>0</v>
      </c>
      <c r="CI119" s="115" t="s">
        <v>110</v>
      </c>
      <c r="CJ119" s="115" t="s">
        <v>110</v>
      </c>
      <c r="CK119" s="115">
        <v>0</v>
      </c>
      <c r="CL119" s="115" t="s">
        <v>165</v>
      </c>
      <c r="CM119" s="115" t="s">
        <v>110</v>
      </c>
      <c r="CN119" s="117">
        <v>1</v>
      </c>
      <c r="CO119" s="115" t="s">
        <v>110</v>
      </c>
      <c r="CP119" s="115" t="s">
        <v>110</v>
      </c>
      <c r="CQ119" s="117">
        <v>1</v>
      </c>
      <c r="CR119" s="115" t="s">
        <v>110</v>
      </c>
      <c r="CS119" s="115" t="s">
        <v>110</v>
      </c>
      <c r="CT119" s="2">
        <v>1</v>
      </c>
      <c r="CU119" s="115" t="s">
        <v>110</v>
      </c>
      <c r="CV119" s="120" t="s">
        <v>110</v>
      </c>
      <c r="EE119" s="107"/>
    </row>
    <row r="120" spans="1:135" ht="45.75" customHeight="1" x14ac:dyDescent="0.25">
      <c r="A120" s="148" t="s">
        <v>125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50"/>
    </row>
    <row r="122" spans="1:135" ht="45.75" customHeight="1" x14ac:dyDescent="0.25">
      <c r="A122" s="104" t="s">
        <v>126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CE122" s="170"/>
    </row>
    <row r="123" spans="1:135" ht="45.75" customHeight="1" x14ac:dyDescent="0.25">
      <c r="A123" s="106" t="s">
        <v>127</v>
      </c>
      <c r="AR123" s="105"/>
      <c r="BB123" s="171"/>
      <c r="CE123" s="160"/>
    </row>
    <row r="124" spans="1:135" ht="45.75" customHeight="1" x14ac:dyDescent="0.25">
      <c r="BB124" s="171"/>
      <c r="CE124" s="160"/>
    </row>
    <row r="125" spans="1:135" s="107" customFormat="1" ht="45.75" customHeight="1" x14ac:dyDescent="0.25">
      <c r="A125" s="104" t="s">
        <v>179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 t="s">
        <v>180</v>
      </c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52"/>
      <c r="CE125" s="106"/>
    </row>
    <row r="126" spans="1:135" ht="45.75" customHeight="1" x14ac:dyDescent="0.25">
      <c r="AR126" s="166"/>
    </row>
    <row r="127" spans="1:135" ht="97.5" customHeight="1" x14ac:dyDescent="0.25">
      <c r="A127" s="109" t="s">
        <v>5</v>
      </c>
      <c r="B127" s="110" t="s">
        <v>6</v>
      </c>
      <c r="C127" s="110" t="s">
        <v>7</v>
      </c>
      <c r="D127" s="110" t="s">
        <v>8</v>
      </c>
      <c r="E127" s="110" t="s">
        <v>9</v>
      </c>
      <c r="F127" s="110" t="s">
        <v>10</v>
      </c>
      <c r="G127" s="110" t="s">
        <v>11</v>
      </c>
      <c r="H127" s="110" t="s">
        <v>12</v>
      </c>
      <c r="I127" s="110" t="s">
        <v>13</v>
      </c>
      <c r="J127" s="111" t="s">
        <v>14</v>
      </c>
      <c r="K127" s="111" t="s">
        <v>15</v>
      </c>
      <c r="L127" s="112" t="s">
        <v>16</v>
      </c>
      <c r="M127" s="111" t="s">
        <v>17</v>
      </c>
      <c r="N127" s="111" t="s">
        <v>18</v>
      </c>
      <c r="O127" s="111" t="s">
        <v>19</v>
      </c>
      <c r="P127" s="111" t="s">
        <v>20</v>
      </c>
      <c r="Q127" s="111" t="s">
        <v>21</v>
      </c>
      <c r="R127" s="111" t="s">
        <v>22</v>
      </c>
      <c r="S127" s="111" t="s">
        <v>23</v>
      </c>
      <c r="T127" s="111" t="s">
        <v>24</v>
      </c>
      <c r="U127" s="111" t="s">
        <v>25</v>
      </c>
      <c r="V127" s="113" t="s">
        <v>26</v>
      </c>
      <c r="W127" s="113" t="s">
        <v>27</v>
      </c>
      <c r="X127" s="113" t="s">
        <v>28</v>
      </c>
      <c r="Y127" s="113" t="s">
        <v>29</v>
      </c>
      <c r="Z127" s="113" t="s">
        <v>30</v>
      </c>
      <c r="AA127" s="113" t="s">
        <v>31</v>
      </c>
      <c r="AB127" s="113" t="s">
        <v>32</v>
      </c>
      <c r="AC127" s="113" t="s">
        <v>33</v>
      </c>
      <c r="AD127" s="113" t="s">
        <v>34</v>
      </c>
      <c r="AE127" s="113" t="s">
        <v>35</v>
      </c>
      <c r="AF127" s="113" t="s">
        <v>36</v>
      </c>
      <c r="AG127" s="113" t="s">
        <v>37</v>
      </c>
      <c r="AH127" s="113" t="s">
        <v>38</v>
      </c>
      <c r="AI127" s="113" t="s">
        <v>39</v>
      </c>
      <c r="AJ127" s="113" t="s">
        <v>40</v>
      </c>
      <c r="AK127" s="113" t="s">
        <v>41</v>
      </c>
      <c r="AL127" s="113" t="s">
        <v>42</v>
      </c>
      <c r="AM127" s="113" t="s">
        <v>43</v>
      </c>
      <c r="AN127" s="113" t="s">
        <v>44</v>
      </c>
      <c r="AO127" s="113" t="s">
        <v>45</v>
      </c>
      <c r="AP127" s="113" t="s">
        <v>46</v>
      </c>
      <c r="AQ127" s="113" t="s">
        <v>47</v>
      </c>
      <c r="AR127" s="113" t="s">
        <v>48</v>
      </c>
      <c r="AS127" s="113" t="s">
        <v>49</v>
      </c>
      <c r="AT127" s="113" t="s">
        <v>50</v>
      </c>
      <c r="AU127" s="113" t="s">
        <v>51</v>
      </c>
      <c r="AV127" s="113" t="s">
        <v>52</v>
      </c>
      <c r="AW127" s="113" t="s">
        <v>53</v>
      </c>
      <c r="AX127" s="113" t="s">
        <v>54</v>
      </c>
      <c r="AY127" s="113" t="s">
        <v>55</v>
      </c>
      <c r="AZ127" s="113" t="s">
        <v>181</v>
      </c>
      <c r="BA127" s="113" t="s">
        <v>116</v>
      </c>
      <c r="BB127" s="113" t="s">
        <v>117</v>
      </c>
      <c r="BC127" s="113" t="s">
        <v>59</v>
      </c>
      <c r="BD127" s="113" t="s">
        <v>60</v>
      </c>
      <c r="BE127" s="113" t="s">
        <v>61</v>
      </c>
      <c r="BF127" s="113" t="s">
        <v>62</v>
      </c>
      <c r="BG127" s="113" t="s">
        <v>63</v>
      </c>
      <c r="BH127" s="113" t="s">
        <v>64</v>
      </c>
      <c r="BI127" s="113" t="s">
        <v>65</v>
      </c>
      <c r="BJ127" s="113" t="s">
        <v>66</v>
      </c>
      <c r="BK127" s="113" t="s">
        <v>67</v>
      </c>
      <c r="BL127" s="113" t="s">
        <v>68</v>
      </c>
      <c r="BM127" s="113" t="s">
        <v>69</v>
      </c>
      <c r="BN127" s="113" t="s">
        <v>70</v>
      </c>
      <c r="BO127" s="113" t="s">
        <v>71</v>
      </c>
      <c r="BP127" s="113" t="s">
        <v>72</v>
      </c>
      <c r="BQ127" s="113" t="s">
        <v>73</v>
      </c>
      <c r="BR127" s="113" t="s">
        <v>74</v>
      </c>
      <c r="BS127" s="113" t="s">
        <v>75</v>
      </c>
      <c r="BT127" s="113" t="s">
        <v>76</v>
      </c>
      <c r="BU127" s="113" t="s">
        <v>77</v>
      </c>
      <c r="BV127" s="113" t="s">
        <v>78</v>
      </c>
      <c r="BW127" s="113" t="s">
        <v>79</v>
      </c>
      <c r="BX127" s="113" t="s">
        <v>80</v>
      </c>
      <c r="BY127" s="113" t="s">
        <v>81</v>
      </c>
      <c r="BZ127" s="113" t="s">
        <v>82</v>
      </c>
      <c r="CA127" s="113" t="s">
        <v>83</v>
      </c>
      <c r="CB127" s="113" t="s">
        <v>84</v>
      </c>
      <c r="CC127" s="113" t="s">
        <v>85</v>
      </c>
      <c r="CD127" s="113" t="s">
        <v>86</v>
      </c>
      <c r="CE127" s="113" t="s">
        <v>182</v>
      </c>
      <c r="CF127" s="113" t="s">
        <v>119</v>
      </c>
      <c r="CG127" s="113" t="s">
        <v>120</v>
      </c>
      <c r="CH127" s="113" t="s">
        <v>90</v>
      </c>
      <c r="CI127" s="113" t="s">
        <v>91</v>
      </c>
      <c r="CJ127" s="113" t="s">
        <v>92</v>
      </c>
      <c r="CK127" s="113" t="s">
        <v>93</v>
      </c>
      <c r="CL127" s="113" t="s">
        <v>94</v>
      </c>
      <c r="CM127" s="113" t="s">
        <v>95</v>
      </c>
      <c r="CN127" s="113" t="s">
        <v>96</v>
      </c>
      <c r="CO127" s="113" t="s">
        <v>97</v>
      </c>
      <c r="CP127" s="113" t="s">
        <v>98</v>
      </c>
      <c r="CQ127" s="113" t="s">
        <v>99</v>
      </c>
      <c r="CR127" s="113" t="s">
        <v>100</v>
      </c>
      <c r="CS127" s="113" t="s">
        <v>101</v>
      </c>
      <c r="CT127" s="110" t="s">
        <v>102</v>
      </c>
      <c r="CU127" s="110" t="s">
        <v>103</v>
      </c>
      <c r="CV127" s="110" t="s">
        <v>104</v>
      </c>
      <c r="EC127" s="107"/>
    </row>
    <row r="128" spans="1:135" ht="45.75" customHeight="1" x14ac:dyDescent="0.25">
      <c r="A128" s="115">
        <v>55</v>
      </c>
      <c r="B128" s="115" t="s">
        <v>183</v>
      </c>
      <c r="C128" s="115" t="s">
        <v>106</v>
      </c>
      <c r="D128" s="115" t="s">
        <v>107</v>
      </c>
      <c r="E128" s="115" t="s">
        <v>134</v>
      </c>
      <c r="F128" s="115" t="s">
        <v>134</v>
      </c>
      <c r="G128" s="115">
        <v>1714</v>
      </c>
      <c r="H128" s="115" t="s">
        <v>110</v>
      </c>
      <c r="I128" s="115" t="s">
        <v>110</v>
      </c>
      <c r="J128" s="115">
        <v>0</v>
      </c>
      <c r="K128" s="115" t="s">
        <v>110</v>
      </c>
      <c r="L128" s="115" t="s">
        <v>110</v>
      </c>
      <c r="M128" s="115">
        <v>0</v>
      </c>
      <c r="N128" s="115" t="s">
        <v>110</v>
      </c>
      <c r="O128" s="115" t="s">
        <v>110</v>
      </c>
      <c r="P128" s="115">
        <v>0</v>
      </c>
      <c r="Q128" s="115" t="s">
        <v>110</v>
      </c>
      <c r="R128" s="115" t="s">
        <v>110</v>
      </c>
      <c r="S128" s="115">
        <v>0</v>
      </c>
      <c r="T128" s="115" t="s">
        <v>110</v>
      </c>
      <c r="U128" s="115" t="s">
        <v>110</v>
      </c>
      <c r="V128" s="115">
        <v>0</v>
      </c>
      <c r="W128" s="115" t="s">
        <v>110</v>
      </c>
      <c r="X128" s="115" t="s">
        <v>110</v>
      </c>
      <c r="Y128" s="115">
        <v>0</v>
      </c>
      <c r="Z128" s="115" t="s">
        <v>110</v>
      </c>
      <c r="AA128" s="115" t="s">
        <v>110</v>
      </c>
      <c r="AB128" s="115">
        <v>0</v>
      </c>
      <c r="AC128" s="115" t="s">
        <v>110</v>
      </c>
      <c r="AD128" s="115" t="s">
        <v>110</v>
      </c>
      <c r="AE128" s="115">
        <v>0</v>
      </c>
      <c r="AF128" s="115" t="s">
        <v>110</v>
      </c>
      <c r="AG128" s="115" t="s">
        <v>110</v>
      </c>
      <c r="AH128" s="115">
        <v>0</v>
      </c>
      <c r="AI128" s="115" t="s">
        <v>110</v>
      </c>
      <c r="AJ128" s="115" t="s">
        <v>110</v>
      </c>
      <c r="AK128" s="115">
        <v>0</v>
      </c>
      <c r="AL128" s="115" t="s">
        <v>110</v>
      </c>
      <c r="AM128" s="115" t="s">
        <v>110</v>
      </c>
      <c r="AN128" s="115">
        <v>0</v>
      </c>
      <c r="AO128" s="115" t="s">
        <v>110</v>
      </c>
      <c r="AP128" s="115" t="s">
        <v>110</v>
      </c>
      <c r="AQ128" s="115">
        <v>0</v>
      </c>
      <c r="AR128" s="115" t="s">
        <v>110</v>
      </c>
      <c r="AS128" s="115" t="s">
        <v>110</v>
      </c>
      <c r="AT128" s="106">
        <v>0</v>
      </c>
      <c r="AU128" s="115" t="s">
        <v>110</v>
      </c>
      <c r="AV128" s="115" t="s">
        <v>110</v>
      </c>
      <c r="AW128" s="172">
        <f>Tabela5[[#This Row],[2019 r.
s
Ogółem]]+Tabela5[[#This Row],[2020 r.
r
Ogółem]]</f>
        <v>0</v>
      </c>
      <c r="AX128" s="115" t="s">
        <v>110</v>
      </c>
      <c r="AY128" s="115" t="s">
        <v>110</v>
      </c>
      <c r="AZ128" s="115">
        <v>0</v>
      </c>
      <c r="BA128" s="115" t="s">
        <v>110</v>
      </c>
      <c r="BB128" s="115" t="s">
        <v>110</v>
      </c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32">
        <f>Tabela5[[#This Row],[2021 r. 
 r
  Ogółem]]+Tabela5[[#This Row],[2020 r.
s
Ogółem]]</f>
        <v>0</v>
      </c>
      <c r="CF128" s="115" t="s">
        <v>110</v>
      </c>
      <c r="CG128" s="115" t="s">
        <v>110</v>
      </c>
      <c r="CH128" s="132">
        <f>Tabela5[[#This Row],[2022 r.
s
Ogółem]]-Tabela5[[#This Row],[2021 r.
  s
  Ogółem]]</f>
        <v>0</v>
      </c>
      <c r="CI128" s="115" t="s">
        <v>110</v>
      </c>
      <c r="CJ128" s="115" t="s">
        <v>110</v>
      </c>
      <c r="CK128" s="115">
        <v>0</v>
      </c>
      <c r="CL128" s="115" t="s">
        <v>110</v>
      </c>
      <c r="CM128" s="115" t="s">
        <v>110</v>
      </c>
      <c r="CN128" s="115">
        <f>Tabela5[[#This Row],[2023 r.
s
Ogółem]]-Tabela5[[#This Row],[2022 r.
s
Ogółem]]</f>
        <v>1739</v>
      </c>
      <c r="CO128" s="115" t="s">
        <v>110</v>
      </c>
      <c r="CP128" s="115" t="s">
        <v>110</v>
      </c>
      <c r="CQ128" s="115">
        <v>1739</v>
      </c>
      <c r="CR128" s="115" t="s">
        <v>110</v>
      </c>
      <c r="CS128" s="115" t="s">
        <v>110</v>
      </c>
      <c r="CT128" s="2">
        <f>Tabela5[[#This Row],[2023 r.
s
Ogółem]]/Tabela5[[#This Row],[Wartość docelowa (2023 r.)
Ogółem]]</f>
        <v>1.014585764294049</v>
      </c>
      <c r="CU128" s="115" t="s">
        <v>110</v>
      </c>
      <c r="CV128" s="120" t="s">
        <v>110</v>
      </c>
      <c r="CW128" s="104"/>
      <c r="CX128" s="173"/>
      <c r="EC128" s="107"/>
    </row>
    <row r="129" spans="1:133" ht="45.75" customHeight="1" x14ac:dyDescent="0.25">
      <c r="A129" s="115">
        <v>55</v>
      </c>
      <c r="B129" s="115" t="s">
        <v>183</v>
      </c>
      <c r="C129" s="115" t="s">
        <v>106</v>
      </c>
      <c r="D129" s="115" t="s">
        <v>111</v>
      </c>
      <c r="E129" s="115" t="s">
        <v>134</v>
      </c>
      <c r="F129" s="115" t="s">
        <v>134</v>
      </c>
      <c r="G129" s="115">
        <v>269</v>
      </c>
      <c r="H129" s="115" t="s">
        <v>110</v>
      </c>
      <c r="I129" s="115" t="s">
        <v>110</v>
      </c>
      <c r="J129" s="115">
        <v>0</v>
      </c>
      <c r="K129" s="115" t="s">
        <v>110</v>
      </c>
      <c r="L129" s="115" t="s">
        <v>110</v>
      </c>
      <c r="M129" s="115">
        <v>0</v>
      </c>
      <c r="N129" s="115" t="s">
        <v>110</v>
      </c>
      <c r="O129" s="115" t="s">
        <v>110</v>
      </c>
      <c r="P129" s="115">
        <v>0</v>
      </c>
      <c r="Q129" s="115" t="s">
        <v>110</v>
      </c>
      <c r="R129" s="115" t="s">
        <v>110</v>
      </c>
      <c r="S129" s="115">
        <v>0</v>
      </c>
      <c r="T129" s="115" t="s">
        <v>110</v>
      </c>
      <c r="U129" s="115" t="s">
        <v>110</v>
      </c>
      <c r="V129" s="115">
        <v>0</v>
      </c>
      <c r="W129" s="115" t="s">
        <v>110</v>
      </c>
      <c r="X129" s="115" t="s">
        <v>110</v>
      </c>
      <c r="Y129" s="115">
        <v>0</v>
      </c>
      <c r="Z129" s="115" t="s">
        <v>110</v>
      </c>
      <c r="AA129" s="115" t="s">
        <v>110</v>
      </c>
      <c r="AB129" s="115">
        <v>0</v>
      </c>
      <c r="AC129" s="115" t="s">
        <v>110</v>
      </c>
      <c r="AD129" s="115" t="s">
        <v>110</v>
      </c>
      <c r="AE129" s="115">
        <v>0</v>
      </c>
      <c r="AF129" s="115" t="s">
        <v>110</v>
      </c>
      <c r="AG129" s="115" t="s">
        <v>110</v>
      </c>
      <c r="AH129" s="115">
        <v>0</v>
      </c>
      <c r="AI129" s="115" t="s">
        <v>110</v>
      </c>
      <c r="AJ129" s="115" t="s">
        <v>110</v>
      </c>
      <c r="AK129" s="115">
        <v>0</v>
      </c>
      <c r="AL129" s="115" t="s">
        <v>110</v>
      </c>
      <c r="AM129" s="115" t="s">
        <v>110</v>
      </c>
      <c r="AN129" s="115">
        <v>0</v>
      </c>
      <c r="AO129" s="115" t="s">
        <v>110</v>
      </c>
      <c r="AP129" s="115" t="s">
        <v>110</v>
      </c>
      <c r="AQ129" s="115">
        <v>0</v>
      </c>
      <c r="AR129" s="115" t="s">
        <v>110</v>
      </c>
      <c r="AS129" s="115" t="s">
        <v>110</v>
      </c>
      <c r="AT129" s="106">
        <v>0</v>
      </c>
      <c r="AU129" s="115" t="s">
        <v>110</v>
      </c>
      <c r="AV129" s="115" t="s">
        <v>110</v>
      </c>
      <c r="AW129" s="172">
        <f>Tabela5[[#This Row],[2019 r.
s
Ogółem]]+Tabela5[[#This Row],[2020 r.
r
Ogółem]]</f>
        <v>0</v>
      </c>
      <c r="AX129" s="115" t="s">
        <v>110</v>
      </c>
      <c r="AY129" s="115" t="s">
        <v>110</v>
      </c>
      <c r="AZ129" s="115">
        <v>0</v>
      </c>
      <c r="BA129" s="115" t="s">
        <v>110</v>
      </c>
      <c r="BB129" s="115" t="s">
        <v>110</v>
      </c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32">
        <f>Tabela5[[#This Row],[2021 r. 
 r
  Ogółem]]+Tabela5[[#This Row],[2020 r.
s
Ogółem]]</f>
        <v>0</v>
      </c>
      <c r="CF129" s="115" t="s">
        <v>110</v>
      </c>
      <c r="CG129" s="115" t="s">
        <v>110</v>
      </c>
      <c r="CH129" s="132">
        <f>Tabela5[[#This Row],[2022 r.
s
Ogółem]]-Tabela5[[#This Row],[2021 r.
  s
  Ogółem]]</f>
        <v>0</v>
      </c>
      <c r="CI129" s="115" t="s">
        <v>110</v>
      </c>
      <c r="CJ129" s="115" t="s">
        <v>110</v>
      </c>
      <c r="CK129" s="115">
        <v>0</v>
      </c>
      <c r="CL129" s="115" t="s">
        <v>110</v>
      </c>
      <c r="CM129" s="115" t="s">
        <v>110</v>
      </c>
      <c r="CN129" s="115">
        <f>Tabela5[[#This Row],[2023 r.
s
Ogółem]]-Tabela5[[#This Row],[2022 r.
s
Ogółem]]</f>
        <v>273</v>
      </c>
      <c r="CO129" s="115" t="s">
        <v>110</v>
      </c>
      <c r="CP129" s="115" t="s">
        <v>110</v>
      </c>
      <c r="CQ129" s="115">
        <v>273</v>
      </c>
      <c r="CR129" s="115" t="s">
        <v>110</v>
      </c>
      <c r="CS129" s="115" t="s">
        <v>110</v>
      </c>
      <c r="CT129" s="2">
        <f>Tabela5[[#This Row],[2023 r.
s
Ogółem]]/Tabela5[[#This Row],[Wartość docelowa (2023 r.)
Ogółem]]</f>
        <v>1.0148698884758365</v>
      </c>
      <c r="CU129" s="115" t="s">
        <v>110</v>
      </c>
      <c r="CV129" s="120" t="s">
        <v>110</v>
      </c>
      <c r="CW129" s="104"/>
      <c r="CX129" s="173"/>
      <c r="EC129" s="107"/>
    </row>
    <row r="130" spans="1:133" ht="45.75" customHeight="1" x14ac:dyDescent="0.25">
      <c r="A130" s="166">
        <v>372</v>
      </c>
      <c r="B130" s="115" t="s">
        <v>184</v>
      </c>
      <c r="C130" s="115" t="s">
        <v>106</v>
      </c>
      <c r="D130" s="115" t="s">
        <v>107</v>
      </c>
      <c r="E130" s="115" t="s">
        <v>108</v>
      </c>
      <c r="F130" s="115" t="s">
        <v>108</v>
      </c>
      <c r="G130" s="115">
        <v>2020</v>
      </c>
      <c r="H130" s="115" t="s">
        <v>110</v>
      </c>
      <c r="I130" s="115" t="s">
        <v>110</v>
      </c>
      <c r="J130" s="115">
        <v>0</v>
      </c>
      <c r="K130" s="115" t="s">
        <v>110</v>
      </c>
      <c r="L130" s="115" t="s">
        <v>110</v>
      </c>
      <c r="M130" s="115">
        <v>0</v>
      </c>
      <c r="N130" s="115" t="s">
        <v>110</v>
      </c>
      <c r="O130" s="115" t="s">
        <v>110</v>
      </c>
      <c r="P130" s="115">
        <v>0</v>
      </c>
      <c r="Q130" s="115" t="s">
        <v>110</v>
      </c>
      <c r="R130" s="115" t="s">
        <v>110</v>
      </c>
      <c r="S130" s="115">
        <v>0</v>
      </c>
      <c r="T130" s="115" t="s">
        <v>110</v>
      </c>
      <c r="U130" s="115" t="s">
        <v>110</v>
      </c>
      <c r="V130" s="115">
        <v>0</v>
      </c>
      <c r="W130" s="115" t="s">
        <v>110</v>
      </c>
      <c r="X130" s="115" t="s">
        <v>110</v>
      </c>
      <c r="Y130" s="115">
        <v>0</v>
      </c>
      <c r="Z130" s="115" t="s">
        <v>110</v>
      </c>
      <c r="AA130" s="115" t="s">
        <v>110</v>
      </c>
      <c r="AB130" s="132">
        <v>493.40109999999999</v>
      </c>
      <c r="AC130" s="132" t="s">
        <v>110</v>
      </c>
      <c r="AD130" s="132" t="s">
        <v>110</v>
      </c>
      <c r="AE130" s="132">
        <v>493</v>
      </c>
      <c r="AF130" s="115" t="s">
        <v>110</v>
      </c>
      <c r="AG130" s="115" t="s">
        <v>110</v>
      </c>
      <c r="AH130" s="132">
        <f>1148-Tabela5[[#This Row],[2017 r.
s
Ogółem]]</f>
        <v>655</v>
      </c>
      <c r="AI130" s="115" t="s">
        <v>110</v>
      </c>
      <c r="AJ130" s="115" t="s">
        <v>110</v>
      </c>
      <c r="AK130" s="132">
        <f>AH130+AE130</f>
        <v>1148</v>
      </c>
      <c r="AL130" s="115" t="s">
        <v>110</v>
      </c>
      <c r="AM130" s="115" t="s">
        <v>110</v>
      </c>
      <c r="AN130" s="132">
        <f>1472-Tabela5[[#This Row],[2018 r.
s
Ogółem]]</f>
        <v>324</v>
      </c>
      <c r="AO130" s="115" t="s">
        <v>110</v>
      </c>
      <c r="AP130" s="115" t="s">
        <v>110</v>
      </c>
      <c r="AQ130" s="132">
        <f>Tabela5[[#This Row],[2018 r.
s
Ogółem]]+Tabela5[[#This Row],[2019 r.
r
Ogółem]]</f>
        <v>1472</v>
      </c>
      <c r="AR130" s="115" t="s">
        <v>110</v>
      </c>
      <c r="AS130" s="115" t="s">
        <v>110</v>
      </c>
      <c r="AT130" s="160">
        <f>1684-Tabela5[[#This Row],[2019 r.
s
Ogółem]]</f>
        <v>212</v>
      </c>
      <c r="AU130" s="115" t="s">
        <v>110</v>
      </c>
      <c r="AV130" s="115" t="s">
        <v>110</v>
      </c>
      <c r="AW130" s="172">
        <f>Tabela5[[#This Row],[2019 r.
s
Ogółem]]+Tabela5[[#This Row],[2020 r.
r
Ogółem]]</f>
        <v>1684</v>
      </c>
      <c r="AX130" s="115" t="s">
        <v>110</v>
      </c>
      <c r="AY130" s="115" t="s">
        <v>110</v>
      </c>
      <c r="AZ130" s="132">
        <f>1784-Tabela5[[#This Row],[2020 r.
s
Ogółem]]</f>
        <v>100</v>
      </c>
      <c r="BA130" s="115" t="s">
        <v>110</v>
      </c>
      <c r="BB130" s="115" t="s">
        <v>110</v>
      </c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32">
        <f>Tabela5[[#This Row],[2021 r. 
 r
  Ogółem]]+Tabela5[[#This Row],[2020 r.
s
Ogółem]]</f>
        <v>1784</v>
      </c>
      <c r="CF130" s="115" t="s">
        <v>110</v>
      </c>
      <c r="CG130" s="115" t="s">
        <v>110</v>
      </c>
      <c r="CH130" s="132">
        <f>Tabela5[[#This Row],[2022 r.
s
Ogółem]]-Tabela5[[#This Row],[2021 r.
  s
  Ogółem]]</f>
        <v>58</v>
      </c>
      <c r="CI130" s="115" t="s">
        <v>110</v>
      </c>
      <c r="CJ130" s="115" t="s">
        <v>110</v>
      </c>
      <c r="CK130" s="115">
        <v>1842</v>
      </c>
      <c r="CL130" s="115" t="s">
        <v>110</v>
      </c>
      <c r="CM130" s="115" t="s">
        <v>110</v>
      </c>
      <c r="CN130" s="115">
        <f>Tabela5[[#This Row],[2023 r.
s
Ogółem]]-Tabela5[[#This Row],[2022 r.
s
Ogółem]]</f>
        <v>44</v>
      </c>
      <c r="CO130" s="115" t="s">
        <v>110</v>
      </c>
      <c r="CP130" s="115" t="s">
        <v>110</v>
      </c>
      <c r="CQ130" s="115">
        <v>1886</v>
      </c>
      <c r="CR130" s="115" t="s">
        <v>110</v>
      </c>
      <c r="CS130" s="115" t="s">
        <v>110</v>
      </c>
      <c r="CT130" s="2">
        <f>Tabela5[[#This Row],[2023 r.
s
Ogółem]]/Tabela5[[#This Row],[Wartość docelowa (2023 r.)
Ogółem]]</f>
        <v>0.93366336633663372</v>
      </c>
      <c r="CU130" s="115" t="s">
        <v>110</v>
      </c>
      <c r="CV130" s="120" t="s">
        <v>110</v>
      </c>
      <c r="DX130" s="174"/>
      <c r="DY130" s="174"/>
      <c r="DZ130" s="174"/>
      <c r="EC130" s="107"/>
    </row>
    <row r="131" spans="1:133" ht="45.75" customHeight="1" x14ac:dyDescent="0.25">
      <c r="A131" s="166">
        <v>372</v>
      </c>
      <c r="B131" s="115" t="s">
        <v>184</v>
      </c>
      <c r="C131" s="115" t="s">
        <v>106</v>
      </c>
      <c r="D131" s="115" t="s">
        <v>111</v>
      </c>
      <c r="E131" s="115" t="s">
        <v>108</v>
      </c>
      <c r="F131" s="115" t="s">
        <v>108</v>
      </c>
      <c r="G131" s="115">
        <v>318</v>
      </c>
      <c r="H131" s="115" t="s">
        <v>110</v>
      </c>
      <c r="I131" s="115" t="s">
        <v>110</v>
      </c>
      <c r="J131" s="115">
        <v>0</v>
      </c>
      <c r="K131" s="115" t="s">
        <v>110</v>
      </c>
      <c r="L131" s="115" t="s">
        <v>110</v>
      </c>
      <c r="M131" s="115">
        <v>0</v>
      </c>
      <c r="N131" s="115" t="s">
        <v>110</v>
      </c>
      <c r="O131" s="115" t="s">
        <v>110</v>
      </c>
      <c r="P131" s="115">
        <v>0</v>
      </c>
      <c r="Q131" s="115" t="s">
        <v>110</v>
      </c>
      <c r="R131" s="115" t="s">
        <v>110</v>
      </c>
      <c r="S131" s="115">
        <v>0</v>
      </c>
      <c r="T131" s="115" t="s">
        <v>110</v>
      </c>
      <c r="U131" s="115" t="s">
        <v>110</v>
      </c>
      <c r="V131" s="115">
        <v>0</v>
      </c>
      <c r="W131" s="115" t="s">
        <v>110</v>
      </c>
      <c r="X131" s="115" t="s">
        <v>110</v>
      </c>
      <c r="Y131" s="115">
        <v>0</v>
      </c>
      <c r="Z131" s="115" t="s">
        <v>110</v>
      </c>
      <c r="AA131" s="115" t="s">
        <v>110</v>
      </c>
      <c r="AB131" s="132">
        <v>77.5989</v>
      </c>
      <c r="AC131" s="132" t="s">
        <v>110</v>
      </c>
      <c r="AD131" s="132" t="s">
        <v>110</v>
      </c>
      <c r="AE131" s="132">
        <v>78</v>
      </c>
      <c r="AF131" s="115" t="s">
        <v>110</v>
      </c>
      <c r="AG131" s="115" t="s">
        <v>110</v>
      </c>
      <c r="AH131" s="132">
        <f>181-Tabela5[[#This Row],[2017 r.
s
Ogółem]]</f>
        <v>103</v>
      </c>
      <c r="AI131" s="115" t="s">
        <v>110</v>
      </c>
      <c r="AJ131" s="115" t="s">
        <v>110</v>
      </c>
      <c r="AK131" s="132">
        <f>AH131+AE131</f>
        <v>181</v>
      </c>
      <c r="AL131" s="115" t="s">
        <v>110</v>
      </c>
      <c r="AM131" s="115" t="s">
        <v>110</v>
      </c>
      <c r="AN131" s="132">
        <f>232-Tabela5[[#This Row],[2018 r.
s
Ogółem]]</f>
        <v>51</v>
      </c>
      <c r="AO131" s="115" t="s">
        <v>110</v>
      </c>
      <c r="AP131" s="115" t="s">
        <v>110</v>
      </c>
      <c r="AQ131" s="132">
        <f>Tabela5[[#This Row],[2018 r.
s
Ogółem]]+Tabela5[[#This Row],[2019 r.
r
Ogółem]]</f>
        <v>232</v>
      </c>
      <c r="AR131" s="115" t="s">
        <v>110</v>
      </c>
      <c r="AS131" s="115" t="s">
        <v>110</v>
      </c>
      <c r="AT131" s="160">
        <f>265-Tabela5[[#This Row],[2019 r.
s
Ogółem]]</f>
        <v>33</v>
      </c>
      <c r="AU131" s="115" t="s">
        <v>110</v>
      </c>
      <c r="AV131" s="115" t="s">
        <v>110</v>
      </c>
      <c r="AW131" s="172">
        <f>Tabela5[[#This Row],[2019 r.
s
Ogółem]]+Tabela5[[#This Row],[2020 r.
r
Ogółem]]</f>
        <v>265</v>
      </c>
      <c r="AX131" s="115" t="s">
        <v>110</v>
      </c>
      <c r="AY131" s="115" t="s">
        <v>110</v>
      </c>
      <c r="AZ131" s="132">
        <f>280-Tabela5[[#This Row],[2020 r.
s
Ogółem]]</f>
        <v>15</v>
      </c>
      <c r="BA131" s="115" t="s">
        <v>110</v>
      </c>
      <c r="BB131" s="115" t="s">
        <v>110</v>
      </c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32">
        <f>Tabela5[[#This Row],[2021 r. 
 r
  Ogółem]]+Tabela5[[#This Row],[2020 r.
s
Ogółem]]</f>
        <v>280</v>
      </c>
      <c r="CF131" s="115" t="s">
        <v>110</v>
      </c>
      <c r="CG131" s="115" t="s">
        <v>110</v>
      </c>
      <c r="CH131" s="132">
        <f>Tabela5[[#This Row],[2022 r.
s
Ogółem]]-Tabela5[[#This Row],[2021 r.
  s
  Ogółem]]</f>
        <v>10</v>
      </c>
      <c r="CI131" s="115" t="s">
        <v>110</v>
      </c>
      <c r="CJ131" s="115" t="s">
        <v>110</v>
      </c>
      <c r="CK131" s="115">
        <v>290</v>
      </c>
      <c r="CL131" s="115" t="s">
        <v>110</v>
      </c>
      <c r="CM131" s="115" t="s">
        <v>110</v>
      </c>
      <c r="CN131" s="115">
        <f>Tabela5[[#This Row],[2023 r.
s
Ogółem]]-Tabela5[[#This Row],[2022 r.
s
Ogółem]]</f>
        <v>7</v>
      </c>
      <c r="CO131" s="115" t="s">
        <v>110</v>
      </c>
      <c r="CP131" s="115" t="s">
        <v>110</v>
      </c>
      <c r="CQ131" s="115">
        <v>297</v>
      </c>
      <c r="CR131" s="115" t="s">
        <v>110</v>
      </c>
      <c r="CS131" s="115" t="s">
        <v>110</v>
      </c>
      <c r="CT131" s="2">
        <f>Tabela5[[#This Row],[2023 r.
s
Ogółem]]/Tabela5[[#This Row],[Wartość docelowa (2023 r.)
Ogółem]]</f>
        <v>0.93396226415094341</v>
      </c>
      <c r="CU131" s="115" t="s">
        <v>110</v>
      </c>
      <c r="CV131" s="120" t="s">
        <v>110</v>
      </c>
      <c r="DX131" s="174"/>
      <c r="DY131" s="175"/>
      <c r="DZ131" s="175"/>
      <c r="EC131" s="107"/>
    </row>
    <row r="132" spans="1:133" ht="45.75" customHeight="1" x14ac:dyDescent="0.25">
      <c r="A132" s="115">
        <v>58</v>
      </c>
      <c r="B132" s="115" t="s">
        <v>185</v>
      </c>
      <c r="C132" s="115" t="s">
        <v>106</v>
      </c>
      <c r="D132" s="115" t="s">
        <v>107</v>
      </c>
      <c r="E132" s="115" t="s">
        <v>134</v>
      </c>
      <c r="F132" s="115" t="s">
        <v>134</v>
      </c>
      <c r="G132" s="115">
        <v>2</v>
      </c>
      <c r="H132" s="115" t="s">
        <v>110</v>
      </c>
      <c r="I132" s="115" t="s">
        <v>110</v>
      </c>
      <c r="J132" s="115">
        <v>0</v>
      </c>
      <c r="K132" s="115" t="s">
        <v>110</v>
      </c>
      <c r="L132" s="115" t="s">
        <v>110</v>
      </c>
      <c r="M132" s="115">
        <v>0</v>
      </c>
      <c r="N132" s="115" t="s">
        <v>110</v>
      </c>
      <c r="O132" s="115" t="s">
        <v>110</v>
      </c>
      <c r="P132" s="115">
        <v>0</v>
      </c>
      <c r="Q132" s="115" t="s">
        <v>110</v>
      </c>
      <c r="R132" s="115" t="s">
        <v>110</v>
      </c>
      <c r="S132" s="115">
        <v>0</v>
      </c>
      <c r="T132" s="115" t="s">
        <v>110</v>
      </c>
      <c r="U132" s="115" t="s">
        <v>110</v>
      </c>
      <c r="V132" s="115">
        <v>0</v>
      </c>
      <c r="W132" s="115" t="s">
        <v>110</v>
      </c>
      <c r="X132" s="115" t="s">
        <v>110</v>
      </c>
      <c r="Y132" s="115">
        <v>0</v>
      </c>
      <c r="Z132" s="115" t="s">
        <v>110</v>
      </c>
      <c r="AA132" s="115" t="s">
        <v>110</v>
      </c>
      <c r="AB132" s="115">
        <v>0</v>
      </c>
      <c r="AC132" s="115" t="s">
        <v>110</v>
      </c>
      <c r="AD132" s="115" t="s">
        <v>110</v>
      </c>
      <c r="AE132" s="115">
        <v>0</v>
      </c>
      <c r="AF132" s="115" t="s">
        <v>110</v>
      </c>
      <c r="AG132" s="115" t="s">
        <v>110</v>
      </c>
      <c r="AH132" s="115">
        <v>0</v>
      </c>
      <c r="AI132" s="115" t="s">
        <v>110</v>
      </c>
      <c r="AJ132" s="115" t="s">
        <v>110</v>
      </c>
      <c r="AK132" s="115">
        <v>0</v>
      </c>
      <c r="AL132" s="115" t="s">
        <v>110</v>
      </c>
      <c r="AM132" s="115" t="s">
        <v>110</v>
      </c>
      <c r="AN132" s="115">
        <v>0</v>
      </c>
      <c r="AO132" s="115" t="s">
        <v>110</v>
      </c>
      <c r="AP132" s="115" t="s">
        <v>110</v>
      </c>
      <c r="AQ132" s="132">
        <f>Tabela5[[#This Row],[2018 r.
s
Ogółem]]+Tabela5[[#This Row],[2019 r.
r
Ogółem]]</f>
        <v>0</v>
      </c>
      <c r="AR132" s="115" t="s">
        <v>110</v>
      </c>
      <c r="AS132" s="115" t="s">
        <v>110</v>
      </c>
      <c r="AT132" s="106">
        <v>0</v>
      </c>
      <c r="AU132" s="115" t="s">
        <v>110</v>
      </c>
      <c r="AV132" s="115" t="s">
        <v>110</v>
      </c>
      <c r="AW132" s="172">
        <f>Tabela5[[#This Row],[2019 r.
s
Ogółem]]+Tabela5[[#This Row],[2020 r.
r
Ogółem]]</f>
        <v>0</v>
      </c>
      <c r="AX132" s="115" t="s">
        <v>110</v>
      </c>
      <c r="AY132" s="115" t="s">
        <v>110</v>
      </c>
      <c r="AZ132" s="115">
        <v>0</v>
      </c>
      <c r="BA132" s="115" t="s">
        <v>110</v>
      </c>
      <c r="BB132" s="115" t="s">
        <v>110</v>
      </c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32">
        <f>Tabela5[[#This Row],[2021 r. 
 r
  Ogółem]]+Tabela5[[#This Row],[2020 r.
s
Ogółem]]</f>
        <v>0</v>
      </c>
      <c r="CF132" s="115" t="s">
        <v>110</v>
      </c>
      <c r="CG132" s="115" t="s">
        <v>110</v>
      </c>
      <c r="CH132" s="132">
        <f>Tabela5[[#This Row],[2022 r.
s
Ogółem]]-Tabela5[[#This Row],[2021 r.
  s
  Ogółem]]</f>
        <v>0</v>
      </c>
      <c r="CI132" s="115" t="s">
        <v>110</v>
      </c>
      <c r="CJ132" s="115" t="s">
        <v>110</v>
      </c>
      <c r="CK132" s="115">
        <v>0</v>
      </c>
      <c r="CL132" s="115" t="s">
        <v>110</v>
      </c>
      <c r="CM132" s="115" t="s">
        <v>110</v>
      </c>
      <c r="CN132" s="115">
        <f>Tabela5[[#This Row],[2023 r.
s
Ogółem]]-Tabela5[[#This Row],[2022 r.
s
Ogółem]]</f>
        <v>2</v>
      </c>
      <c r="CO132" s="115" t="s">
        <v>110</v>
      </c>
      <c r="CP132" s="115" t="s">
        <v>110</v>
      </c>
      <c r="CQ132" s="115">
        <v>2</v>
      </c>
      <c r="CR132" s="115" t="s">
        <v>110</v>
      </c>
      <c r="CS132" s="115" t="s">
        <v>110</v>
      </c>
      <c r="CT132" s="2">
        <f>Tabela5[[#This Row],[2023 r.
s
Ogółem]]/Tabela5[[#This Row],[Wartość docelowa (2023 r.)
Ogółem]]</f>
        <v>1</v>
      </c>
      <c r="CU132" s="115" t="s">
        <v>110</v>
      </c>
      <c r="CV132" s="120" t="s">
        <v>110</v>
      </c>
      <c r="DX132" s="171"/>
      <c r="DY132" s="173"/>
      <c r="DZ132" s="173"/>
      <c r="EC132" s="107"/>
    </row>
    <row r="133" spans="1:133" ht="45.75" customHeight="1" x14ac:dyDescent="0.25">
      <c r="A133" s="115">
        <v>58</v>
      </c>
      <c r="B133" s="115" t="s">
        <v>185</v>
      </c>
      <c r="C133" s="115" t="s">
        <v>106</v>
      </c>
      <c r="D133" s="115" t="s">
        <v>111</v>
      </c>
      <c r="E133" s="115" t="s">
        <v>134</v>
      </c>
      <c r="F133" s="115" t="s">
        <v>134</v>
      </c>
      <c r="G133" s="115">
        <v>1</v>
      </c>
      <c r="H133" s="115" t="s">
        <v>110</v>
      </c>
      <c r="I133" s="115" t="s">
        <v>110</v>
      </c>
      <c r="J133" s="115">
        <v>0</v>
      </c>
      <c r="K133" s="115" t="s">
        <v>110</v>
      </c>
      <c r="L133" s="115" t="s">
        <v>110</v>
      </c>
      <c r="M133" s="115">
        <v>0</v>
      </c>
      <c r="N133" s="115" t="s">
        <v>110</v>
      </c>
      <c r="O133" s="115" t="s">
        <v>110</v>
      </c>
      <c r="P133" s="115">
        <v>0</v>
      </c>
      <c r="Q133" s="115" t="s">
        <v>110</v>
      </c>
      <c r="R133" s="115" t="s">
        <v>110</v>
      </c>
      <c r="S133" s="115">
        <v>0</v>
      </c>
      <c r="T133" s="115" t="s">
        <v>110</v>
      </c>
      <c r="U133" s="115" t="s">
        <v>110</v>
      </c>
      <c r="V133" s="115">
        <v>0</v>
      </c>
      <c r="W133" s="115" t="s">
        <v>110</v>
      </c>
      <c r="X133" s="115" t="s">
        <v>110</v>
      </c>
      <c r="Y133" s="115">
        <v>0</v>
      </c>
      <c r="Z133" s="115" t="s">
        <v>110</v>
      </c>
      <c r="AA133" s="115" t="s">
        <v>110</v>
      </c>
      <c r="AB133" s="115">
        <v>0</v>
      </c>
      <c r="AC133" s="115" t="s">
        <v>110</v>
      </c>
      <c r="AD133" s="115" t="s">
        <v>110</v>
      </c>
      <c r="AE133" s="115">
        <v>0</v>
      </c>
      <c r="AF133" s="115" t="s">
        <v>110</v>
      </c>
      <c r="AG133" s="115" t="s">
        <v>110</v>
      </c>
      <c r="AH133" s="115">
        <v>0</v>
      </c>
      <c r="AI133" s="115" t="s">
        <v>110</v>
      </c>
      <c r="AJ133" s="115" t="s">
        <v>110</v>
      </c>
      <c r="AK133" s="115">
        <v>0</v>
      </c>
      <c r="AL133" s="115" t="s">
        <v>110</v>
      </c>
      <c r="AM133" s="115" t="s">
        <v>110</v>
      </c>
      <c r="AN133" s="115">
        <v>0</v>
      </c>
      <c r="AO133" s="115" t="s">
        <v>110</v>
      </c>
      <c r="AP133" s="115" t="s">
        <v>110</v>
      </c>
      <c r="AQ133" s="132">
        <f>Tabela5[[#This Row],[2018 r.
s
Ogółem]]+Tabela5[[#This Row],[2019 r.
r
Ogółem]]</f>
        <v>0</v>
      </c>
      <c r="AR133" s="115" t="s">
        <v>110</v>
      </c>
      <c r="AS133" s="115" t="s">
        <v>110</v>
      </c>
      <c r="AT133" s="106">
        <v>0</v>
      </c>
      <c r="AU133" s="115" t="s">
        <v>110</v>
      </c>
      <c r="AV133" s="115" t="s">
        <v>110</v>
      </c>
      <c r="AW133" s="172">
        <f>Tabela5[[#This Row],[2019 r.
s
Ogółem]]+Tabela5[[#This Row],[2020 r.
r
Ogółem]]</f>
        <v>0</v>
      </c>
      <c r="AX133" s="115" t="s">
        <v>110</v>
      </c>
      <c r="AY133" s="115" t="s">
        <v>110</v>
      </c>
      <c r="AZ133" s="115">
        <v>0</v>
      </c>
      <c r="BA133" s="115" t="s">
        <v>110</v>
      </c>
      <c r="BB133" s="115" t="s">
        <v>110</v>
      </c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32">
        <f>Tabela5[[#This Row],[2021 r. 
 r
  Ogółem]]+Tabela5[[#This Row],[2020 r.
s
Ogółem]]</f>
        <v>0</v>
      </c>
      <c r="CF133" s="115" t="s">
        <v>110</v>
      </c>
      <c r="CG133" s="115" t="s">
        <v>110</v>
      </c>
      <c r="CH133" s="132">
        <f>Tabela5[[#This Row],[2022 r.
s
Ogółem]]-Tabela5[[#This Row],[2021 r.
  s
  Ogółem]]</f>
        <v>0</v>
      </c>
      <c r="CI133" s="115" t="s">
        <v>110</v>
      </c>
      <c r="CJ133" s="115" t="s">
        <v>110</v>
      </c>
      <c r="CK133" s="115">
        <v>0</v>
      </c>
      <c r="CL133" s="115" t="s">
        <v>110</v>
      </c>
      <c r="CM133" s="115" t="s">
        <v>110</v>
      </c>
      <c r="CN133" s="115">
        <f>Tabela5[[#This Row],[2023 r.
s
Ogółem]]-Tabela5[[#This Row],[2022 r.
s
Ogółem]]</f>
        <v>1</v>
      </c>
      <c r="CO133" s="115" t="s">
        <v>110</v>
      </c>
      <c r="CP133" s="115" t="s">
        <v>110</v>
      </c>
      <c r="CQ133" s="115">
        <v>1</v>
      </c>
      <c r="CR133" s="115" t="s">
        <v>110</v>
      </c>
      <c r="CS133" s="115" t="s">
        <v>110</v>
      </c>
      <c r="CT133" s="2">
        <f>Tabela5[[#This Row],[2023 r.
s
Ogółem]]/Tabela5[[#This Row],[Wartość docelowa (2023 r.)
Ogółem]]</f>
        <v>1</v>
      </c>
      <c r="CU133" s="115" t="s">
        <v>110</v>
      </c>
      <c r="CV133" s="120" t="s">
        <v>110</v>
      </c>
      <c r="DX133" s="171"/>
      <c r="DY133" s="173"/>
      <c r="DZ133" s="173"/>
      <c r="EC133" s="107"/>
    </row>
    <row r="134" spans="1:133" ht="45.75" customHeight="1" x14ac:dyDescent="0.25">
      <c r="A134" s="115">
        <v>59</v>
      </c>
      <c r="B134" s="115" t="s">
        <v>186</v>
      </c>
      <c r="C134" s="115" t="s">
        <v>106</v>
      </c>
      <c r="D134" s="115" t="s">
        <v>107</v>
      </c>
      <c r="E134" s="115" t="s">
        <v>134</v>
      </c>
      <c r="F134" s="115" t="s">
        <v>134</v>
      </c>
      <c r="G134" s="115">
        <v>28</v>
      </c>
      <c r="H134" s="115" t="s">
        <v>110</v>
      </c>
      <c r="I134" s="115" t="s">
        <v>110</v>
      </c>
      <c r="J134" s="115">
        <v>0</v>
      </c>
      <c r="K134" s="115" t="s">
        <v>110</v>
      </c>
      <c r="L134" s="115" t="s">
        <v>110</v>
      </c>
      <c r="M134" s="115">
        <v>0</v>
      </c>
      <c r="N134" s="115" t="s">
        <v>110</v>
      </c>
      <c r="O134" s="115" t="s">
        <v>110</v>
      </c>
      <c r="P134" s="115">
        <v>0</v>
      </c>
      <c r="Q134" s="115" t="s">
        <v>110</v>
      </c>
      <c r="R134" s="115" t="s">
        <v>110</v>
      </c>
      <c r="S134" s="115">
        <v>0</v>
      </c>
      <c r="T134" s="115" t="s">
        <v>110</v>
      </c>
      <c r="U134" s="115" t="s">
        <v>110</v>
      </c>
      <c r="V134" s="115">
        <v>0</v>
      </c>
      <c r="W134" s="115" t="s">
        <v>110</v>
      </c>
      <c r="X134" s="115" t="s">
        <v>110</v>
      </c>
      <c r="Y134" s="115">
        <v>0</v>
      </c>
      <c r="Z134" s="115" t="s">
        <v>110</v>
      </c>
      <c r="AA134" s="115" t="s">
        <v>110</v>
      </c>
      <c r="AB134" s="115">
        <v>0</v>
      </c>
      <c r="AC134" s="115" t="s">
        <v>110</v>
      </c>
      <c r="AD134" s="115" t="s">
        <v>110</v>
      </c>
      <c r="AE134" s="115">
        <v>0</v>
      </c>
      <c r="AF134" s="115" t="s">
        <v>110</v>
      </c>
      <c r="AG134" s="115" t="s">
        <v>110</v>
      </c>
      <c r="AH134" s="115">
        <v>0</v>
      </c>
      <c r="AI134" s="115" t="s">
        <v>110</v>
      </c>
      <c r="AJ134" s="115" t="s">
        <v>110</v>
      </c>
      <c r="AK134" s="115">
        <v>0</v>
      </c>
      <c r="AL134" s="115" t="s">
        <v>110</v>
      </c>
      <c r="AM134" s="115" t="s">
        <v>110</v>
      </c>
      <c r="AN134" s="115">
        <v>0</v>
      </c>
      <c r="AO134" s="115" t="s">
        <v>110</v>
      </c>
      <c r="AP134" s="115" t="s">
        <v>110</v>
      </c>
      <c r="AQ134" s="132">
        <f>Tabela5[[#This Row],[2018 r.
s
Ogółem]]+Tabela5[[#This Row],[2019 r.
r
Ogółem]]</f>
        <v>0</v>
      </c>
      <c r="AR134" s="115" t="s">
        <v>110</v>
      </c>
      <c r="AS134" s="115" t="s">
        <v>110</v>
      </c>
      <c r="AT134" s="106">
        <v>28</v>
      </c>
      <c r="AU134" s="115" t="s">
        <v>110</v>
      </c>
      <c r="AV134" s="115" t="s">
        <v>110</v>
      </c>
      <c r="AW134" s="172">
        <f>Tabela5[[#This Row],[2019 r.
s
Ogółem]]+Tabela5[[#This Row],[2020 r.
r
Ogółem]]</f>
        <v>28</v>
      </c>
      <c r="AX134" s="115" t="s">
        <v>110</v>
      </c>
      <c r="AY134" s="115" t="s">
        <v>110</v>
      </c>
      <c r="AZ134" s="115">
        <v>0</v>
      </c>
      <c r="BA134" s="115" t="s">
        <v>110</v>
      </c>
      <c r="BB134" s="115" t="s">
        <v>110</v>
      </c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32">
        <f>Tabela5[[#This Row],[2021 r. 
 r
  Ogółem]]+Tabela5[[#This Row],[2020 r.
s
Ogółem]]</f>
        <v>28</v>
      </c>
      <c r="CF134" s="115" t="s">
        <v>110</v>
      </c>
      <c r="CG134" s="115" t="s">
        <v>110</v>
      </c>
      <c r="CH134" s="132">
        <f>Tabela5[[#This Row],[2022 r.
s
Ogółem]]-Tabela5[[#This Row],[2021 r.
  s
  Ogółem]]</f>
        <v>0</v>
      </c>
      <c r="CI134" s="115" t="s">
        <v>110</v>
      </c>
      <c r="CJ134" s="115" t="s">
        <v>110</v>
      </c>
      <c r="CK134" s="115">
        <v>28</v>
      </c>
      <c r="CL134" s="115" t="s">
        <v>110</v>
      </c>
      <c r="CM134" s="115" t="s">
        <v>110</v>
      </c>
      <c r="CN134" s="115">
        <f>Tabela5[[#This Row],[2023 r.
s
Ogółem]]-Tabela5[[#This Row],[2022 r.
s
Ogółem]]</f>
        <v>0</v>
      </c>
      <c r="CO134" s="115" t="s">
        <v>110</v>
      </c>
      <c r="CP134" s="115" t="s">
        <v>110</v>
      </c>
      <c r="CQ134" s="115">
        <v>28</v>
      </c>
      <c r="CR134" s="115" t="s">
        <v>110</v>
      </c>
      <c r="CS134" s="115" t="s">
        <v>110</v>
      </c>
      <c r="CT134" s="2">
        <f>Tabela5[[#This Row],[2023 r.
s
Ogółem]]/Tabela5[[#This Row],[Wartość docelowa (2023 r.)
Ogółem]]</f>
        <v>1</v>
      </c>
      <c r="CU134" s="115" t="s">
        <v>110</v>
      </c>
      <c r="CV134" s="120" t="s">
        <v>110</v>
      </c>
      <c r="EC134" s="107"/>
    </row>
    <row r="135" spans="1:133" ht="45.75" customHeight="1" x14ac:dyDescent="0.25">
      <c r="A135" s="115">
        <v>59</v>
      </c>
      <c r="B135" s="115" t="s">
        <v>186</v>
      </c>
      <c r="C135" s="115" t="s">
        <v>106</v>
      </c>
      <c r="D135" s="115" t="s">
        <v>111</v>
      </c>
      <c r="E135" s="115" t="s">
        <v>134</v>
      </c>
      <c r="F135" s="115" t="s">
        <v>134</v>
      </c>
      <c r="G135" s="115">
        <v>4</v>
      </c>
      <c r="H135" s="115" t="s">
        <v>110</v>
      </c>
      <c r="I135" s="115" t="s">
        <v>110</v>
      </c>
      <c r="J135" s="115">
        <v>0</v>
      </c>
      <c r="K135" s="115" t="s">
        <v>110</v>
      </c>
      <c r="L135" s="115" t="s">
        <v>110</v>
      </c>
      <c r="M135" s="115">
        <v>0</v>
      </c>
      <c r="N135" s="115" t="s">
        <v>110</v>
      </c>
      <c r="O135" s="115" t="s">
        <v>110</v>
      </c>
      <c r="P135" s="115">
        <v>0</v>
      </c>
      <c r="Q135" s="115" t="s">
        <v>110</v>
      </c>
      <c r="R135" s="115" t="s">
        <v>110</v>
      </c>
      <c r="S135" s="115">
        <v>0</v>
      </c>
      <c r="T135" s="115" t="s">
        <v>110</v>
      </c>
      <c r="U135" s="115" t="s">
        <v>110</v>
      </c>
      <c r="V135" s="115">
        <v>0</v>
      </c>
      <c r="W135" s="115" t="s">
        <v>110</v>
      </c>
      <c r="X135" s="115" t="s">
        <v>110</v>
      </c>
      <c r="Y135" s="115">
        <v>0</v>
      </c>
      <c r="Z135" s="115" t="s">
        <v>110</v>
      </c>
      <c r="AA135" s="115" t="s">
        <v>110</v>
      </c>
      <c r="AB135" s="115">
        <v>0</v>
      </c>
      <c r="AC135" s="115" t="s">
        <v>110</v>
      </c>
      <c r="AD135" s="115" t="s">
        <v>110</v>
      </c>
      <c r="AE135" s="115">
        <v>0</v>
      </c>
      <c r="AF135" s="115" t="s">
        <v>110</v>
      </c>
      <c r="AG135" s="115" t="s">
        <v>110</v>
      </c>
      <c r="AH135" s="115">
        <v>0</v>
      </c>
      <c r="AI135" s="115" t="s">
        <v>110</v>
      </c>
      <c r="AJ135" s="115" t="s">
        <v>110</v>
      </c>
      <c r="AK135" s="115">
        <v>0</v>
      </c>
      <c r="AL135" s="115" t="s">
        <v>110</v>
      </c>
      <c r="AM135" s="115" t="s">
        <v>110</v>
      </c>
      <c r="AN135" s="115">
        <v>0</v>
      </c>
      <c r="AO135" s="115" t="s">
        <v>110</v>
      </c>
      <c r="AP135" s="115" t="s">
        <v>110</v>
      </c>
      <c r="AQ135" s="132">
        <f>Tabela5[[#This Row],[2018 r.
s
Ogółem]]+Tabela5[[#This Row],[2019 r.
r
Ogółem]]</f>
        <v>0</v>
      </c>
      <c r="AR135" s="115" t="s">
        <v>110</v>
      </c>
      <c r="AS135" s="115" t="s">
        <v>110</v>
      </c>
      <c r="AT135" s="106">
        <v>4</v>
      </c>
      <c r="AU135" s="115" t="s">
        <v>110</v>
      </c>
      <c r="AV135" s="115" t="s">
        <v>110</v>
      </c>
      <c r="AW135" s="172">
        <f>Tabela5[[#This Row],[2019 r.
s
Ogółem]]+Tabela5[[#This Row],[2020 r.
r
Ogółem]]</f>
        <v>4</v>
      </c>
      <c r="AX135" s="115" t="s">
        <v>110</v>
      </c>
      <c r="AY135" s="115" t="s">
        <v>110</v>
      </c>
      <c r="AZ135" s="115">
        <v>0</v>
      </c>
      <c r="BA135" s="115" t="s">
        <v>110</v>
      </c>
      <c r="BB135" s="115" t="s">
        <v>110</v>
      </c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32">
        <f>Tabela5[[#This Row],[2021 r. 
 r
  Ogółem]]+Tabela5[[#This Row],[2020 r.
s
Ogółem]]</f>
        <v>4</v>
      </c>
      <c r="CF135" s="115" t="s">
        <v>110</v>
      </c>
      <c r="CG135" s="115" t="s">
        <v>110</v>
      </c>
      <c r="CH135" s="132">
        <f>Tabela5[[#This Row],[2022 r.
s
Ogółem]]-Tabela5[[#This Row],[2021 r.
  s
  Ogółem]]</f>
        <v>0</v>
      </c>
      <c r="CI135" s="115" t="s">
        <v>110</v>
      </c>
      <c r="CJ135" s="115" t="s">
        <v>110</v>
      </c>
      <c r="CK135" s="115">
        <v>4</v>
      </c>
      <c r="CL135" s="115" t="s">
        <v>110</v>
      </c>
      <c r="CM135" s="115" t="s">
        <v>110</v>
      </c>
      <c r="CN135" s="115">
        <f>Tabela5[[#This Row],[2023 r.
s
Ogółem]]-Tabela5[[#This Row],[2022 r.
s
Ogółem]]</f>
        <v>0</v>
      </c>
      <c r="CO135" s="115" t="s">
        <v>110</v>
      </c>
      <c r="CP135" s="115" t="s">
        <v>110</v>
      </c>
      <c r="CQ135" s="115">
        <v>4</v>
      </c>
      <c r="CR135" s="115" t="s">
        <v>110</v>
      </c>
      <c r="CS135" s="115" t="s">
        <v>110</v>
      </c>
      <c r="CT135" s="2">
        <f>Tabela5[[#This Row],[2023 r.
s
Ogółem]]/Tabela5[[#This Row],[Wartość docelowa (2023 r.)
Ogółem]]</f>
        <v>1</v>
      </c>
      <c r="CU135" s="115" t="s">
        <v>110</v>
      </c>
      <c r="CV135" s="120" t="s">
        <v>110</v>
      </c>
      <c r="EC135" s="107"/>
    </row>
    <row r="136" spans="1:133" ht="45.75" customHeight="1" x14ac:dyDescent="0.25">
      <c r="A136" s="115">
        <v>60</v>
      </c>
      <c r="B136" s="115" t="s">
        <v>187</v>
      </c>
      <c r="C136" s="115" t="s">
        <v>106</v>
      </c>
      <c r="D136" s="115" t="s">
        <v>107</v>
      </c>
      <c r="E136" s="115" t="s">
        <v>134</v>
      </c>
      <c r="F136" s="115" t="s">
        <v>134</v>
      </c>
      <c r="G136" s="115">
        <v>130</v>
      </c>
      <c r="H136" s="115" t="s">
        <v>110</v>
      </c>
      <c r="I136" s="115" t="s">
        <v>110</v>
      </c>
      <c r="J136" s="115">
        <v>0</v>
      </c>
      <c r="K136" s="115" t="s">
        <v>110</v>
      </c>
      <c r="L136" s="115" t="s">
        <v>110</v>
      </c>
      <c r="M136" s="115">
        <v>0</v>
      </c>
      <c r="N136" s="115" t="s">
        <v>110</v>
      </c>
      <c r="O136" s="115" t="s">
        <v>110</v>
      </c>
      <c r="P136" s="115">
        <v>0</v>
      </c>
      <c r="Q136" s="115" t="s">
        <v>110</v>
      </c>
      <c r="R136" s="115" t="s">
        <v>110</v>
      </c>
      <c r="S136" s="115">
        <v>0</v>
      </c>
      <c r="T136" s="115" t="s">
        <v>110</v>
      </c>
      <c r="U136" s="115" t="s">
        <v>110</v>
      </c>
      <c r="V136" s="115">
        <v>0</v>
      </c>
      <c r="W136" s="115" t="s">
        <v>110</v>
      </c>
      <c r="X136" s="115" t="s">
        <v>110</v>
      </c>
      <c r="Y136" s="115">
        <v>0</v>
      </c>
      <c r="Z136" s="115" t="s">
        <v>110</v>
      </c>
      <c r="AA136" s="115" t="s">
        <v>110</v>
      </c>
      <c r="AB136" s="115">
        <v>0</v>
      </c>
      <c r="AC136" s="115" t="s">
        <v>110</v>
      </c>
      <c r="AD136" s="115" t="s">
        <v>110</v>
      </c>
      <c r="AE136" s="115">
        <v>0</v>
      </c>
      <c r="AF136" s="115" t="s">
        <v>110</v>
      </c>
      <c r="AG136" s="115" t="s">
        <v>110</v>
      </c>
      <c r="AH136" s="115">
        <v>0</v>
      </c>
      <c r="AI136" s="115" t="s">
        <v>110</v>
      </c>
      <c r="AJ136" s="115" t="s">
        <v>110</v>
      </c>
      <c r="AK136" s="115">
        <v>0</v>
      </c>
      <c r="AL136" s="115" t="s">
        <v>110</v>
      </c>
      <c r="AM136" s="115" t="s">
        <v>110</v>
      </c>
      <c r="AN136" s="115">
        <v>0</v>
      </c>
      <c r="AO136" s="115" t="s">
        <v>110</v>
      </c>
      <c r="AP136" s="115" t="s">
        <v>110</v>
      </c>
      <c r="AQ136" s="132">
        <f>Tabela5[[#This Row],[2018 r.
s
Ogółem]]+Tabela5[[#This Row],[2019 r.
r
Ogółem]]</f>
        <v>0</v>
      </c>
      <c r="AR136" s="115" t="s">
        <v>110</v>
      </c>
      <c r="AS136" s="115" t="s">
        <v>110</v>
      </c>
      <c r="AT136" s="106">
        <v>0</v>
      </c>
      <c r="AU136" s="115" t="s">
        <v>110</v>
      </c>
      <c r="AV136" s="115" t="s">
        <v>110</v>
      </c>
      <c r="AW136" s="172">
        <f>Tabela5[[#This Row],[2019 r.
s
Ogółem]]+Tabela5[[#This Row],[2020 r.
r
Ogółem]]</f>
        <v>0</v>
      </c>
      <c r="AX136" s="115" t="s">
        <v>110</v>
      </c>
      <c r="AY136" s="115" t="s">
        <v>110</v>
      </c>
      <c r="AZ136" s="115">
        <v>130</v>
      </c>
      <c r="BA136" s="115" t="s">
        <v>110</v>
      </c>
      <c r="BB136" s="115" t="s">
        <v>110</v>
      </c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32">
        <f>Tabela5[[#This Row],[2021 r. 
 r
  Ogółem]]+Tabela5[[#This Row],[2020 r.
s
Ogółem]]</f>
        <v>130</v>
      </c>
      <c r="CF136" s="115" t="s">
        <v>110</v>
      </c>
      <c r="CG136" s="115" t="s">
        <v>110</v>
      </c>
      <c r="CH136" s="132">
        <f>Tabela5[[#This Row],[2022 r.
s
Ogółem]]-Tabela5[[#This Row],[2021 r.
  s
  Ogółem]]</f>
        <v>0</v>
      </c>
      <c r="CI136" s="115" t="s">
        <v>110</v>
      </c>
      <c r="CJ136" s="115" t="s">
        <v>110</v>
      </c>
      <c r="CK136" s="115">
        <v>130</v>
      </c>
      <c r="CL136" s="115" t="s">
        <v>110</v>
      </c>
      <c r="CM136" s="115" t="s">
        <v>110</v>
      </c>
      <c r="CN136" s="115">
        <f>Tabela5[[#This Row],[2023 r.
s
Ogółem]]-Tabela5[[#This Row],[2022 r.
s
Ogółem]]</f>
        <v>0</v>
      </c>
      <c r="CO136" s="115" t="s">
        <v>110</v>
      </c>
      <c r="CP136" s="115" t="s">
        <v>110</v>
      </c>
      <c r="CQ136" s="115">
        <v>130</v>
      </c>
      <c r="CR136" s="115" t="s">
        <v>110</v>
      </c>
      <c r="CS136" s="115" t="s">
        <v>110</v>
      </c>
      <c r="CT136" s="2">
        <f>Tabela5[[#This Row],[2023 r.
s
Ogółem]]/Tabela5[[#This Row],[Wartość docelowa (2023 r.)
Ogółem]]</f>
        <v>1</v>
      </c>
      <c r="CU136" s="115" t="s">
        <v>110</v>
      </c>
      <c r="CV136" s="120" t="s">
        <v>110</v>
      </c>
      <c r="EC136" s="107"/>
    </row>
    <row r="137" spans="1:133" ht="45.75" customHeight="1" x14ac:dyDescent="0.25">
      <c r="A137" s="115">
        <v>60</v>
      </c>
      <c r="B137" s="115" t="s">
        <v>187</v>
      </c>
      <c r="C137" s="115" t="s">
        <v>106</v>
      </c>
      <c r="D137" s="115" t="s">
        <v>111</v>
      </c>
      <c r="E137" s="115" t="s">
        <v>134</v>
      </c>
      <c r="F137" s="115" t="s">
        <v>134</v>
      </c>
      <c r="G137" s="115">
        <v>20</v>
      </c>
      <c r="H137" s="115" t="s">
        <v>110</v>
      </c>
      <c r="I137" s="115" t="s">
        <v>110</v>
      </c>
      <c r="J137" s="115">
        <v>0</v>
      </c>
      <c r="K137" s="115" t="s">
        <v>110</v>
      </c>
      <c r="L137" s="115" t="s">
        <v>110</v>
      </c>
      <c r="M137" s="115">
        <v>0</v>
      </c>
      <c r="N137" s="115" t="s">
        <v>110</v>
      </c>
      <c r="O137" s="115" t="s">
        <v>110</v>
      </c>
      <c r="P137" s="115">
        <v>0</v>
      </c>
      <c r="Q137" s="115" t="s">
        <v>110</v>
      </c>
      <c r="R137" s="115" t="s">
        <v>110</v>
      </c>
      <c r="S137" s="115">
        <v>0</v>
      </c>
      <c r="T137" s="115" t="s">
        <v>110</v>
      </c>
      <c r="U137" s="115" t="s">
        <v>110</v>
      </c>
      <c r="V137" s="115">
        <v>0</v>
      </c>
      <c r="W137" s="115" t="s">
        <v>110</v>
      </c>
      <c r="X137" s="115" t="s">
        <v>110</v>
      </c>
      <c r="Y137" s="115">
        <v>0</v>
      </c>
      <c r="Z137" s="115" t="s">
        <v>110</v>
      </c>
      <c r="AA137" s="115" t="s">
        <v>110</v>
      </c>
      <c r="AB137" s="115">
        <v>0</v>
      </c>
      <c r="AC137" s="115" t="s">
        <v>110</v>
      </c>
      <c r="AD137" s="115" t="s">
        <v>110</v>
      </c>
      <c r="AE137" s="115">
        <v>0</v>
      </c>
      <c r="AF137" s="115" t="s">
        <v>110</v>
      </c>
      <c r="AG137" s="115" t="s">
        <v>110</v>
      </c>
      <c r="AH137" s="115">
        <v>0</v>
      </c>
      <c r="AI137" s="115" t="s">
        <v>110</v>
      </c>
      <c r="AJ137" s="115" t="s">
        <v>110</v>
      </c>
      <c r="AK137" s="115">
        <v>0</v>
      </c>
      <c r="AL137" s="115" t="s">
        <v>110</v>
      </c>
      <c r="AM137" s="115" t="s">
        <v>110</v>
      </c>
      <c r="AN137" s="115">
        <v>0</v>
      </c>
      <c r="AO137" s="115" t="s">
        <v>110</v>
      </c>
      <c r="AP137" s="115" t="s">
        <v>110</v>
      </c>
      <c r="AQ137" s="132">
        <f>Tabela5[[#This Row],[2018 r.
s
Ogółem]]+Tabela5[[#This Row],[2019 r.
r
Ogółem]]</f>
        <v>0</v>
      </c>
      <c r="AR137" s="115" t="s">
        <v>110</v>
      </c>
      <c r="AS137" s="115" t="s">
        <v>110</v>
      </c>
      <c r="AT137" s="106">
        <v>0</v>
      </c>
      <c r="AU137" s="115" t="s">
        <v>110</v>
      </c>
      <c r="AV137" s="115" t="s">
        <v>110</v>
      </c>
      <c r="AW137" s="172">
        <f>Tabela5[[#This Row],[2019 r.
s
Ogółem]]+Tabela5[[#This Row],[2020 r.
r
Ogółem]]</f>
        <v>0</v>
      </c>
      <c r="AX137" s="115" t="s">
        <v>110</v>
      </c>
      <c r="AY137" s="115" t="s">
        <v>110</v>
      </c>
      <c r="AZ137" s="115">
        <v>21</v>
      </c>
      <c r="BA137" s="115" t="s">
        <v>110</v>
      </c>
      <c r="BB137" s="115" t="s">
        <v>110</v>
      </c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32">
        <f>Tabela5[[#This Row],[2021 r. 
 r
  Ogółem]]+Tabela5[[#This Row],[2020 r.
s
Ogółem]]</f>
        <v>21</v>
      </c>
      <c r="CF137" s="115" t="s">
        <v>110</v>
      </c>
      <c r="CG137" s="115" t="s">
        <v>110</v>
      </c>
      <c r="CH137" s="132">
        <f>Tabela5[[#This Row],[2022 r.
s
Ogółem]]-Tabela5[[#This Row],[2021 r.
  s
  Ogółem]]</f>
        <v>0</v>
      </c>
      <c r="CI137" s="115" t="s">
        <v>110</v>
      </c>
      <c r="CJ137" s="115" t="s">
        <v>110</v>
      </c>
      <c r="CK137" s="115">
        <v>21</v>
      </c>
      <c r="CL137" s="115" t="s">
        <v>110</v>
      </c>
      <c r="CM137" s="115" t="s">
        <v>110</v>
      </c>
      <c r="CN137" s="115">
        <f>Tabela5[[#This Row],[2023 r.
s
Ogółem]]-Tabela5[[#This Row],[2022 r.
s
Ogółem]]</f>
        <v>0</v>
      </c>
      <c r="CO137" s="115" t="s">
        <v>110</v>
      </c>
      <c r="CP137" s="115" t="s">
        <v>110</v>
      </c>
      <c r="CQ137" s="115">
        <v>21</v>
      </c>
      <c r="CR137" s="115" t="s">
        <v>110</v>
      </c>
      <c r="CS137" s="115" t="s">
        <v>110</v>
      </c>
      <c r="CT137" s="2">
        <f>Tabela5[[#This Row],[2023 r.
s
Ogółem]]/Tabela5[[#This Row],[Wartość docelowa (2023 r.)
Ogółem]]</f>
        <v>1.05</v>
      </c>
      <c r="CU137" s="115" t="s">
        <v>110</v>
      </c>
      <c r="CV137" s="120" t="s">
        <v>110</v>
      </c>
      <c r="EC137" s="107"/>
    </row>
    <row r="138" spans="1:133" ht="45.75" customHeight="1" x14ac:dyDescent="0.25">
      <c r="A138" s="115">
        <v>61</v>
      </c>
      <c r="B138" s="115" t="s">
        <v>188</v>
      </c>
      <c r="C138" s="115" t="s">
        <v>106</v>
      </c>
      <c r="D138" s="115" t="s">
        <v>107</v>
      </c>
      <c r="E138" s="115" t="s">
        <v>134</v>
      </c>
      <c r="F138" s="115" t="s">
        <v>109</v>
      </c>
      <c r="G138" s="117">
        <v>1</v>
      </c>
      <c r="H138" s="115" t="s">
        <v>110</v>
      </c>
      <c r="I138" s="115" t="s">
        <v>110</v>
      </c>
      <c r="J138" s="115">
        <v>0</v>
      </c>
      <c r="K138" s="115" t="s">
        <v>110</v>
      </c>
      <c r="L138" s="115" t="s">
        <v>110</v>
      </c>
      <c r="M138" s="115">
        <v>0</v>
      </c>
      <c r="N138" s="115" t="s">
        <v>110</v>
      </c>
      <c r="O138" s="115" t="s">
        <v>110</v>
      </c>
      <c r="P138" s="115">
        <v>0</v>
      </c>
      <c r="Q138" s="115" t="s">
        <v>110</v>
      </c>
      <c r="R138" s="115" t="s">
        <v>110</v>
      </c>
      <c r="S138" s="115">
        <v>0</v>
      </c>
      <c r="T138" s="115" t="s">
        <v>110</v>
      </c>
      <c r="U138" s="115" t="s">
        <v>110</v>
      </c>
      <c r="V138" s="115">
        <v>0</v>
      </c>
      <c r="W138" s="115" t="s">
        <v>110</v>
      </c>
      <c r="X138" s="115" t="s">
        <v>110</v>
      </c>
      <c r="Y138" s="115">
        <v>0</v>
      </c>
      <c r="Z138" s="115" t="s">
        <v>110</v>
      </c>
      <c r="AA138" s="115" t="s">
        <v>110</v>
      </c>
      <c r="AB138" s="115">
        <v>9</v>
      </c>
      <c r="AC138" s="115" t="s">
        <v>110</v>
      </c>
      <c r="AD138" s="115" t="s">
        <v>110</v>
      </c>
      <c r="AE138" s="115">
        <v>9</v>
      </c>
      <c r="AF138" s="115" t="s">
        <v>110</v>
      </c>
      <c r="AG138" s="115" t="s">
        <v>110</v>
      </c>
      <c r="AH138" s="115">
        <f>23-Tabela5[[#This Row],[2017 r.
s
Ogółem]]</f>
        <v>14</v>
      </c>
      <c r="AI138" s="115" t="s">
        <v>110</v>
      </c>
      <c r="AJ138" s="115" t="s">
        <v>110</v>
      </c>
      <c r="AK138" s="132">
        <f>AH138+AE138</f>
        <v>23</v>
      </c>
      <c r="AL138" s="115" t="s">
        <v>110</v>
      </c>
      <c r="AM138" s="115" t="s">
        <v>110</v>
      </c>
      <c r="AN138" s="132">
        <f>67-Tabela5[[#This Row],[2018 r.
s
Ogółem]]</f>
        <v>44</v>
      </c>
      <c r="AO138" s="115" t="s">
        <v>110</v>
      </c>
      <c r="AP138" s="115" t="s">
        <v>110</v>
      </c>
      <c r="AQ138" s="132">
        <f>Tabela5[[#This Row],[2018 r.
s
Ogółem]]+Tabela5[[#This Row],[2019 r.
r
Ogółem]]</f>
        <v>67</v>
      </c>
      <c r="AR138" s="115" t="s">
        <v>110</v>
      </c>
      <c r="AS138" s="115" t="s">
        <v>110</v>
      </c>
      <c r="AT138" s="176">
        <f>99-Tabela5[[#This Row],[2019 r.
s
Ogółem]]</f>
        <v>32</v>
      </c>
      <c r="AU138" s="115" t="s">
        <v>110</v>
      </c>
      <c r="AV138" s="115" t="s">
        <v>110</v>
      </c>
      <c r="AW138" s="172">
        <f>Tabela5[[#This Row],[2019 r.
s
Ogółem]]+Tabela5[[#This Row],[2020 r.
r
Ogółem]]</f>
        <v>99</v>
      </c>
      <c r="AX138" s="115" t="s">
        <v>110</v>
      </c>
      <c r="AY138" s="115" t="s">
        <v>110</v>
      </c>
      <c r="AZ138" s="132">
        <f>154-Tabela5[[#This Row],[2020 r.
s
Ogółem]]</f>
        <v>55</v>
      </c>
      <c r="BA138" s="115" t="s">
        <v>110</v>
      </c>
      <c r="BB138" s="115" t="s">
        <v>110</v>
      </c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32">
        <f>Tabela5[[#This Row],[2021 r. 
 r
  Ogółem]]+Tabela5[[#This Row],[2020 r.
s
Ogółem]]</f>
        <v>154</v>
      </c>
      <c r="CF138" s="115" t="s">
        <v>110</v>
      </c>
      <c r="CG138" s="115" t="s">
        <v>110</v>
      </c>
      <c r="CH138" s="132">
        <f>Tabela5[[#This Row],[2022 r.
s
Ogółem]]-Tabela5[[#This Row],[2021 r.
  s
  Ogółem]]</f>
        <v>22</v>
      </c>
      <c r="CI138" s="115" t="s">
        <v>110</v>
      </c>
      <c r="CJ138" s="115" t="s">
        <v>110</v>
      </c>
      <c r="CK138" s="115">
        <v>176</v>
      </c>
      <c r="CL138" s="115" t="s">
        <v>110</v>
      </c>
      <c r="CM138" s="115" t="s">
        <v>110</v>
      </c>
      <c r="CN138" s="115">
        <f>Tabela5[[#This Row],[2023 r.
s
Ogółem]]-Tabela5[[#This Row],[2022 r.
s
Ogółem]]</f>
        <v>3</v>
      </c>
      <c r="CO138" s="115" t="s">
        <v>110</v>
      </c>
      <c r="CP138" s="115" t="s">
        <v>110</v>
      </c>
      <c r="CQ138" s="115">
        <v>179</v>
      </c>
      <c r="CR138" s="115" t="s">
        <v>110</v>
      </c>
      <c r="CS138" s="115" t="s">
        <v>110</v>
      </c>
      <c r="CT138" s="2">
        <f>179/180</f>
        <v>0.99444444444444446</v>
      </c>
      <c r="CU138" s="115" t="s">
        <v>110</v>
      </c>
      <c r="CV138" s="120" t="s">
        <v>110</v>
      </c>
      <c r="EC138" s="107"/>
    </row>
    <row r="139" spans="1:133" ht="45.75" customHeight="1" x14ac:dyDescent="0.25">
      <c r="A139" s="115">
        <v>61</v>
      </c>
      <c r="B139" s="115" t="s">
        <v>188</v>
      </c>
      <c r="C139" s="115" t="s">
        <v>106</v>
      </c>
      <c r="D139" s="115" t="s">
        <v>111</v>
      </c>
      <c r="E139" s="115" t="s">
        <v>134</v>
      </c>
      <c r="F139" s="115" t="s">
        <v>109</v>
      </c>
      <c r="G139" s="117">
        <v>1</v>
      </c>
      <c r="H139" s="115" t="s">
        <v>110</v>
      </c>
      <c r="I139" s="115" t="s">
        <v>110</v>
      </c>
      <c r="J139" s="115">
        <v>0</v>
      </c>
      <c r="K139" s="115" t="s">
        <v>110</v>
      </c>
      <c r="L139" s="115" t="s">
        <v>110</v>
      </c>
      <c r="M139" s="115">
        <v>0</v>
      </c>
      <c r="N139" s="115" t="s">
        <v>110</v>
      </c>
      <c r="O139" s="115" t="s">
        <v>110</v>
      </c>
      <c r="P139" s="115">
        <v>0</v>
      </c>
      <c r="Q139" s="115" t="s">
        <v>110</v>
      </c>
      <c r="R139" s="115" t="s">
        <v>110</v>
      </c>
      <c r="S139" s="115">
        <v>0</v>
      </c>
      <c r="T139" s="115" t="s">
        <v>110</v>
      </c>
      <c r="U139" s="115" t="s">
        <v>110</v>
      </c>
      <c r="V139" s="115">
        <v>0</v>
      </c>
      <c r="W139" s="115" t="s">
        <v>110</v>
      </c>
      <c r="X139" s="115" t="s">
        <v>110</v>
      </c>
      <c r="Y139" s="115">
        <v>0</v>
      </c>
      <c r="Z139" s="115" t="s">
        <v>110</v>
      </c>
      <c r="AA139" s="115" t="s">
        <v>110</v>
      </c>
      <c r="AB139" s="115">
        <v>1</v>
      </c>
      <c r="AC139" s="115" t="s">
        <v>110</v>
      </c>
      <c r="AD139" s="115" t="s">
        <v>110</v>
      </c>
      <c r="AE139" s="115">
        <v>1</v>
      </c>
      <c r="AF139" s="115" t="s">
        <v>110</v>
      </c>
      <c r="AG139" s="115" t="s">
        <v>110</v>
      </c>
      <c r="AH139" s="115">
        <f>4-Tabela5[[#This Row],[2017 r.
s
Ogółem]]</f>
        <v>3</v>
      </c>
      <c r="AI139" s="115" t="s">
        <v>110</v>
      </c>
      <c r="AJ139" s="115" t="s">
        <v>110</v>
      </c>
      <c r="AK139" s="132">
        <f t="shared" ref="AK139:AK171" si="7">AH139+AE139</f>
        <v>4</v>
      </c>
      <c r="AL139" s="115" t="s">
        <v>110</v>
      </c>
      <c r="AM139" s="115" t="s">
        <v>110</v>
      </c>
      <c r="AN139" s="132">
        <f>11-Tabela5[[#This Row],[2018 r.
s
Ogółem]]</f>
        <v>7</v>
      </c>
      <c r="AO139" s="115" t="s">
        <v>110</v>
      </c>
      <c r="AP139" s="115" t="s">
        <v>110</v>
      </c>
      <c r="AQ139" s="132">
        <f>Tabela5[[#This Row],[2018 r.
s
Ogółem]]+Tabela5[[#This Row],[2019 r.
r
Ogółem]]</f>
        <v>11</v>
      </c>
      <c r="AR139" s="115" t="s">
        <v>110</v>
      </c>
      <c r="AS139" s="115" t="s">
        <v>110</v>
      </c>
      <c r="AT139" s="176">
        <f>15-Tabela5[[#This Row],[2019 r.
s
Ogółem]]</f>
        <v>4</v>
      </c>
      <c r="AU139" s="115" t="s">
        <v>110</v>
      </c>
      <c r="AV139" s="115" t="s">
        <v>110</v>
      </c>
      <c r="AW139" s="172">
        <f>Tabela5[[#This Row],[2019 r.
s
Ogółem]]+Tabela5[[#This Row],[2020 r.
r
Ogółem]]</f>
        <v>15</v>
      </c>
      <c r="AX139" s="115" t="s">
        <v>110</v>
      </c>
      <c r="AY139" s="115" t="s">
        <v>110</v>
      </c>
      <c r="AZ139" s="132">
        <f>24-Tabela5[[#This Row],[2020 r.
s
Ogółem]]</f>
        <v>9</v>
      </c>
      <c r="BA139" s="115" t="s">
        <v>110</v>
      </c>
      <c r="BB139" s="115" t="s">
        <v>110</v>
      </c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32">
        <f>Tabela5[[#This Row],[2021 r. 
 r
  Ogółem]]+Tabela5[[#This Row],[2020 r.
s
Ogółem]]</f>
        <v>24</v>
      </c>
      <c r="CF139" s="115" t="s">
        <v>110</v>
      </c>
      <c r="CG139" s="115" t="s">
        <v>110</v>
      </c>
      <c r="CH139" s="132">
        <f>Tabela5[[#This Row],[2022 r.
s
Ogółem]]-Tabela5[[#This Row],[2021 r.
  s
  Ogółem]]</f>
        <v>4</v>
      </c>
      <c r="CI139" s="115" t="s">
        <v>110</v>
      </c>
      <c r="CJ139" s="115" t="s">
        <v>110</v>
      </c>
      <c r="CK139" s="115">
        <v>28</v>
      </c>
      <c r="CL139" s="115" t="s">
        <v>110</v>
      </c>
      <c r="CM139" s="115" t="s">
        <v>110</v>
      </c>
      <c r="CN139" s="115">
        <f>Tabela5[[#This Row],[2023 r.
s
Ogółem]]-Tabela5[[#This Row],[2022 r.
s
Ogółem]]</f>
        <v>0</v>
      </c>
      <c r="CO139" s="115" t="s">
        <v>110</v>
      </c>
      <c r="CP139" s="115" t="s">
        <v>110</v>
      </c>
      <c r="CQ139" s="115">
        <v>28</v>
      </c>
      <c r="CR139" s="115" t="s">
        <v>110</v>
      </c>
      <c r="CS139" s="115" t="s">
        <v>110</v>
      </c>
      <c r="CT139" s="2">
        <v>1</v>
      </c>
      <c r="CU139" s="115" t="s">
        <v>110</v>
      </c>
      <c r="CV139" s="120" t="s">
        <v>110</v>
      </c>
      <c r="EC139" s="107"/>
    </row>
    <row r="140" spans="1:133" ht="45.75" customHeight="1" x14ac:dyDescent="0.25">
      <c r="A140" s="115">
        <v>62</v>
      </c>
      <c r="B140" s="115" t="s">
        <v>189</v>
      </c>
      <c r="C140" s="115" t="s">
        <v>106</v>
      </c>
      <c r="D140" s="115" t="s">
        <v>107</v>
      </c>
      <c r="E140" s="115" t="s">
        <v>134</v>
      </c>
      <c r="F140" s="115" t="s">
        <v>134</v>
      </c>
      <c r="G140" s="115">
        <v>13</v>
      </c>
      <c r="H140" s="115" t="s">
        <v>110</v>
      </c>
      <c r="I140" s="115" t="s">
        <v>110</v>
      </c>
      <c r="J140" s="115">
        <v>0</v>
      </c>
      <c r="K140" s="115" t="s">
        <v>110</v>
      </c>
      <c r="L140" s="115" t="s">
        <v>110</v>
      </c>
      <c r="M140" s="115">
        <v>0</v>
      </c>
      <c r="N140" s="115" t="s">
        <v>110</v>
      </c>
      <c r="O140" s="115" t="s">
        <v>110</v>
      </c>
      <c r="P140" s="115">
        <v>0</v>
      </c>
      <c r="Q140" s="115" t="s">
        <v>110</v>
      </c>
      <c r="R140" s="115" t="s">
        <v>110</v>
      </c>
      <c r="S140" s="115">
        <v>0</v>
      </c>
      <c r="T140" s="115" t="s">
        <v>110</v>
      </c>
      <c r="U140" s="115" t="s">
        <v>110</v>
      </c>
      <c r="V140" s="115">
        <v>0</v>
      </c>
      <c r="W140" s="115" t="s">
        <v>110</v>
      </c>
      <c r="X140" s="115" t="s">
        <v>110</v>
      </c>
      <c r="Y140" s="115">
        <v>0</v>
      </c>
      <c r="Z140" s="115" t="s">
        <v>110</v>
      </c>
      <c r="AA140" s="115" t="s">
        <v>110</v>
      </c>
      <c r="AB140" s="115">
        <v>0</v>
      </c>
      <c r="AC140" s="115" t="s">
        <v>110</v>
      </c>
      <c r="AD140" s="115" t="s">
        <v>110</v>
      </c>
      <c r="AE140" s="115">
        <v>0</v>
      </c>
      <c r="AF140" s="115" t="s">
        <v>110</v>
      </c>
      <c r="AG140" s="115" t="s">
        <v>110</v>
      </c>
      <c r="AH140" s="115">
        <v>0</v>
      </c>
      <c r="AI140" s="115" t="s">
        <v>110</v>
      </c>
      <c r="AJ140" s="115" t="s">
        <v>110</v>
      </c>
      <c r="AK140" s="132">
        <f t="shared" si="7"/>
        <v>0</v>
      </c>
      <c r="AL140" s="115" t="s">
        <v>110</v>
      </c>
      <c r="AM140" s="115" t="s">
        <v>110</v>
      </c>
      <c r="AN140" s="166">
        <v>0</v>
      </c>
      <c r="AO140" s="115" t="s">
        <v>110</v>
      </c>
      <c r="AP140" s="115" t="s">
        <v>110</v>
      </c>
      <c r="AQ140" s="132">
        <f>Tabela5[[#This Row],[2018 r.
s
Ogółem]]+Tabela5[[#This Row],[2019 r.
r
Ogółem]]</f>
        <v>0</v>
      </c>
      <c r="AR140" s="115" t="s">
        <v>110</v>
      </c>
      <c r="AS140" s="115" t="s">
        <v>110</v>
      </c>
      <c r="AT140" s="106">
        <v>0</v>
      </c>
      <c r="AU140" s="115" t="s">
        <v>110</v>
      </c>
      <c r="AV140" s="115" t="s">
        <v>110</v>
      </c>
      <c r="AW140" s="172">
        <f>Tabela5[[#This Row],[2019 r.
s
Ogółem]]+Tabela5[[#This Row],[2020 r.
r
Ogółem]]</f>
        <v>0</v>
      </c>
      <c r="AX140" s="115" t="s">
        <v>110</v>
      </c>
      <c r="AY140" s="115" t="s">
        <v>110</v>
      </c>
      <c r="AZ140" s="115">
        <v>26</v>
      </c>
      <c r="BA140" s="115" t="s">
        <v>110</v>
      </c>
      <c r="BB140" s="115" t="s">
        <v>110</v>
      </c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32">
        <f>Tabela5[[#This Row],[2021 r. 
 r
  Ogółem]]+Tabela5[[#This Row],[2020 r.
s
Ogółem]]</f>
        <v>26</v>
      </c>
      <c r="CF140" s="115" t="s">
        <v>110</v>
      </c>
      <c r="CG140" s="115" t="s">
        <v>110</v>
      </c>
      <c r="CH140" s="132">
        <f>Tabela5[[#This Row],[2022 r.
s
Ogółem]]-Tabela5[[#This Row],[2021 r.
  s
  Ogółem]]</f>
        <v>0</v>
      </c>
      <c r="CI140" s="115" t="s">
        <v>110</v>
      </c>
      <c r="CJ140" s="115" t="s">
        <v>110</v>
      </c>
      <c r="CK140" s="115">
        <v>26</v>
      </c>
      <c r="CL140" s="115" t="s">
        <v>110</v>
      </c>
      <c r="CM140" s="115" t="s">
        <v>110</v>
      </c>
      <c r="CN140" s="115">
        <f>Tabela5[[#This Row],[2023 r.
s
Ogółem]]-Tabela5[[#This Row],[2022 r.
s
Ogółem]]</f>
        <v>0</v>
      </c>
      <c r="CO140" s="115" t="s">
        <v>110</v>
      </c>
      <c r="CP140" s="115" t="s">
        <v>110</v>
      </c>
      <c r="CQ140" s="115">
        <v>26</v>
      </c>
      <c r="CR140" s="115" t="s">
        <v>110</v>
      </c>
      <c r="CS140" s="115" t="s">
        <v>110</v>
      </c>
      <c r="CT140" s="2">
        <f>Tabela5[[#This Row],[2023 r.
s
Ogółem]]/Tabela5[[#This Row],[Wartość docelowa (2023 r.)
Ogółem]]</f>
        <v>2</v>
      </c>
      <c r="CU140" s="115" t="s">
        <v>110</v>
      </c>
      <c r="CV140" s="120" t="s">
        <v>110</v>
      </c>
      <c r="EC140" s="107"/>
    </row>
    <row r="141" spans="1:133" ht="45.75" customHeight="1" x14ac:dyDescent="0.25">
      <c r="A141" s="115">
        <v>62</v>
      </c>
      <c r="B141" s="115" t="s">
        <v>189</v>
      </c>
      <c r="C141" s="115" t="s">
        <v>106</v>
      </c>
      <c r="D141" s="115" t="s">
        <v>111</v>
      </c>
      <c r="E141" s="115" t="s">
        <v>134</v>
      </c>
      <c r="F141" s="115" t="s">
        <v>134</v>
      </c>
      <c r="G141" s="115">
        <v>2</v>
      </c>
      <c r="H141" s="115" t="s">
        <v>110</v>
      </c>
      <c r="I141" s="115" t="s">
        <v>110</v>
      </c>
      <c r="J141" s="115">
        <v>0</v>
      </c>
      <c r="K141" s="115" t="s">
        <v>110</v>
      </c>
      <c r="L141" s="115" t="s">
        <v>110</v>
      </c>
      <c r="M141" s="115">
        <v>0</v>
      </c>
      <c r="N141" s="115" t="s">
        <v>110</v>
      </c>
      <c r="O141" s="115" t="s">
        <v>110</v>
      </c>
      <c r="P141" s="115">
        <v>0</v>
      </c>
      <c r="Q141" s="115" t="s">
        <v>110</v>
      </c>
      <c r="R141" s="115" t="s">
        <v>110</v>
      </c>
      <c r="S141" s="115">
        <v>0</v>
      </c>
      <c r="T141" s="115" t="s">
        <v>110</v>
      </c>
      <c r="U141" s="115" t="s">
        <v>110</v>
      </c>
      <c r="V141" s="115">
        <v>0</v>
      </c>
      <c r="W141" s="115" t="s">
        <v>110</v>
      </c>
      <c r="X141" s="115" t="s">
        <v>110</v>
      </c>
      <c r="Y141" s="115">
        <v>0</v>
      </c>
      <c r="Z141" s="115" t="s">
        <v>110</v>
      </c>
      <c r="AA141" s="115" t="s">
        <v>110</v>
      </c>
      <c r="AB141" s="115">
        <v>0</v>
      </c>
      <c r="AC141" s="115" t="s">
        <v>110</v>
      </c>
      <c r="AD141" s="115" t="s">
        <v>110</v>
      </c>
      <c r="AE141" s="115">
        <v>0</v>
      </c>
      <c r="AF141" s="115" t="s">
        <v>110</v>
      </c>
      <c r="AG141" s="115" t="s">
        <v>110</v>
      </c>
      <c r="AH141" s="115">
        <v>0</v>
      </c>
      <c r="AI141" s="115" t="s">
        <v>110</v>
      </c>
      <c r="AJ141" s="115" t="s">
        <v>110</v>
      </c>
      <c r="AK141" s="132">
        <f t="shared" si="7"/>
        <v>0</v>
      </c>
      <c r="AL141" s="115" t="s">
        <v>110</v>
      </c>
      <c r="AM141" s="115" t="s">
        <v>110</v>
      </c>
      <c r="AN141" s="166">
        <v>0</v>
      </c>
      <c r="AO141" s="115" t="s">
        <v>110</v>
      </c>
      <c r="AP141" s="115" t="s">
        <v>110</v>
      </c>
      <c r="AQ141" s="132">
        <f>Tabela5[[#This Row],[2018 r.
s
Ogółem]]+Tabela5[[#This Row],[2019 r.
r
Ogółem]]</f>
        <v>0</v>
      </c>
      <c r="AR141" s="115" t="s">
        <v>110</v>
      </c>
      <c r="AS141" s="115" t="s">
        <v>110</v>
      </c>
      <c r="AT141" s="106">
        <v>0</v>
      </c>
      <c r="AU141" s="115" t="s">
        <v>110</v>
      </c>
      <c r="AV141" s="115" t="s">
        <v>110</v>
      </c>
      <c r="AW141" s="172">
        <f>Tabela5[[#This Row],[2019 r.
s
Ogółem]]+Tabela5[[#This Row],[2020 r.
r
Ogółem]]</f>
        <v>0</v>
      </c>
      <c r="AX141" s="115" t="s">
        <v>110</v>
      </c>
      <c r="AY141" s="115" t="s">
        <v>110</v>
      </c>
      <c r="AZ141" s="115">
        <v>4</v>
      </c>
      <c r="BA141" s="115" t="s">
        <v>110</v>
      </c>
      <c r="BB141" s="115" t="s">
        <v>110</v>
      </c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32">
        <f>Tabela5[[#This Row],[2021 r. 
 r
  Ogółem]]+Tabela5[[#This Row],[2020 r.
s
Ogółem]]</f>
        <v>4</v>
      </c>
      <c r="CF141" s="115" t="s">
        <v>110</v>
      </c>
      <c r="CG141" s="115" t="s">
        <v>110</v>
      </c>
      <c r="CH141" s="132">
        <f>Tabela5[[#This Row],[2022 r.
s
Ogółem]]-Tabela5[[#This Row],[2021 r.
  s
  Ogółem]]</f>
        <v>0</v>
      </c>
      <c r="CI141" s="115" t="s">
        <v>110</v>
      </c>
      <c r="CJ141" s="115" t="s">
        <v>110</v>
      </c>
      <c r="CK141" s="115">
        <v>4</v>
      </c>
      <c r="CL141" s="115" t="s">
        <v>110</v>
      </c>
      <c r="CM141" s="115" t="s">
        <v>110</v>
      </c>
      <c r="CN141" s="115">
        <f>Tabela5[[#This Row],[2023 r.
s
Ogółem]]-Tabela5[[#This Row],[2022 r.
s
Ogółem]]</f>
        <v>0</v>
      </c>
      <c r="CO141" s="115" t="s">
        <v>110</v>
      </c>
      <c r="CP141" s="115" t="s">
        <v>110</v>
      </c>
      <c r="CQ141" s="115">
        <v>4</v>
      </c>
      <c r="CR141" s="115" t="s">
        <v>110</v>
      </c>
      <c r="CS141" s="115" t="s">
        <v>110</v>
      </c>
      <c r="CT141" s="2">
        <f>Tabela5[[#This Row],[2023 r.
s
Ogółem]]/Tabela5[[#This Row],[Wartość docelowa (2023 r.)
Ogółem]]</f>
        <v>2</v>
      </c>
      <c r="CU141" s="115" t="s">
        <v>110</v>
      </c>
      <c r="CV141" s="120" t="s">
        <v>110</v>
      </c>
      <c r="EC141" s="107"/>
    </row>
    <row r="142" spans="1:133" ht="45.75" customHeight="1" x14ac:dyDescent="0.25">
      <c r="A142" s="115">
        <v>64</v>
      </c>
      <c r="B142" s="115" t="s">
        <v>190</v>
      </c>
      <c r="C142" s="115" t="s">
        <v>106</v>
      </c>
      <c r="D142" s="115" t="s">
        <v>107</v>
      </c>
      <c r="E142" s="115" t="s">
        <v>108</v>
      </c>
      <c r="F142" s="115" t="s">
        <v>109</v>
      </c>
      <c r="G142" s="117">
        <v>0.2</v>
      </c>
      <c r="H142" s="115" t="s">
        <v>110</v>
      </c>
      <c r="I142" s="115" t="s">
        <v>110</v>
      </c>
      <c r="J142" s="115">
        <v>0</v>
      </c>
      <c r="K142" s="115" t="s">
        <v>110</v>
      </c>
      <c r="L142" s="115" t="s">
        <v>110</v>
      </c>
      <c r="M142" s="115">
        <v>0</v>
      </c>
      <c r="N142" s="115" t="s">
        <v>110</v>
      </c>
      <c r="O142" s="115" t="s">
        <v>110</v>
      </c>
      <c r="P142" s="115">
        <v>0</v>
      </c>
      <c r="Q142" s="115" t="s">
        <v>110</v>
      </c>
      <c r="R142" s="115" t="s">
        <v>110</v>
      </c>
      <c r="S142" s="115">
        <v>0</v>
      </c>
      <c r="T142" s="115" t="s">
        <v>110</v>
      </c>
      <c r="U142" s="115" t="s">
        <v>110</v>
      </c>
      <c r="V142" s="115">
        <v>0</v>
      </c>
      <c r="W142" s="115" t="s">
        <v>110</v>
      </c>
      <c r="X142" s="115" t="s">
        <v>110</v>
      </c>
      <c r="Y142" s="115">
        <v>0</v>
      </c>
      <c r="Z142" s="115" t="s">
        <v>110</v>
      </c>
      <c r="AA142" s="115" t="s">
        <v>110</v>
      </c>
      <c r="AB142" s="115">
        <v>16</v>
      </c>
      <c r="AC142" s="115" t="s">
        <v>110</v>
      </c>
      <c r="AD142" s="115" t="s">
        <v>110</v>
      </c>
      <c r="AE142" s="115">
        <v>16</v>
      </c>
      <c r="AF142" s="115" t="s">
        <v>110</v>
      </c>
      <c r="AG142" s="115" t="s">
        <v>110</v>
      </c>
      <c r="AH142" s="115">
        <f>120-Tabela5[[#This Row],[2017 r.
s
Ogółem]]</f>
        <v>104</v>
      </c>
      <c r="AI142" s="115" t="s">
        <v>110</v>
      </c>
      <c r="AJ142" s="115" t="s">
        <v>110</v>
      </c>
      <c r="AK142" s="132">
        <f t="shared" si="7"/>
        <v>120</v>
      </c>
      <c r="AL142" s="115" t="s">
        <v>110</v>
      </c>
      <c r="AM142" s="115" t="s">
        <v>110</v>
      </c>
      <c r="AN142" s="132">
        <f>310-Tabela5[[#This Row],[2018 r.
s
Ogółem]]</f>
        <v>190</v>
      </c>
      <c r="AO142" s="115" t="s">
        <v>110</v>
      </c>
      <c r="AP142" s="115" t="s">
        <v>110</v>
      </c>
      <c r="AQ142" s="132">
        <f>Tabela5[[#This Row],[2018 r.
s
Ogółem]]+Tabela5[[#This Row],[2019 r.
r
Ogółem]]</f>
        <v>310</v>
      </c>
      <c r="AR142" s="115" t="s">
        <v>110</v>
      </c>
      <c r="AS142" s="115" t="s">
        <v>110</v>
      </c>
      <c r="AT142" s="176">
        <f>448-Tabela5[[#This Row],[2019 r.
s
Ogółem]]</f>
        <v>138</v>
      </c>
      <c r="AU142" s="115" t="s">
        <v>110</v>
      </c>
      <c r="AV142" s="115" t="s">
        <v>110</v>
      </c>
      <c r="AW142" s="172">
        <f>Tabela5[[#This Row],[2019 r.
s
Ogółem]]+Tabela5[[#This Row],[2020 r.
r
Ogółem]]</f>
        <v>448</v>
      </c>
      <c r="AX142" s="115" t="s">
        <v>110</v>
      </c>
      <c r="AY142" s="115" t="s">
        <v>110</v>
      </c>
      <c r="AZ142" s="132">
        <f>520-Tabela5[[#This Row],[2020 r.
s
Ogółem]]</f>
        <v>72</v>
      </c>
      <c r="BA142" s="115" t="s">
        <v>110</v>
      </c>
      <c r="BB142" s="115" t="s">
        <v>110</v>
      </c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32">
        <f>Tabela5[[#This Row],[2021 r. 
 r
  Ogółem]]+Tabela5[[#This Row],[2020 r.
s
Ogółem]]</f>
        <v>520</v>
      </c>
      <c r="CF142" s="115" t="s">
        <v>110</v>
      </c>
      <c r="CG142" s="115" t="s">
        <v>110</v>
      </c>
      <c r="CH142" s="132">
        <f>Tabela5[[#This Row],[2022 r.
s
Ogółem]]-Tabela5[[#This Row],[2021 r.
  s
  Ogółem]]</f>
        <v>8</v>
      </c>
      <c r="CI142" s="115" t="s">
        <v>110</v>
      </c>
      <c r="CJ142" s="115" t="s">
        <v>110</v>
      </c>
      <c r="CK142" s="115">
        <v>528</v>
      </c>
      <c r="CL142" s="115" t="s">
        <v>110</v>
      </c>
      <c r="CM142" s="115" t="s">
        <v>110</v>
      </c>
      <c r="CN142" s="115">
        <f>Tabela5[[#This Row],[2023 r.
s
Ogółem]]-Tabela5[[#This Row],[2022 r.
s
Ogółem]]</f>
        <v>0</v>
      </c>
      <c r="CO142" s="115" t="s">
        <v>110</v>
      </c>
      <c r="CP142" s="115" t="s">
        <v>110</v>
      </c>
      <c r="CQ142" s="115">
        <v>528</v>
      </c>
      <c r="CR142" s="115" t="s">
        <v>110</v>
      </c>
      <c r="CS142" s="115" t="s">
        <v>110</v>
      </c>
      <c r="CT142" s="2">
        <f>(Tabela5[[#This Row],[2023 r.
s
Ogółem]]/1994)/Tabela5[[#This Row],[Wartość docelowa (2023 r.)
Ogółem]]</f>
        <v>1.3239719157472418</v>
      </c>
      <c r="CU142" s="115" t="s">
        <v>110</v>
      </c>
      <c r="CV142" s="120" t="s">
        <v>110</v>
      </c>
      <c r="EC142" s="107"/>
    </row>
    <row r="143" spans="1:133" ht="45.75" customHeight="1" x14ac:dyDescent="0.25">
      <c r="A143" s="115">
        <v>64</v>
      </c>
      <c r="B143" s="115" t="s">
        <v>190</v>
      </c>
      <c r="C143" s="115" t="s">
        <v>106</v>
      </c>
      <c r="D143" s="115" t="s">
        <v>111</v>
      </c>
      <c r="E143" s="115" t="s">
        <v>108</v>
      </c>
      <c r="F143" s="115" t="s">
        <v>109</v>
      </c>
      <c r="G143" s="117">
        <v>0.2</v>
      </c>
      <c r="H143" s="115" t="s">
        <v>110</v>
      </c>
      <c r="I143" s="115" t="s">
        <v>110</v>
      </c>
      <c r="J143" s="115">
        <v>0</v>
      </c>
      <c r="K143" s="115" t="s">
        <v>110</v>
      </c>
      <c r="L143" s="115" t="s">
        <v>110</v>
      </c>
      <c r="M143" s="115">
        <v>0</v>
      </c>
      <c r="N143" s="115" t="s">
        <v>110</v>
      </c>
      <c r="O143" s="115" t="s">
        <v>110</v>
      </c>
      <c r="P143" s="115">
        <v>0</v>
      </c>
      <c r="Q143" s="115" t="s">
        <v>110</v>
      </c>
      <c r="R143" s="115" t="s">
        <v>110</v>
      </c>
      <c r="S143" s="115">
        <v>0</v>
      </c>
      <c r="T143" s="115" t="s">
        <v>110</v>
      </c>
      <c r="U143" s="115" t="s">
        <v>110</v>
      </c>
      <c r="V143" s="115">
        <v>0</v>
      </c>
      <c r="W143" s="115" t="s">
        <v>110</v>
      </c>
      <c r="X143" s="115" t="s">
        <v>110</v>
      </c>
      <c r="Y143" s="115">
        <v>0</v>
      </c>
      <c r="Z143" s="115" t="s">
        <v>110</v>
      </c>
      <c r="AA143" s="115" t="s">
        <v>110</v>
      </c>
      <c r="AB143" s="115">
        <v>3</v>
      </c>
      <c r="AC143" s="115" t="s">
        <v>110</v>
      </c>
      <c r="AD143" s="115" t="s">
        <v>110</v>
      </c>
      <c r="AE143" s="115">
        <v>3</v>
      </c>
      <c r="AF143" s="115" t="s">
        <v>110</v>
      </c>
      <c r="AG143" s="115" t="s">
        <v>110</v>
      </c>
      <c r="AH143" s="115">
        <f>19-Tabela5[[#This Row],[2017 r.
s
Ogółem]]</f>
        <v>16</v>
      </c>
      <c r="AI143" s="115" t="s">
        <v>110</v>
      </c>
      <c r="AJ143" s="115" t="s">
        <v>110</v>
      </c>
      <c r="AK143" s="132">
        <f t="shared" si="7"/>
        <v>19</v>
      </c>
      <c r="AL143" s="115" t="s">
        <v>110</v>
      </c>
      <c r="AM143" s="115" t="s">
        <v>110</v>
      </c>
      <c r="AN143" s="132">
        <f>49-Tabela5[[#This Row],[2018 r.
s
Ogółem]]</f>
        <v>30</v>
      </c>
      <c r="AO143" s="115" t="s">
        <v>110</v>
      </c>
      <c r="AP143" s="115" t="s">
        <v>110</v>
      </c>
      <c r="AQ143" s="132">
        <f>Tabela5[[#This Row],[2018 r.
s
Ogółem]]+Tabela5[[#This Row],[2019 r.
r
Ogółem]]</f>
        <v>49</v>
      </c>
      <c r="AR143" s="115" t="s">
        <v>110</v>
      </c>
      <c r="AS143" s="115" t="s">
        <v>110</v>
      </c>
      <c r="AT143" s="176">
        <f>71-Tabela5[[#This Row],[2019 r.
s
Ogółem]]</f>
        <v>22</v>
      </c>
      <c r="AU143" s="115" t="s">
        <v>110</v>
      </c>
      <c r="AV143" s="115" t="s">
        <v>110</v>
      </c>
      <c r="AW143" s="172">
        <f>Tabela5[[#This Row],[2019 r.
s
Ogółem]]+Tabela5[[#This Row],[2020 r.
r
Ogółem]]</f>
        <v>71</v>
      </c>
      <c r="AX143" s="115" t="s">
        <v>110</v>
      </c>
      <c r="AY143" s="115" t="s">
        <v>110</v>
      </c>
      <c r="AZ143" s="132">
        <f>82-Tabela5[[#This Row],[2020 r.
s
Ogółem]]</f>
        <v>11</v>
      </c>
      <c r="BA143" s="115" t="s">
        <v>110</v>
      </c>
      <c r="BB143" s="115" t="s">
        <v>110</v>
      </c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32">
        <f>Tabela5[[#This Row],[2021 r. 
 r
  Ogółem]]+Tabela5[[#This Row],[2020 r.
s
Ogółem]]</f>
        <v>82</v>
      </c>
      <c r="CF143" s="115" t="s">
        <v>110</v>
      </c>
      <c r="CG143" s="115" t="s">
        <v>110</v>
      </c>
      <c r="CH143" s="132">
        <f>Tabela5[[#This Row],[2022 r.
s
Ogółem]]-Tabela5[[#This Row],[2021 r.
  s
  Ogółem]]</f>
        <v>1</v>
      </c>
      <c r="CI143" s="115" t="s">
        <v>110</v>
      </c>
      <c r="CJ143" s="115" t="s">
        <v>110</v>
      </c>
      <c r="CK143" s="115">
        <v>83</v>
      </c>
      <c r="CL143" s="115" t="s">
        <v>110</v>
      </c>
      <c r="CM143" s="115" t="s">
        <v>110</v>
      </c>
      <c r="CN143" s="115">
        <f>Tabela5[[#This Row],[2023 r.
s
Ogółem]]-Tabela5[[#This Row],[2022 r.
s
Ogółem]]</f>
        <v>0</v>
      </c>
      <c r="CO143" s="115" t="s">
        <v>110</v>
      </c>
      <c r="CP143" s="115" t="s">
        <v>110</v>
      </c>
      <c r="CQ143" s="115">
        <v>83</v>
      </c>
      <c r="CR143" s="115" t="s">
        <v>110</v>
      </c>
      <c r="CS143" s="115" t="s">
        <v>110</v>
      </c>
      <c r="CT143" s="2">
        <f>(Tabela5[[#This Row],[2023 r.
s
Ogółem]]/314)/Tabela5[[#This Row],[Wartość docelowa (2023 r.)
Ogółem]]</f>
        <v>1.3216560509554138</v>
      </c>
      <c r="CU143" s="115" t="s">
        <v>110</v>
      </c>
      <c r="CV143" s="120" t="s">
        <v>110</v>
      </c>
      <c r="EC143" s="107"/>
    </row>
    <row r="144" spans="1:133" ht="45.75" customHeight="1" x14ac:dyDescent="0.25">
      <c r="A144" s="115">
        <v>65</v>
      </c>
      <c r="B144" s="115" t="s">
        <v>191</v>
      </c>
      <c r="C144" s="115" t="s">
        <v>106</v>
      </c>
      <c r="D144" s="115" t="s">
        <v>107</v>
      </c>
      <c r="E144" s="115" t="s">
        <v>108</v>
      </c>
      <c r="F144" s="115" t="s">
        <v>109</v>
      </c>
      <c r="G144" s="117">
        <v>0.56000000000000005</v>
      </c>
      <c r="H144" s="115" t="s">
        <v>110</v>
      </c>
      <c r="I144" s="115" t="s">
        <v>110</v>
      </c>
      <c r="J144" s="115">
        <v>0</v>
      </c>
      <c r="K144" s="115" t="s">
        <v>110</v>
      </c>
      <c r="L144" s="115" t="s">
        <v>110</v>
      </c>
      <c r="M144" s="115">
        <v>0</v>
      </c>
      <c r="N144" s="115" t="s">
        <v>110</v>
      </c>
      <c r="O144" s="115" t="s">
        <v>110</v>
      </c>
      <c r="P144" s="115">
        <v>0</v>
      </c>
      <c r="Q144" s="115" t="s">
        <v>110</v>
      </c>
      <c r="R144" s="115" t="s">
        <v>110</v>
      </c>
      <c r="S144" s="115">
        <v>0</v>
      </c>
      <c r="T144" s="115" t="s">
        <v>110</v>
      </c>
      <c r="U144" s="115" t="s">
        <v>110</v>
      </c>
      <c r="V144" s="115">
        <v>0</v>
      </c>
      <c r="W144" s="115" t="s">
        <v>110</v>
      </c>
      <c r="X144" s="115" t="s">
        <v>110</v>
      </c>
      <c r="Y144" s="115">
        <v>0</v>
      </c>
      <c r="Z144" s="115" t="s">
        <v>110</v>
      </c>
      <c r="AA144" s="115" t="s">
        <v>110</v>
      </c>
      <c r="AB144" s="115">
        <v>4646</v>
      </c>
      <c r="AC144" s="115" t="s">
        <v>110</v>
      </c>
      <c r="AD144" s="115" t="s">
        <v>110</v>
      </c>
      <c r="AE144" s="115">
        <v>4646</v>
      </c>
      <c r="AF144" s="115" t="s">
        <v>110</v>
      </c>
      <c r="AG144" s="115" t="s">
        <v>110</v>
      </c>
      <c r="AH144" s="115">
        <f>12542-Tabela5[[#This Row],[2017 r.
s
Ogółem]]</f>
        <v>7896</v>
      </c>
      <c r="AI144" s="115" t="s">
        <v>110</v>
      </c>
      <c r="AJ144" s="115" t="s">
        <v>110</v>
      </c>
      <c r="AK144" s="132">
        <f t="shared" si="7"/>
        <v>12542</v>
      </c>
      <c r="AL144" s="115" t="s">
        <v>110</v>
      </c>
      <c r="AM144" s="115" t="s">
        <v>110</v>
      </c>
      <c r="AN144" s="132">
        <f>21609-Tabela5[[#This Row],[2018 r.
s
Ogółem]]</f>
        <v>9067</v>
      </c>
      <c r="AO144" s="115" t="s">
        <v>110</v>
      </c>
      <c r="AP144" s="115" t="s">
        <v>110</v>
      </c>
      <c r="AQ144" s="132">
        <f>Tabela5[[#This Row],[2018 r.
s
Ogółem]]+Tabela5[[#This Row],[2019 r.
r
Ogółem]]</f>
        <v>21609</v>
      </c>
      <c r="AR144" s="115" t="s">
        <v>110</v>
      </c>
      <c r="AS144" s="115" t="s">
        <v>110</v>
      </c>
      <c r="AT144" s="176">
        <f>26370-Tabela5[[#This Row],[2019 r.
s
Ogółem]]</f>
        <v>4761</v>
      </c>
      <c r="AU144" s="115" t="s">
        <v>110</v>
      </c>
      <c r="AV144" s="115" t="s">
        <v>110</v>
      </c>
      <c r="AW144" s="172">
        <f>Tabela5[[#This Row],[2019 r.
s
Ogółem]]+Tabela5[[#This Row],[2020 r.
r
Ogółem]]</f>
        <v>26370</v>
      </c>
      <c r="AX144" s="115" t="s">
        <v>110</v>
      </c>
      <c r="AY144" s="115" t="s">
        <v>110</v>
      </c>
      <c r="AZ144" s="132">
        <f>31041-Tabela5[[#This Row],[2020 r.
s
Ogółem]]</f>
        <v>4671</v>
      </c>
      <c r="BA144" s="115" t="s">
        <v>110</v>
      </c>
      <c r="BB144" s="115" t="s">
        <v>110</v>
      </c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32">
        <f>Tabela5[[#This Row],[2021 r. 
 r
  Ogółem]]+Tabela5[[#This Row],[2020 r.
s
Ogółem]]</f>
        <v>31041</v>
      </c>
      <c r="CF144" s="115" t="s">
        <v>110</v>
      </c>
      <c r="CG144" s="115" t="s">
        <v>110</v>
      </c>
      <c r="CH144" s="132">
        <f>Tabela5[[#This Row],[2022 r.
s
Ogółem]]-Tabela5[[#This Row],[2021 r.
  s
  Ogółem]]</f>
        <v>375.9477999999981</v>
      </c>
      <c r="CI144" s="115" t="s">
        <v>110</v>
      </c>
      <c r="CJ144" s="115" t="s">
        <v>110</v>
      </c>
      <c r="CK144" s="132">
        <v>31416.947799999998</v>
      </c>
      <c r="CL144" s="115" t="s">
        <v>110</v>
      </c>
      <c r="CM144" s="115" t="s">
        <v>110</v>
      </c>
      <c r="CN144" s="132">
        <f>Tabela5[[#This Row],[2023 r.
s
Ogółem]]-Tabela5[[#This Row],[2022 r.
s
Ogółem]]</f>
        <v>5.2200000001903391E-2</v>
      </c>
      <c r="CO144" s="115" t="s">
        <v>110</v>
      </c>
      <c r="CP144" s="115" t="s">
        <v>110</v>
      </c>
      <c r="CQ144" s="115">
        <v>31417</v>
      </c>
      <c r="CR144" s="115" t="s">
        <v>110</v>
      </c>
      <c r="CS144" s="115" t="s">
        <v>110</v>
      </c>
      <c r="CT144" s="2">
        <f>(Tabela5[[#This Row],[2023 r.
s
Ogółem]]/43286)/Tabela5[[#This Row],[Wartość docelowa (2023 r.)
Ogółem]]</f>
        <v>1.2960723031531143</v>
      </c>
      <c r="CU144" s="115" t="s">
        <v>110</v>
      </c>
      <c r="CV144" s="120" t="s">
        <v>110</v>
      </c>
      <c r="EC144" s="107"/>
    </row>
    <row r="145" spans="1:133" ht="45.75" customHeight="1" x14ac:dyDescent="0.25">
      <c r="A145" s="115">
        <v>65</v>
      </c>
      <c r="B145" s="115" t="s">
        <v>191</v>
      </c>
      <c r="C145" s="115" t="s">
        <v>106</v>
      </c>
      <c r="D145" s="115" t="s">
        <v>111</v>
      </c>
      <c r="E145" s="115" t="s">
        <v>108</v>
      </c>
      <c r="F145" s="115" t="s">
        <v>109</v>
      </c>
      <c r="G145" s="117">
        <v>0.56000000000000005</v>
      </c>
      <c r="H145" s="115" t="s">
        <v>110</v>
      </c>
      <c r="I145" s="115" t="s">
        <v>110</v>
      </c>
      <c r="J145" s="115">
        <v>0</v>
      </c>
      <c r="K145" s="115" t="s">
        <v>110</v>
      </c>
      <c r="L145" s="115" t="s">
        <v>110</v>
      </c>
      <c r="M145" s="115">
        <v>0</v>
      </c>
      <c r="N145" s="115" t="s">
        <v>110</v>
      </c>
      <c r="O145" s="115" t="s">
        <v>110</v>
      </c>
      <c r="P145" s="115">
        <v>0</v>
      </c>
      <c r="Q145" s="115" t="s">
        <v>110</v>
      </c>
      <c r="R145" s="115" t="s">
        <v>110</v>
      </c>
      <c r="S145" s="115">
        <v>0</v>
      </c>
      <c r="T145" s="115" t="s">
        <v>110</v>
      </c>
      <c r="U145" s="115" t="s">
        <v>110</v>
      </c>
      <c r="V145" s="115">
        <v>0</v>
      </c>
      <c r="W145" s="115" t="s">
        <v>110</v>
      </c>
      <c r="X145" s="115" t="s">
        <v>110</v>
      </c>
      <c r="Y145" s="115">
        <v>0</v>
      </c>
      <c r="Z145" s="115" t="s">
        <v>110</v>
      </c>
      <c r="AA145" s="115" t="s">
        <v>110</v>
      </c>
      <c r="AB145" s="115">
        <v>731</v>
      </c>
      <c r="AC145" s="115" t="s">
        <v>110</v>
      </c>
      <c r="AD145" s="115" t="s">
        <v>110</v>
      </c>
      <c r="AE145" s="115">
        <v>731</v>
      </c>
      <c r="AF145" s="115" t="s">
        <v>110</v>
      </c>
      <c r="AG145" s="115" t="s">
        <v>110</v>
      </c>
      <c r="AH145" s="115">
        <f>1973-Tabela5[[#This Row],[2017 r.
s
Ogółem]]</f>
        <v>1242</v>
      </c>
      <c r="AI145" s="115" t="s">
        <v>110</v>
      </c>
      <c r="AJ145" s="115" t="s">
        <v>110</v>
      </c>
      <c r="AK145" s="132">
        <f t="shared" si="7"/>
        <v>1973</v>
      </c>
      <c r="AL145" s="115" t="s">
        <v>110</v>
      </c>
      <c r="AM145" s="115" t="s">
        <v>110</v>
      </c>
      <c r="AN145" s="132">
        <f>3399-Tabela5[[#This Row],[2018 r.
s
Ogółem]]</f>
        <v>1426</v>
      </c>
      <c r="AO145" s="115" t="s">
        <v>110</v>
      </c>
      <c r="AP145" s="115" t="s">
        <v>110</v>
      </c>
      <c r="AQ145" s="132">
        <f>Tabela5[[#This Row],[2018 r.
s
Ogółem]]+Tabela5[[#This Row],[2019 r.
r
Ogółem]]</f>
        <v>3399</v>
      </c>
      <c r="AR145" s="115" t="s">
        <v>110</v>
      </c>
      <c r="AS145" s="115" t="s">
        <v>110</v>
      </c>
      <c r="AT145" s="176">
        <f>4147-Tabela5[[#This Row],[2019 r.
s
Ogółem]]</f>
        <v>748</v>
      </c>
      <c r="AU145" s="115" t="s">
        <v>110</v>
      </c>
      <c r="AV145" s="115" t="s">
        <v>110</v>
      </c>
      <c r="AW145" s="172">
        <f>Tabela5[[#This Row],[2019 r.
s
Ogółem]]+Tabela5[[#This Row],[2020 r.
r
Ogółem]]</f>
        <v>4147</v>
      </c>
      <c r="AX145" s="115" t="s">
        <v>110</v>
      </c>
      <c r="AY145" s="115" t="s">
        <v>110</v>
      </c>
      <c r="AZ145" s="132">
        <f>4882-Tabela5[[#This Row],[2020 r.
s
Ogółem]]</f>
        <v>735</v>
      </c>
      <c r="BA145" s="115" t="s">
        <v>110</v>
      </c>
      <c r="BB145" s="115" t="s">
        <v>110</v>
      </c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32">
        <f>Tabela5[[#This Row],[2021 r. 
 r
  Ogółem]]+Tabela5[[#This Row],[2020 r.
s
Ogółem]]</f>
        <v>4882</v>
      </c>
      <c r="CF145" s="115" t="s">
        <v>110</v>
      </c>
      <c r="CG145" s="115" t="s">
        <v>110</v>
      </c>
      <c r="CH145" s="132">
        <f>Tabela5[[#This Row],[2022 r.
s
Ogółem]]-Tabela5[[#This Row],[2021 r.
  s
  Ogółem]]</f>
        <v>59.052200000000084</v>
      </c>
      <c r="CI145" s="115" t="s">
        <v>110</v>
      </c>
      <c r="CJ145" s="115" t="s">
        <v>110</v>
      </c>
      <c r="CK145" s="132">
        <v>4941.0522000000001</v>
      </c>
      <c r="CL145" s="115" t="s">
        <v>110</v>
      </c>
      <c r="CM145" s="115" t="s">
        <v>110</v>
      </c>
      <c r="CN145" s="132">
        <f>Tabela5[[#This Row],[2023 r.
s
Ogółem]]-Tabela5[[#This Row],[2022 r.
s
Ogółem]]</f>
        <v>-5.2200000000084401E-2</v>
      </c>
      <c r="CO145" s="115" t="s">
        <v>110</v>
      </c>
      <c r="CP145" s="115" t="s">
        <v>110</v>
      </c>
      <c r="CQ145" s="115">
        <v>4941</v>
      </c>
      <c r="CR145" s="115" t="s">
        <v>110</v>
      </c>
      <c r="CS145" s="115" t="s">
        <v>110</v>
      </c>
      <c r="CT145" s="2">
        <f>(Tabela5[[#This Row],[2023 r.
s
Ogółem]]/6808)/Tabela5[[#This Row],[Wartość docelowa (2023 r.)
Ogółem]]</f>
        <v>1.2960067987241899</v>
      </c>
      <c r="CU145" s="115" t="s">
        <v>110</v>
      </c>
      <c r="CV145" s="120" t="s">
        <v>110</v>
      </c>
      <c r="EC145" s="107"/>
    </row>
    <row r="146" spans="1:133" ht="45.75" customHeight="1" x14ac:dyDescent="0.25">
      <c r="A146" s="115">
        <v>66</v>
      </c>
      <c r="B146" s="115" t="s">
        <v>192</v>
      </c>
      <c r="C146" s="115" t="s">
        <v>106</v>
      </c>
      <c r="D146" s="115" t="s">
        <v>107</v>
      </c>
      <c r="E146" s="115" t="s">
        <v>134</v>
      </c>
      <c r="F146" s="115" t="s">
        <v>134</v>
      </c>
      <c r="G146" s="115">
        <v>346</v>
      </c>
      <c r="H146" s="115" t="s">
        <v>110</v>
      </c>
      <c r="I146" s="115" t="s">
        <v>110</v>
      </c>
      <c r="J146" s="115">
        <v>0</v>
      </c>
      <c r="K146" s="115" t="s">
        <v>110</v>
      </c>
      <c r="L146" s="115" t="s">
        <v>110</v>
      </c>
      <c r="M146" s="115">
        <v>0</v>
      </c>
      <c r="N146" s="115" t="s">
        <v>110</v>
      </c>
      <c r="O146" s="115" t="s">
        <v>110</v>
      </c>
      <c r="P146" s="115">
        <v>0</v>
      </c>
      <c r="Q146" s="115" t="s">
        <v>110</v>
      </c>
      <c r="R146" s="115" t="s">
        <v>110</v>
      </c>
      <c r="S146" s="115">
        <v>0</v>
      </c>
      <c r="T146" s="115" t="s">
        <v>110</v>
      </c>
      <c r="U146" s="115" t="s">
        <v>110</v>
      </c>
      <c r="V146" s="115">
        <v>0</v>
      </c>
      <c r="W146" s="115" t="s">
        <v>110</v>
      </c>
      <c r="X146" s="115" t="s">
        <v>110</v>
      </c>
      <c r="Y146" s="115">
        <v>0</v>
      </c>
      <c r="Z146" s="115" t="s">
        <v>110</v>
      </c>
      <c r="AA146" s="115" t="s">
        <v>110</v>
      </c>
      <c r="AB146" s="115">
        <v>0</v>
      </c>
      <c r="AC146" s="115" t="s">
        <v>110</v>
      </c>
      <c r="AD146" s="115" t="s">
        <v>110</v>
      </c>
      <c r="AE146" s="115">
        <v>0</v>
      </c>
      <c r="AF146" s="115" t="s">
        <v>110</v>
      </c>
      <c r="AG146" s="115" t="s">
        <v>110</v>
      </c>
      <c r="AH146" s="132">
        <v>39.748599999999996</v>
      </c>
      <c r="AI146" s="115" t="s">
        <v>110</v>
      </c>
      <c r="AJ146" s="115" t="s">
        <v>110</v>
      </c>
      <c r="AK146" s="132">
        <f t="shared" si="7"/>
        <v>39.748599999999996</v>
      </c>
      <c r="AL146" s="115" t="s">
        <v>110</v>
      </c>
      <c r="AM146" s="115" t="s">
        <v>110</v>
      </c>
      <c r="AN146" s="132">
        <f>513-Tabela5[[#This Row],[2018 r.
s
Ogółem]]</f>
        <v>473.25139999999999</v>
      </c>
      <c r="AO146" s="115" t="s">
        <v>110</v>
      </c>
      <c r="AP146" s="115" t="s">
        <v>110</v>
      </c>
      <c r="AQ146" s="132">
        <f>Tabela5[[#This Row],[2018 r.
s
Ogółem]]+Tabela5[[#This Row],[2019 r.
r
Ogółem]]</f>
        <v>513</v>
      </c>
      <c r="AR146" s="115" t="s">
        <v>110</v>
      </c>
      <c r="AS146" s="115" t="s">
        <v>110</v>
      </c>
      <c r="AT146" s="160">
        <f>638-Tabela5[[#This Row],[2019 r.
s
Ogółem]]</f>
        <v>125</v>
      </c>
      <c r="AU146" s="115" t="s">
        <v>110</v>
      </c>
      <c r="AV146" s="115" t="s">
        <v>110</v>
      </c>
      <c r="AW146" s="172">
        <f>Tabela5[[#This Row],[2019 r.
s
Ogółem]]+Tabela5[[#This Row],[2020 r.
r
Ogółem]]</f>
        <v>638</v>
      </c>
      <c r="AX146" s="115" t="s">
        <v>110</v>
      </c>
      <c r="AY146" s="115" t="s">
        <v>110</v>
      </c>
      <c r="AZ146" s="115">
        <v>0</v>
      </c>
      <c r="BA146" s="115" t="s">
        <v>110</v>
      </c>
      <c r="BB146" s="115" t="s">
        <v>110</v>
      </c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32">
        <f>Tabela5[[#This Row],[2021 r. 
 r
  Ogółem]]+Tabela5[[#This Row],[2020 r.
s
Ogółem]]</f>
        <v>638</v>
      </c>
      <c r="CF146" s="115" t="s">
        <v>110</v>
      </c>
      <c r="CG146" s="115" t="s">
        <v>110</v>
      </c>
      <c r="CH146" s="132">
        <f>Tabela5[[#This Row],[2022 r.
s
Ogółem]]-Tabela5[[#This Row],[2021 r.
  s
  Ogółem]]</f>
        <v>0</v>
      </c>
      <c r="CI146" s="115" t="s">
        <v>110</v>
      </c>
      <c r="CJ146" s="115" t="s">
        <v>110</v>
      </c>
      <c r="CK146" s="115">
        <v>638</v>
      </c>
      <c r="CL146" s="115" t="s">
        <v>110</v>
      </c>
      <c r="CM146" s="115" t="s">
        <v>110</v>
      </c>
      <c r="CN146" s="115">
        <f>Tabela5[[#This Row],[2023 r.
s
Ogółem]]-Tabela5[[#This Row],[2022 r.
s
Ogółem]]</f>
        <v>0</v>
      </c>
      <c r="CO146" s="115" t="s">
        <v>110</v>
      </c>
      <c r="CP146" s="115" t="s">
        <v>110</v>
      </c>
      <c r="CQ146" s="115">
        <v>638</v>
      </c>
      <c r="CR146" s="115" t="s">
        <v>110</v>
      </c>
      <c r="CS146" s="115" t="s">
        <v>110</v>
      </c>
      <c r="CT146" s="2">
        <f>Tabela5[[#This Row],[2023 r.
s
Ogółem]]/Tabela5[[#This Row],[Wartość docelowa (2023 r.)
Ogółem]]</f>
        <v>1.8439306358381502</v>
      </c>
      <c r="CU146" s="115" t="s">
        <v>110</v>
      </c>
      <c r="CV146" s="120" t="s">
        <v>110</v>
      </c>
      <c r="EC146" s="107"/>
    </row>
    <row r="147" spans="1:133" ht="45.75" customHeight="1" x14ac:dyDescent="0.25">
      <c r="A147" s="115">
        <v>66</v>
      </c>
      <c r="B147" s="115" t="s">
        <v>192</v>
      </c>
      <c r="C147" s="115" t="s">
        <v>106</v>
      </c>
      <c r="D147" s="115" t="s">
        <v>111</v>
      </c>
      <c r="E147" s="115" t="s">
        <v>134</v>
      </c>
      <c r="F147" s="115" t="s">
        <v>134</v>
      </c>
      <c r="G147" s="115">
        <v>54</v>
      </c>
      <c r="H147" s="115" t="s">
        <v>110</v>
      </c>
      <c r="I147" s="115" t="s">
        <v>110</v>
      </c>
      <c r="J147" s="115">
        <v>0</v>
      </c>
      <c r="K147" s="115" t="s">
        <v>110</v>
      </c>
      <c r="L147" s="115" t="s">
        <v>110</v>
      </c>
      <c r="M147" s="115">
        <v>0</v>
      </c>
      <c r="N147" s="115" t="s">
        <v>110</v>
      </c>
      <c r="O147" s="115" t="s">
        <v>110</v>
      </c>
      <c r="P147" s="115">
        <v>0</v>
      </c>
      <c r="Q147" s="115" t="s">
        <v>110</v>
      </c>
      <c r="R147" s="115" t="s">
        <v>110</v>
      </c>
      <c r="S147" s="115">
        <v>0</v>
      </c>
      <c r="T147" s="115" t="s">
        <v>110</v>
      </c>
      <c r="U147" s="115" t="s">
        <v>110</v>
      </c>
      <c r="V147" s="115">
        <v>0</v>
      </c>
      <c r="W147" s="115" t="s">
        <v>110</v>
      </c>
      <c r="X147" s="115" t="s">
        <v>110</v>
      </c>
      <c r="Y147" s="115">
        <v>0</v>
      </c>
      <c r="Z147" s="115" t="s">
        <v>110</v>
      </c>
      <c r="AA147" s="115" t="s">
        <v>110</v>
      </c>
      <c r="AB147" s="115">
        <v>0</v>
      </c>
      <c r="AC147" s="115" t="s">
        <v>110</v>
      </c>
      <c r="AD147" s="115" t="s">
        <v>110</v>
      </c>
      <c r="AE147" s="115">
        <v>0</v>
      </c>
      <c r="AF147" s="115" t="s">
        <v>110</v>
      </c>
      <c r="AG147" s="115" t="s">
        <v>110</v>
      </c>
      <c r="AH147" s="132">
        <v>6.2513999999999994</v>
      </c>
      <c r="AI147" s="115" t="s">
        <v>110</v>
      </c>
      <c r="AJ147" s="115" t="s">
        <v>110</v>
      </c>
      <c r="AK147" s="132">
        <f t="shared" si="7"/>
        <v>6.2513999999999994</v>
      </c>
      <c r="AL147" s="115" t="s">
        <v>110</v>
      </c>
      <c r="AM147" s="115" t="s">
        <v>110</v>
      </c>
      <c r="AN147" s="132">
        <f>81-Tabela5[[#This Row],[2018 r.
s
Ogółem]]</f>
        <v>74.748599999999996</v>
      </c>
      <c r="AO147" s="115" t="s">
        <v>110</v>
      </c>
      <c r="AP147" s="115" t="s">
        <v>110</v>
      </c>
      <c r="AQ147" s="132">
        <f>Tabela5[[#This Row],[2018 r.
s
Ogółem]]+Tabela5[[#This Row],[2019 r.
r
Ogółem]]</f>
        <v>81</v>
      </c>
      <c r="AR147" s="115" t="s">
        <v>110</v>
      </c>
      <c r="AS147" s="115" t="s">
        <v>110</v>
      </c>
      <c r="AT147" s="160">
        <f>100-Tabela5[[#This Row],[2019 r.
s
Ogółem]]</f>
        <v>19</v>
      </c>
      <c r="AU147" s="115" t="s">
        <v>110</v>
      </c>
      <c r="AV147" s="115" t="s">
        <v>110</v>
      </c>
      <c r="AW147" s="172">
        <f>Tabela5[[#This Row],[2019 r.
s
Ogółem]]+Tabela5[[#This Row],[2020 r.
r
Ogółem]]</f>
        <v>100</v>
      </c>
      <c r="AX147" s="115" t="s">
        <v>110</v>
      </c>
      <c r="AY147" s="115" t="s">
        <v>110</v>
      </c>
      <c r="AZ147" s="115">
        <v>0</v>
      </c>
      <c r="BA147" s="115" t="s">
        <v>110</v>
      </c>
      <c r="BB147" s="115" t="s">
        <v>110</v>
      </c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32">
        <f>Tabela5[[#This Row],[2021 r. 
 r
  Ogółem]]+Tabela5[[#This Row],[2020 r.
s
Ogółem]]</f>
        <v>100</v>
      </c>
      <c r="CF147" s="115" t="s">
        <v>110</v>
      </c>
      <c r="CG147" s="115" t="s">
        <v>110</v>
      </c>
      <c r="CH147" s="132">
        <f>Tabela5[[#This Row],[2022 r.
s
Ogółem]]-Tabela5[[#This Row],[2021 r.
  s
  Ogółem]]</f>
        <v>0</v>
      </c>
      <c r="CI147" s="115" t="s">
        <v>110</v>
      </c>
      <c r="CJ147" s="115" t="s">
        <v>110</v>
      </c>
      <c r="CK147" s="115">
        <v>100</v>
      </c>
      <c r="CL147" s="115" t="s">
        <v>110</v>
      </c>
      <c r="CM147" s="115" t="s">
        <v>110</v>
      </c>
      <c r="CN147" s="115">
        <f>Tabela5[[#This Row],[2023 r.
s
Ogółem]]-Tabela5[[#This Row],[2022 r.
s
Ogółem]]</f>
        <v>0</v>
      </c>
      <c r="CO147" s="115" t="s">
        <v>110</v>
      </c>
      <c r="CP147" s="115" t="s">
        <v>110</v>
      </c>
      <c r="CQ147" s="115">
        <v>100</v>
      </c>
      <c r="CR147" s="115" t="s">
        <v>110</v>
      </c>
      <c r="CS147" s="115" t="s">
        <v>110</v>
      </c>
      <c r="CT147" s="2">
        <f>Tabela5[[#This Row],[2023 r.
s
Ogółem]]/Tabela5[[#This Row],[Wartość docelowa (2023 r.)
Ogółem]]</f>
        <v>1.8518518518518519</v>
      </c>
      <c r="CU147" s="115" t="s">
        <v>110</v>
      </c>
      <c r="CV147" s="120" t="s">
        <v>110</v>
      </c>
      <c r="EC147" s="107"/>
    </row>
    <row r="148" spans="1:133" ht="45.75" customHeight="1" x14ac:dyDescent="0.25">
      <c r="A148" s="115">
        <v>67</v>
      </c>
      <c r="B148" s="115" t="s">
        <v>193</v>
      </c>
      <c r="C148" s="115" t="s">
        <v>106</v>
      </c>
      <c r="D148" s="115" t="s">
        <v>107</v>
      </c>
      <c r="E148" s="115" t="s">
        <v>109</v>
      </c>
      <c r="F148" s="115" t="s">
        <v>109</v>
      </c>
      <c r="G148" s="117">
        <v>0.85</v>
      </c>
      <c r="H148" s="115" t="s">
        <v>110</v>
      </c>
      <c r="I148" s="115" t="s">
        <v>110</v>
      </c>
      <c r="J148" s="115">
        <v>0</v>
      </c>
      <c r="K148" s="115" t="s">
        <v>110</v>
      </c>
      <c r="L148" s="115" t="s">
        <v>110</v>
      </c>
      <c r="M148" s="115">
        <v>0</v>
      </c>
      <c r="N148" s="115" t="s">
        <v>110</v>
      </c>
      <c r="O148" s="115" t="s">
        <v>110</v>
      </c>
      <c r="P148" s="115">
        <v>0</v>
      </c>
      <c r="Q148" s="115" t="s">
        <v>110</v>
      </c>
      <c r="R148" s="115" t="s">
        <v>110</v>
      </c>
      <c r="S148" s="115">
        <v>0</v>
      </c>
      <c r="T148" s="115" t="s">
        <v>110</v>
      </c>
      <c r="U148" s="115" t="s">
        <v>110</v>
      </c>
      <c r="V148" s="115">
        <v>0</v>
      </c>
      <c r="W148" s="115" t="s">
        <v>110</v>
      </c>
      <c r="X148" s="115" t="s">
        <v>110</v>
      </c>
      <c r="Y148" s="115">
        <v>0</v>
      </c>
      <c r="Z148" s="115" t="s">
        <v>110</v>
      </c>
      <c r="AA148" s="115" t="s">
        <v>110</v>
      </c>
      <c r="AB148" s="115">
        <v>0</v>
      </c>
      <c r="AC148" s="115" t="s">
        <v>110</v>
      </c>
      <c r="AD148" s="115" t="s">
        <v>110</v>
      </c>
      <c r="AE148" s="115">
        <v>0</v>
      </c>
      <c r="AF148" s="115" t="s">
        <v>110</v>
      </c>
      <c r="AG148" s="115" t="s">
        <v>110</v>
      </c>
      <c r="AH148" s="115">
        <v>0</v>
      </c>
      <c r="AI148" s="115" t="s">
        <v>110</v>
      </c>
      <c r="AJ148" s="115" t="s">
        <v>110</v>
      </c>
      <c r="AK148" s="132">
        <f t="shared" si="7"/>
        <v>0</v>
      </c>
      <c r="AL148" s="115" t="s">
        <v>110</v>
      </c>
      <c r="AM148" s="115" t="s">
        <v>110</v>
      </c>
      <c r="AN148" s="117">
        <v>1</v>
      </c>
      <c r="AO148" s="115" t="s">
        <v>110</v>
      </c>
      <c r="AP148" s="115" t="s">
        <v>110</v>
      </c>
      <c r="AQ148" s="117">
        <f>Tabela5[[#This Row],[2019 r.
r
Ogółem]]</f>
        <v>1</v>
      </c>
      <c r="AR148" s="115" t="s">
        <v>110</v>
      </c>
      <c r="AS148" s="115" t="s">
        <v>110</v>
      </c>
      <c r="AT148" s="106">
        <v>0</v>
      </c>
      <c r="AU148" s="115" t="s">
        <v>110</v>
      </c>
      <c r="AV148" s="115" t="s">
        <v>110</v>
      </c>
      <c r="AW148" s="177">
        <f>Tabela5[[#This Row],[2019 r.
s
Ogółem]]+Tabela5[[#This Row],[2020 r.
r
Ogółem]]</f>
        <v>1</v>
      </c>
      <c r="AX148" s="115" t="s">
        <v>110</v>
      </c>
      <c r="AY148" s="115" t="s">
        <v>110</v>
      </c>
      <c r="AZ148" s="115">
        <v>0</v>
      </c>
      <c r="BA148" s="115" t="s">
        <v>110</v>
      </c>
      <c r="BB148" s="115" t="s">
        <v>110</v>
      </c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7">
        <f>Tabela5[[#This Row],[2021 r. 
 r
  Ogółem]]+Tabela5[[#This Row],[2020 r.
s
Ogółem]]</f>
        <v>1</v>
      </c>
      <c r="CF148" s="115" t="s">
        <v>110</v>
      </c>
      <c r="CG148" s="115" t="s">
        <v>110</v>
      </c>
      <c r="CH148" s="132">
        <f>Tabela5[[#This Row],[2022 r.
s
Ogółem]]-Tabela5[[#This Row],[2021 r.
  s
  Ogółem]]</f>
        <v>0</v>
      </c>
      <c r="CI148" s="115" t="s">
        <v>110</v>
      </c>
      <c r="CJ148" s="115" t="s">
        <v>110</v>
      </c>
      <c r="CK148" s="117">
        <v>1</v>
      </c>
      <c r="CL148" s="115" t="s">
        <v>110</v>
      </c>
      <c r="CM148" s="115" t="s">
        <v>110</v>
      </c>
      <c r="CN148" s="115">
        <f>Tabela5[[#This Row],[2023 r.
s
Ogółem]]-Tabela5[[#This Row],[2022 r.
s
Ogółem]]</f>
        <v>0</v>
      </c>
      <c r="CO148" s="115" t="s">
        <v>110</v>
      </c>
      <c r="CP148" s="115" t="s">
        <v>110</v>
      </c>
      <c r="CQ148" s="117">
        <v>1</v>
      </c>
      <c r="CR148" s="115" t="s">
        <v>110</v>
      </c>
      <c r="CS148" s="115" t="s">
        <v>110</v>
      </c>
      <c r="CT148" s="2" t="s">
        <v>110</v>
      </c>
      <c r="CU148" s="115" t="s">
        <v>110</v>
      </c>
      <c r="CV148" s="120" t="s">
        <v>110</v>
      </c>
      <c r="EC148" s="107"/>
    </row>
    <row r="149" spans="1:133" ht="45.75" customHeight="1" x14ac:dyDescent="0.25">
      <c r="A149" s="115">
        <v>67</v>
      </c>
      <c r="B149" s="115" t="s">
        <v>193</v>
      </c>
      <c r="C149" s="115" t="s">
        <v>106</v>
      </c>
      <c r="D149" s="115" t="s">
        <v>111</v>
      </c>
      <c r="E149" s="115" t="s">
        <v>109</v>
      </c>
      <c r="F149" s="115" t="s">
        <v>109</v>
      </c>
      <c r="G149" s="117">
        <v>0.85</v>
      </c>
      <c r="H149" s="115" t="s">
        <v>110</v>
      </c>
      <c r="I149" s="115" t="s">
        <v>110</v>
      </c>
      <c r="J149" s="115">
        <v>0</v>
      </c>
      <c r="K149" s="115" t="s">
        <v>110</v>
      </c>
      <c r="L149" s="115" t="s">
        <v>110</v>
      </c>
      <c r="M149" s="115">
        <v>0</v>
      </c>
      <c r="N149" s="115" t="s">
        <v>110</v>
      </c>
      <c r="O149" s="115" t="s">
        <v>110</v>
      </c>
      <c r="P149" s="115">
        <v>0</v>
      </c>
      <c r="Q149" s="115" t="s">
        <v>110</v>
      </c>
      <c r="R149" s="115" t="s">
        <v>110</v>
      </c>
      <c r="S149" s="115">
        <v>0</v>
      </c>
      <c r="T149" s="115" t="s">
        <v>110</v>
      </c>
      <c r="U149" s="115" t="s">
        <v>110</v>
      </c>
      <c r="V149" s="115">
        <v>0</v>
      </c>
      <c r="W149" s="115" t="s">
        <v>110</v>
      </c>
      <c r="X149" s="115" t="s">
        <v>110</v>
      </c>
      <c r="Y149" s="115">
        <v>0</v>
      </c>
      <c r="Z149" s="115" t="s">
        <v>110</v>
      </c>
      <c r="AA149" s="115" t="s">
        <v>110</v>
      </c>
      <c r="AB149" s="115">
        <v>0</v>
      </c>
      <c r="AC149" s="115" t="s">
        <v>110</v>
      </c>
      <c r="AD149" s="115" t="s">
        <v>110</v>
      </c>
      <c r="AE149" s="115">
        <v>0</v>
      </c>
      <c r="AF149" s="115" t="s">
        <v>110</v>
      </c>
      <c r="AG149" s="115" t="s">
        <v>110</v>
      </c>
      <c r="AH149" s="115">
        <v>0</v>
      </c>
      <c r="AI149" s="115" t="s">
        <v>110</v>
      </c>
      <c r="AJ149" s="115" t="s">
        <v>110</v>
      </c>
      <c r="AK149" s="132">
        <f t="shared" si="7"/>
        <v>0</v>
      </c>
      <c r="AL149" s="115" t="s">
        <v>110</v>
      </c>
      <c r="AM149" s="115" t="s">
        <v>110</v>
      </c>
      <c r="AN149" s="117">
        <v>1</v>
      </c>
      <c r="AO149" s="115" t="s">
        <v>110</v>
      </c>
      <c r="AP149" s="115" t="s">
        <v>110</v>
      </c>
      <c r="AQ149" s="117">
        <f>Tabela5[[#This Row],[2018 r.
s
Ogółem]]+Tabela5[[#This Row],[2019 r.
r
Ogółem]]</f>
        <v>1</v>
      </c>
      <c r="AR149" s="115" t="s">
        <v>110</v>
      </c>
      <c r="AS149" s="115" t="s">
        <v>110</v>
      </c>
      <c r="AT149" s="106">
        <v>0</v>
      </c>
      <c r="AU149" s="115" t="s">
        <v>110</v>
      </c>
      <c r="AV149" s="115" t="s">
        <v>110</v>
      </c>
      <c r="AW149" s="177">
        <f>Tabela5[[#This Row],[2019 r.
s
Ogółem]]+Tabela5[[#This Row],[2020 r.
r
Ogółem]]</f>
        <v>1</v>
      </c>
      <c r="AX149" s="115" t="s">
        <v>110</v>
      </c>
      <c r="AY149" s="115" t="s">
        <v>110</v>
      </c>
      <c r="AZ149" s="115">
        <v>0</v>
      </c>
      <c r="BA149" s="115" t="s">
        <v>110</v>
      </c>
      <c r="BB149" s="115" t="s">
        <v>110</v>
      </c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7">
        <f>Tabela5[[#This Row],[2021 r. 
 r
  Ogółem]]+Tabela5[[#This Row],[2020 r.
s
Ogółem]]</f>
        <v>1</v>
      </c>
      <c r="CF149" s="115" t="s">
        <v>110</v>
      </c>
      <c r="CG149" s="115" t="s">
        <v>110</v>
      </c>
      <c r="CH149" s="132">
        <f>Tabela5[[#This Row],[2022 r.
s
Ogółem]]-Tabela5[[#This Row],[2021 r.
  s
  Ogółem]]</f>
        <v>0</v>
      </c>
      <c r="CI149" s="115" t="s">
        <v>110</v>
      </c>
      <c r="CJ149" s="115" t="s">
        <v>110</v>
      </c>
      <c r="CK149" s="117">
        <v>1</v>
      </c>
      <c r="CL149" s="115" t="s">
        <v>110</v>
      </c>
      <c r="CM149" s="115" t="s">
        <v>110</v>
      </c>
      <c r="CN149" s="115">
        <f>Tabela5[[#This Row],[2023 r.
s
Ogółem]]-Tabela5[[#This Row],[2022 r.
s
Ogółem]]</f>
        <v>0</v>
      </c>
      <c r="CO149" s="115" t="s">
        <v>110</v>
      </c>
      <c r="CP149" s="115" t="s">
        <v>110</v>
      </c>
      <c r="CQ149" s="117">
        <v>1</v>
      </c>
      <c r="CR149" s="115" t="s">
        <v>110</v>
      </c>
      <c r="CS149" s="115" t="s">
        <v>110</v>
      </c>
      <c r="CT149" s="2" t="s">
        <v>110</v>
      </c>
      <c r="CU149" s="115" t="s">
        <v>110</v>
      </c>
      <c r="CV149" s="120" t="s">
        <v>110</v>
      </c>
      <c r="EC149" s="107"/>
    </row>
    <row r="150" spans="1:133" ht="45.75" customHeight="1" x14ac:dyDescent="0.25">
      <c r="A150" s="115">
        <v>68</v>
      </c>
      <c r="B150" s="115" t="s">
        <v>194</v>
      </c>
      <c r="C150" s="115" t="s">
        <v>106</v>
      </c>
      <c r="D150" s="115" t="s">
        <v>107</v>
      </c>
      <c r="E150" s="115" t="s">
        <v>108</v>
      </c>
      <c r="F150" s="115" t="s">
        <v>108</v>
      </c>
      <c r="G150" s="115">
        <v>622</v>
      </c>
      <c r="H150" s="115" t="s">
        <v>110</v>
      </c>
      <c r="I150" s="115" t="s">
        <v>110</v>
      </c>
      <c r="J150" s="115">
        <v>0</v>
      </c>
      <c r="K150" s="115" t="s">
        <v>110</v>
      </c>
      <c r="L150" s="115" t="s">
        <v>110</v>
      </c>
      <c r="M150" s="115">
        <v>0</v>
      </c>
      <c r="N150" s="115" t="s">
        <v>110</v>
      </c>
      <c r="O150" s="115" t="s">
        <v>110</v>
      </c>
      <c r="P150" s="115">
        <v>0</v>
      </c>
      <c r="Q150" s="115" t="s">
        <v>110</v>
      </c>
      <c r="R150" s="115" t="s">
        <v>110</v>
      </c>
      <c r="S150" s="115">
        <v>0</v>
      </c>
      <c r="T150" s="115" t="s">
        <v>110</v>
      </c>
      <c r="U150" s="115" t="s">
        <v>110</v>
      </c>
      <c r="V150" s="115">
        <v>0</v>
      </c>
      <c r="W150" s="115" t="s">
        <v>110</v>
      </c>
      <c r="X150" s="115" t="s">
        <v>110</v>
      </c>
      <c r="Y150" s="115">
        <v>0</v>
      </c>
      <c r="Z150" s="115" t="s">
        <v>110</v>
      </c>
      <c r="AA150" s="115" t="s">
        <v>110</v>
      </c>
      <c r="AB150" s="115">
        <v>0</v>
      </c>
      <c r="AC150" s="115" t="s">
        <v>110</v>
      </c>
      <c r="AD150" s="115" t="s">
        <v>110</v>
      </c>
      <c r="AE150" s="115">
        <v>0</v>
      </c>
      <c r="AF150" s="115" t="s">
        <v>110</v>
      </c>
      <c r="AG150" s="115" t="s">
        <v>110</v>
      </c>
      <c r="AH150" s="115">
        <v>0</v>
      </c>
      <c r="AI150" s="115" t="s">
        <v>110</v>
      </c>
      <c r="AJ150" s="115" t="s">
        <v>110</v>
      </c>
      <c r="AK150" s="132">
        <f t="shared" si="7"/>
        <v>0</v>
      </c>
      <c r="AL150" s="115" t="s">
        <v>110</v>
      </c>
      <c r="AM150" s="115" t="s">
        <v>110</v>
      </c>
      <c r="AN150" s="115">
        <v>0</v>
      </c>
      <c r="AO150" s="115" t="s">
        <v>110</v>
      </c>
      <c r="AP150" s="115" t="s">
        <v>110</v>
      </c>
      <c r="AQ150" s="132">
        <f>Tabela5[[#This Row],[2018 r.
s
Ogółem]]+Tabela5[[#This Row],[2019 r.
r
Ogółem]]</f>
        <v>0</v>
      </c>
      <c r="AR150" s="115" t="s">
        <v>110</v>
      </c>
      <c r="AS150" s="115" t="s">
        <v>110</v>
      </c>
      <c r="AT150" s="178">
        <v>123</v>
      </c>
      <c r="AU150" s="115" t="s">
        <v>110</v>
      </c>
      <c r="AV150" s="115" t="s">
        <v>110</v>
      </c>
      <c r="AW150" s="172">
        <f>Tabela5[[#This Row],[2019 r.
s
Ogółem]]+Tabela5[[#This Row],[2020 r.
r
Ogółem]]</f>
        <v>123</v>
      </c>
      <c r="AX150" s="115" t="s">
        <v>110</v>
      </c>
      <c r="AY150" s="115" t="s">
        <v>110</v>
      </c>
      <c r="AZ150" s="132">
        <f>186-Tabela5[[#This Row],[2020 r.
s
Ogółem]]</f>
        <v>63</v>
      </c>
      <c r="BA150" s="115" t="s">
        <v>110</v>
      </c>
      <c r="BB150" s="115" t="s">
        <v>110</v>
      </c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  <c r="BZ150" s="115"/>
      <c r="CA150" s="115"/>
      <c r="CB150" s="115"/>
      <c r="CC150" s="115"/>
      <c r="CD150" s="115"/>
      <c r="CE150" s="132">
        <f>Tabela5[[#This Row],[2021 r. 
 r
  Ogółem]]+Tabela5[[#This Row],[2020 r.
s
Ogółem]]</f>
        <v>186</v>
      </c>
      <c r="CF150" s="115" t="s">
        <v>110</v>
      </c>
      <c r="CG150" s="115" t="s">
        <v>110</v>
      </c>
      <c r="CH150" s="132">
        <f>Tabela5[[#This Row],[2022 r.
s
Ogółem]]-Tabela5[[#This Row],[2021 r.
  s
  Ogółem]]</f>
        <v>473</v>
      </c>
      <c r="CI150" s="115" t="s">
        <v>110</v>
      </c>
      <c r="CJ150" s="115" t="s">
        <v>110</v>
      </c>
      <c r="CK150" s="115">
        <v>659</v>
      </c>
      <c r="CL150" s="115" t="s">
        <v>110</v>
      </c>
      <c r="CM150" s="115" t="s">
        <v>110</v>
      </c>
      <c r="CN150" s="115">
        <f>Tabela5[[#This Row],[2023 r.
s
Ogółem]]-Tabela5[[#This Row],[2022 r.
s
Ogółem]]</f>
        <v>978</v>
      </c>
      <c r="CO150" s="115" t="s">
        <v>110</v>
      </c>
      <c r="CP150" s="115" t="s">
        <v>110</v>
      </c>
      <c r="CQ150" s="115">
        <v>1637</v>
      </c>
      <c r="CR150" s="115" t="s">
        <v>110</v>
      </c>
      <c r="CS150" s="115" t="s">
        <v>110</v>
      </c>
      <c r="CT150" s="2">
        <f>Tabela5[[#This Row],[2023 r.
s
Ogółem]]/Tabela5[[#This Row],[Wartość docelowa (2023 r.)
Ogółem]]</f>
        <v>2.6318327974276525</v>
      </c>
      <c r="CU150" s="115" t="s">
        <v>110</v>
      </c>
      <c r="CV150" s="120" t="s">
        <v>110</v>
      </c>
      <c r="EC150" s="107"/>
    </row>
    <row r="151" spans="1:133" ht="45.75" customHeight="1" x14ac:dyDescent="0.25">
      <c r="A151" s="115">
        <v>68</v>
      </c>
      <c r="B151" s="115" t="s">
        <v>194</v>
      </c>
      <c r="C151" s="115" t="s">
        <v>106</v>
      </c>
      <c r="D151" s="115" t="s">
        <v>111</v>
      </c>
      <c r="E151" s="115" t="s">
        <v>108</v>
      </c>
      <c r="F151" s="115" t="s">
        <v>108</v>
      </c>
      <c r="G151" s="115">
        <v>98</v>
      </c>
      <c r="H151" s="115" t="s">
        <v>110</v>
      </c>
      <c r="I151" s="115" t="s">
        <v>110</v>
      </c>
      <c r="J151" s="115">
        <v>0</v>
      </c>
      <c r="K151" s="115" t="s">
        <v>110</v>
      </c>
      <c r="L151" s="115" t="s">
        <v>110</v>
      </c>
      <c r="M151" s="115">
        <v>0</v>
      </c>
      <c r="N151" s="115" t="s">
        <v>110</v>
      </c>
      <c r="O151" s="115" t="s">
        <v>110</v>
      </c>
      <c r="P151" s="115">
        <v>0</v>
      </c>
      <c r="Q151" s="115" t="s">
        <v>110</v>
      </c>
      <c r="R151" s="115" t="s">
        <v>110</v>
      </c>
      <c r="S151" s="115">
        <v>0</v>
      </c>
      <c r="T151" s="115" t="s">
        <v>110</v>
      </c>
      <c r="U151" s="115" t="s">
        <v>110</v>
      </c>
      <c r="V151" s="115">
        <v>0</v>
      </c>
      <c r="W151" s="115" t="s">
        <v>110</v>
      </c>
      <c r="X151" s="115" t="s">
        <v>110</v>
      </c>
      <c r="Y151" s="115">
        <v>0</v>
      </c>
      <c r="Z151" s="115" t="s">
        <v>110</v>
      </c>
      <c r="AA151" s="115" t="s">
        <v>110</v>
      </c>
      <c r="AB151" s="115">
        <v>0</v>
      </c>
      <c r="AC151" s="115" t="s">
        <v>110</v>
      </c>
      <c r="AD151" s="115" t="s">
        <v>110</v>
      </c>
      <c r="AE151" s="115">
        <v>0</v>
      </c>
      <c r="AF151" s="115" t="s">
        <v>110</v>
      </c>
      <c r="AG151" s="115" t="s">
        <v>110</v>
      </c>
      <c r="AH151" s="115">
        <v>0</v>
      </c>
      <c r="AI151" s="115" t="s">
        <v>110</v>
      </c>
      <c r="AJ151" s="115" t="s">
        <v>110</v>
      </c>
      <c r="AK151" s="132">
        <f t="shared" si="7"/>
        <v>0</v>
      </c>
      <c r="AL151" s="115" t="s">
        <v>110</v>
      </c>
      <c r="AM151" s="115" t="s">
        <v>110</v>
      </c>
      <c r="AN151" s="115">
        <v>0</v>
      </c>
      <c r="AO151" s="115" t="s">
        <v>110</v>
      </c>
      <c r="AP151" s="115" t="s">
        <v>110</v>
      </c>
      <c r="AQ151" s="132">
        <f>Tabela5[[#This Row],[2018 r.
s
Ogółem]]+Tabela5[[#This Row],[2019 r.
r
Ogółem]]</f>
        <v>0</v>
      </c>
      <c r="AR151" s="115" t="s">
        <v>110</v>
      </c>
      <c r="AS151" s="115" t="s">
        <v>110</v>
      </c>
      <c r="AT151" s="178">
        <v>19</v>
      </c>
      <c r="AU151" s="115" t="s">
        <v>110</v>
      </c>
      <c r="AV151" s="115" t="s">
        <v>110</v>
      </c>
      <c r="AW151" s="172">
        <f>Tabela5[[#This Row],[2019 r.
s
Ogółem]]+Tabela5[[#This Row],[2020 r.
r
Ogółem]]</f>
        <v>19</v>
      </c>
      <c r="AX151" s="115" t="s">
        <v>110</v>
      </c>
      <c r="AY151" s="115" t="s">
        <v>110</v>
      </c>
      <c r="AZ151" s="132">
        <f>29-Tabela5[[#This Row],[2020 r.
s
Ogółem]]</f>
        <v>10</v>
      </c>
      <c r="BA151" s="115" t="s">
        <v>110</v>
      </c>
      <c r="BB151" s="115" t="s">
        <v>110</v>
      </c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32">
        <f>Tabela5[[#This Row],[2021 r. 
 r
  Ogółem]]+Tabela5[[#This Row],[2020 r.
s
Ogółem]]</f>
        <v>29</v>
      </c>
      <c r="CF151" s="115" t="s">
        <v>110</v>
      </c>
      <c r="CG151" s="115" t="s">
        <v>110</v>
      </c>
      <c r="CH151" s="132">
        <f>Tabela5[[#This Row],[2022 r.
s
Ogółem]]-Tabela5[[#This Row],[2021 r.
  s
  Ogółem]]</f>
        <v>75</v>
      </c>
      <c r="CI151" s="115" t="s">
        <v>110</v>
      </c>
      <c r="CJ151" s="115" t="s">
        <v>110</v>
      </c>
      <c r="CK151" s="115">
        <v>104</v>
      </c>
      <c r="CL151" s="115" t="s">
        <v>110</v>
      </c>
      <c r="CM151" s="115" t="s">
        <v>110</v>
      </c>
      <c r="CN151" s="115">
        <f>Tabela5[[#This Row],[2023 r.
s
Ogółem]]-Tabela5[[#This Row],[2022 r.
s
Ogółem]]</f>
        <v>153</v>
      </c>
      <c r="CO151" s="115" t="s">
        <v>110</v>
      </c>
      <c r="CP151" s="115" t="s">
        <v>110</v>
      </c>
      <c r="CQ151" s="115">
        <v>257</v>
      </c>
      <c r="CR151" s="115" t="s">
        <v>110</v>
      </c>
      <c r="CS151" s="115" t="s">
        <v>110</v>
      </c>
      <c r="CT151" s="2">
        <f>Tabela5[[#This Row],[2023 r.
s
Ogółem]]/Tabela5[[#This Row],[Wartość docelowa (2023 r.)
Ogółem]]</f>
        <v>2.6224489795918369</v>
      </c>
      <c r="CU151" s="115" t="s">
        <v>110</v>
      </c>
      <c r="CV151" s="120" t="s">
        <v>110</v>
      </c>
      <c r="EC151" s="107"/>
    </row>
    <row r="152" spans="1:133" ht="45.75" customHeight="1" x14ac:dyDescent="0.25">
      <c r="A152" s="115">
        <v>69</v>
      </c>
      <c r="B152" s="115" t="s">
        <v>195</v>
      </c>
      <c r="C152" s="115" t="s">
        <v>106</v>
      </c>
      <c r="D152" s="115" t="s">
        <v>107</v>
      </c>
      <c r="E152" s="115" t="s">
        <v>134</v>
      </c>
      <c r="F152" s="115" t="s">
        <v>134</v>
      </c>
      <c r="G152" s="115">
        <v>2</v>
      </c>
      <c r="H152" s="115" t="s">
        <v>110</v>
      </c>
      <c r="I152" s="115" t="s">
        <v>110</v>
      </c>
      <c r="J152" s="115">
        <v>0</v>
      </c>
      <c r="K152" s="115" t="s">
        <v>110</v>
      </c>
      <c r="L152" s="115" t="s">
        <v>110</v>
      </c>
      <c r="M152" s="115">
        <v>0</v>
      </c>
      <c r="N152" s="115" t="s">
        <v>110</v>
      </c>
      <c r="O152" s="115" t="s">
        <v>110</v>
      </c>
      <c r="P152" s="115">
        <v>0</v>
      </c>
      <c r="Q152" s="115" t="s">
        <v>110</v>
      </c>
      <c r="R152" s="115" t="s">
        <v>110</v>
      </c>
      <c r="S152" s="115">
        <v>0</v>
      </c>
      <c r="T152" s="115" t="s">
        <v>110</v>
      </c>
      <c r="U152" s="115" t="s">
        <v>110</v>
      </c>
      <c r="V152" s="115">
        <v>0</v>
      </c>
      <c r="W152" s="115" t="s">
        <v>110</v>
      </c>
      <c r="X152" s="115" t="s">
        <v>110</v>
      </c>
      <c r="Y152" s="115">
        <v>0</v>
      </c>
      <c r="Z152" s="115" t="s">
        <v>110</v>
      </c>
      <c r="AA152" s="115" t="s">
        <v>110</v>
      </c>
      <c r="AB152" s="115">
        <v>0</v>
      </c>
      <c r="AC152" s="115" t="s">
        <v>110</v>
      </c>
      <c r="AD152" s="115" t="s">
        <v>110</v>
      </c>
      <c r="AE152" s="115">
        <v>0</v>
      </c>
      <c r="AF152" s="115" t="s">
        <v>110</v>
      </c>
      <c r="AG152" s="115" t="s">
        <v>110</v>
      </c>
      <c r="AH152" s="115">
        <v>0</v>
      </c>
      <c r="AI152" s="115" t="s">
        <v>110</v>
      </c>
      <c r="AJ152" s="115" t="s">
        <v>110</v>
      </c>
      <c r="AK152" s="132">
        <f t="shared" si="7"/>
        <v>0</v>
      </c>
      <c r="AL152" s="115" t="s">
        <v>110</v>
      </c>
      <c r="AM152" s="115" t="s">
        <v>110</v>
      </c>
      <c r="AN152" s="115">
        <v>0</v>
      </c>
      <c r="AO152" s="115" t="s">
        <v>110</v>
      </c>
      <c r="AP152" s="115" t="s">
        <v>110</v>
      </c>
      <c r="AQ152" s="132">
        <f>Tabela5[[#This Row],[2018 r.
s
Ogółem]]+Tabela5[[#This Row],[2019 r.
r
Ogółem]]</f>
        <v>0</v>
      </c>
      <c r="AR152" s="115" t="s">
        <v>110</v>
      </c>
      <c r="AS152" s="115" t="s">
        <v>110</v>
      </c>
      <c r="AT152" s="106">
        <v>0</v>
      </c>
      <c r="AU152" s="115" t="s">
        <v>110</v>
      </c>
      <c r="AV152" s="115" t="s">
        <v>110</v>
      </c>
      <c r="AW152" s="172">
        <f>Tabela5[[#This Row],[2019 r.
s
Ogółem]]+Tabela5[[#This Row],[2020 r.
r
Ogółem]]</f>
        <v>0</v>
      </c>
      <c r="AX152" s="115" t="s">
        <v>110</v>
      </c>
      <c r="AY152" s="115" t="s">
        <v>110</v>
      </c>
      <c r="AZ152" s="115">
        <v>0</v>
      </c>
      <c r="BA152" s="115" t="s">
        <v>110</v>
      </c>
      <c r="BB152" s="115" t="s">
        <v>110</v>
      </c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115"/>
      <c r="CE152" s="132">
        <f>Tabela5[[#This Row],[2021 r. 
 r
  Ogółem]]+Tabela5[[#This Row],[2020 r.
s
Ogółem]]</f>
        <v>0</v>
      </c>
      <c r="CF152" s="115" t="s">
        <v>110</v>
      </c>
      <c r="CG152" s="115" t="s">
        <v>110</v>
      </c>
      <c r="CH152" s="132">
        <f>Tabela5[[#This Row],[2022 r.
s
Ogółem]]-Tabela5[[#This Row],[2021 r.
  s
  Ogółem]]</f>
        <v>0</v>
      </c>
      <c r="CI152" s="115" t="s">
        <v>110</v>
      </c>
      <c r="CJ152" s="115" t="s">
        <v>110</v>
      </c>
      <c r="CK152" s="115">
        <v>0</v>
      </c>
      <c r="CL152" s="115" t="s">
        <v>110</v>
      </c>
      <c r="CM152" s="115" t="s">
        <v>110</v>
      </c>
      <c r="CN152" s="115">
        <f>Tabela5[[#This Row],[2023 r.
s
Ogółem]]-Tabela5[[#This Row],[2022 r.
s
Ogółem]]</f>
        <v>5</v>
      </c>
      <c r="CO152" s="115" t="s">
        <v>110</v>
      </c>
      <c r="CP152" s="115" t="s">
        <v>110</v>
      </c>
      <c r="CQ152" s="115">
        <v>5</v>
      </c>
      <c r="CR152" s="115" t="s">
        <v>110</v>
      </c>
      <c r="CS152" s="115" t="s">
        <v>110</v>
      </c>
      <c r="CT152" s="2">
        <f>Tabela5[[#This Row],[2023 r.
s
Ogółem]]/Tabela5[[#This Row],[Wartość docelowa (2023 r.)
Ogółem]]</f>
        <v>2.5</v>
      </c>
      <c r="CU152" s="115" t="s">
        <v>110</v>
      </c>
      <c r="CV152" s="120" t="s">
        <v>110</v>
      </c>
      <c r="EC152" s="107"/>
    </row>
    <row r="153" spans="1:133" ht="45.75" customHeight="1" x14ac:dyDescent="0.25">
      <c r="A153" s="115">
        <v>69</v>
      </c>
      <c r="B153" s="115" t="s">
        <v>195</v>
      </c>
      <c r="C153" s="115" t="s">
        <v>106</v>
      </c>
      <c r="D153" s="115" t="s">
        <v>111</v>
      </c>
      <c r="E153" s="115" t="s">
        <v>134</v>
      </c>
      <c r="F153" s="115" t="s">
        <v>134</v>
      </c>
      <c r="G153" s="115">
        <v>1</v>
      </c>
      <c r="H153" s="115" t="s">
        <v>110</v>
      </c>
      <c r="I153" s="115" t="s">
        <v>110</v>
      </c>
      <c r="J153" s="115">
        <v>0</v>
      </c>
      <c r="K153" s="115" t="s">
        <v>110</v>
      </c>
      <c r="L153" s="115" t="s">
        <v>110</v>
      </c>
      <c r="M153" s="115">
        <v>0</v>
      </c>
      <c r="N153" s="115" t="s">
        <v>110</v>
      </c>
      <c r="O153" s="115" t="s">
        <v>110</v>
      </c>
      <c r="P153" s="115">
        <v>0</v>
      </c>
      <c r="Q153" s="115" t="s">
        <v>110</v>
      </c>
      <c r="R153" s="115" t="s">
        <v>110</v>
      </c>
      <c r="S153" s="115">
        <v>0</v>
      </c>
      <c r="T153" s="115" t="s">
        <v>110</v>
      </c>
      <c r="U153" s="115" t="s">
        <v>110</v>
      </c>
      <c r="V153" s="115">
        <v>0</v>
      </c>
      <c r="W153" s="115" t="s">
        <v>110</v>
      </c>
      <c r="X153" s="115" t="s">
        <v>110</v>
      </c>
      <c r="Y153" s="115">
        <v>0</v>
      </c>
      <c r="Z153" s="115" t="s">
        <v>110</v>
      </c>
      <c r="AA153" s="115" t="s">
        <v>110</v>
      </c>
      <c r="AB153" s="115">
        <v>0</v>
      </c>
      <c r="AC153" s="115" t="s">
        <v>110</v>
      </c>
      <c r="AD153" s="115" t="s">
        <v>110</v>
      </c>
      <c r="AE153" s="115">
        <v>0</v>
      </c>
      <c r="AF153" s="115" t="s">
        <v>110</v>
      </c>
      <c r="AG153" s="115" t="s">
        <v>110</v>
      </c>
      <c r="AH153" s="115">
        <v>0</v>
      </c>
      <c r="AI153" s="115" t="s">
        <v>110</v>
      </c>
      <c r="AJ153" s="115" t="s">
        <v>110</v>
      </c>
      <c r="AK153" s="132">
        <f t="shared" si="7"/>
        <v>0</v>
      </c>
      <c r="AL153" s="115" t="s">
        <v>110</v>
      </c>
      <c r="AM153" s="115" t="s">
        <v>110</v>
      </c>
      <c r="AN153" s="115">
        <v>0</v>
      </c>
      <c r="AO153" s="115" t="s">
        <v>110</v>
      </c>
      <c r="AP153" s="115" t="s">
        <v>110</v>
      </c>
      <c r="AQ153" s="132">
        <f>Tabela5[[#This Row],[2018 r.
s
Ogółem]]+Tabela5[[#This Row],[2019 r.
r
Ogółem]]</f>
        <v>0</v>
      </c>
      <c r="AR153" s="115" t="s">
        <v>110</v>
      </c>
      <c r="AS153" s="115" t="s">
        <v>110</v>
      </c>
      <c r="AT153" s="106">
        <v>0</v>
      </c>
      <c r="AU153" s="115" t="s">
        <v>110</v>
      </c>
      <c r="AV153" s="115" t="s">
        <v>110</v>
      </c>
      <c r="AW153" s="172">
        <f>Tabela5[[#This Row],[2019 r.
s
Ogółem]]+Tabela5[[#This Row],[2020 r.
r
Ogółem]]</f>
        <v>0</v>
      </c>
      <c r="AX153" s="115" t="s">
        <v>110</v>
      </c>
      <c r="AY153" s="115" t="s">
        <v>110</v>
      </c>
      <c r="AZ153" s="115">
        <v>0</v>
      </c>
      <c r="BA153" s="115" t="s">
        <v>110</v>
      </c>
      <c r="BB153" s="115" t="s">
        <v>110</v>
      </c>
      <c r="BC153" s="115"/>
      <c r="BD153" s="115"/>
      <c r="BE153" s="115"/>
      <c r="BF153" s="115"/>
      <c r="BG153" s="115"/>
      <c r="BH153" s="115"/>
      <c r="BI153" s="115"/>
      <c r="BJ153" s="115"/>
      <c r="BK153" s="115"/>
      <c r="BL153" s="115"/>
      <c r="BM153" s="115"/>
      <c r="BN153" s="115"/>
      <c r="BO153" s="115"/>
      <c r="BP153" s="115"/>
      <c r="BQ153" s="115"/>
      <c r="BR153" s="115"/>
      <c r="BS153" s="115"/>
      <c r="BT153" s="115"/>
      <c r="BU153" s="115"/>
      <c r="BV153" s="115"/>
      <c r="BW153" s="115"/>
      <c r="BX153" s="115"/>
      <c r="BY153" s="115"/>
      <c r="BZ153" s="115"/>
      <c r="CA153" s="115"/>
      <c r="CB153" s="115"/>
      <c r="CC153" s="115"/>
      <c r="CD153" s="115"/>
      <c r="CE153" s="132">
        <f>Tabela5[[#This Row],[2021 r. 
 r
  Ogółem]]+Tabela5[[#This Row],[2020 r.
s
Ogółem]]</f>
        <v>0</v>
      </c>
      <c r="CF153" s="115" t="s">
        <v>110</v>
      </c>
      <c r="CG153" s="115" t="s">
        <v>110</v>
      </c>
      <c r="CH153" s="132">
        <f>Tabela5[[#This Row],[2022 r.
s
Ogółem]]-Tabela5[[#This Row],[2021 r.
  s
  Ogółem]]</f>
        <v>0</v>
      </c>
      <c r="CI153" s="115" t="s">
        <v>110</v>
      </c>
      <c r="CJ153" s="115" t="s">
        <v>110</v>
      </c>
      <c r="CK153" s="115">
        <v>0</v>
      </c>
      <c r="CL153" s="115" t="s">
        <v>110</v>
      </c>
      <c r="CM153" s="115" t="s">
        <v>110</v>
      </c>
      <c r="CN153" s="115">
        <f>Tabela5[[#This Row],[2023 r.
s
Ogółem]]-Tabela5[[#This Row],[2022 r.
s
Ogółem]]</f>
        <v>1</v>
      </c>
      <c r="CO153" s="115" t="s">
        <v>110</v>
      </c>
      <c r="CP153" s="115" t="s">
        <v>110</v>
      </c>
      <c r="CQ153" s="115">
        <v>1</v>
      </c>
      <c r="CR153" s="115" t="s">
        <v>110</v>
      </c>
      <c r="CS153" s="115" t="s">
        <v>110</v>
      </c>
      <c r="CT153" s="2">
        <f>Tabela5[[#This Row],[2023 r.
s
Ogółem]]/Tabela5[[#This Row],[Wartość docelowa (2023 r.)
Ogółem]]</f>
        <v>1</v>
      </c>
      <c r="CU153" s="115" t="s">
        <v>110</v>
      </c>
      <c r="CV153" s="120" t="s">
        <v>110</v>
      </c>
      <c r="EC153" s="107"/>
    </row>
    <row r="154" spans="1:133" ht="45.75" customHeight="1" x14ac:dyDescent="0.25">
      <c r="A154" s="115">
        <v>70</v>
      </c>
      <c r="B154" s="115" t="s">
        <v>196</v>
      </c>
      <c r="C154" s="115" t="s">
        <v>106</v>
      </c>
      <c r="D154" s="115" t="s">
        <v>107</v>
      </c>
      <c r="E154" s="115" t="s">
        <v>134</v>
      </c>
      <c r="F154" s="115" t="s">
        <v>134</v>
      </c>
      <c r="G154" s="115">
        <v>3</v>
      </c>
      <c r="H154" s="115" t="s">
        <v>110</v>
      </c>
      <c r="I154" s="115" t="s">
        <v>110</v>
      </c>
      <c r="J154" s="115">
        <v>0</v>
      </c>
      <c r="K154" s="115" t="s">
        <v>110</v>
      </c>
      <c r="L154" s="115" t="s">
        <v>110</v>
      </c>
      <c r="M154" s="115">
        <v>0</v>
      </c>
      <c r="N154" s="115" t="s">
        <v>110</v>
      </c>
      <c r="O154" s="115" t="s">
        <v>110</v>
      </c>
      <c r="P154" s="115">
        <v>0</v>
      </c>
      <c r="Q154" s="115" t="s">
        <v>110</v>
      </c>
      <c r="R154" s="115" t="s">
        <v>110</v>
      </c>
      <c r="S154" s="115">
        <v>0</v>
      </c>
      <c r="T154" s="115" t="s">
        <v>110</v>
      </c>
      <c r="U154" s="115" t="s">
        <v>110</v>
      </c>
      <c r="V154" s="115">
        <v>0</v>
      </c>
      <c r="W154" s="115" t="s">
        <v>110</v>
      </c>
      <c r="X154" s="115" t="s">
        <v>110</v>
      </c>
      <c r="Y154" s="115">
        <v>0</v>
      </c>
      <c r="Z154" s="115" t="s">
        <v>110</v>
      </c>
      <c r="AA154" s="115" t="s">
        <v>110</v>
      </c>
      <c r="AB154" s="115">
        <v>0</v>
      </c>
      <c r="AC154" s="115" t="s">
        <v>110</v>
      </c>
      <c r="AD154" s="115" t="s">
        <v>110</v>
      </c>
      <c r="AE154" s="115">
        <v>0</v>
      </c>
      <c r="AF154" s="115" t="s">
        <v>110</v>
      </c>
      <c r="AG154" s="115" t="s">
        <v>110</v>
      </c>
      <c r="AH154" s="115">
        <v>0</v>
      </c>
      <c r="AI154" s="115" t="s">
        <v>110</v>
      </c>
      <c r="AJ154" s="115" t="s">
        <v>110</v>
      </c>
      <c r="AK154" s="132">
        <f t="shared" si="7"/>
        <v>0</v>
      </c>
      <c r="AL154" s="115" t="s">
        <v>110</v>
      </c>
      <c r="AM154" s="115" t="s">
        <v>110</v>
      </c>
      <c r="AN154" s="115">
        <v>0</v>
      </c>
      <c r="AO154" s="115" t="s">
        <v>110</v>
      </c>
      <c r="AP154" s="115" t="s">
        <v>110</v>
      </c>
      <c r="AQ154" s="132">
        <f>Tabela5[[#This Row],[2018 r.
s
Ogółem]]+Tabela5[[#This Row],[2019 r.
r
Ogółem]]</f>
        <v>0</v>
      </c>
      <c r="AR154" s="115" t="s">
        <v>110</v>
      </c>
      <c r="AS154" s="115" t="s">
        <v>110</v>
      </c>
      <c r="AT154" s="106">
        <v>0</v>
      </c>
      <c r="AU154" s="115" t="s">
        <v>110</v>
      </c>
      <c r="AV154" s="115" t="s">
        <v>110</v>
      </c>
      <c r="AW154" s="172">
        <f>Tabela5[[#This Row],[2019 r.
s
Ogółem]]+Tabela5[[#This Row],[2020 r.
r
Ogółem]]</f>
        <v>0</v>
      </c>
      <c r="AX154" s="115" t="s">
        <v>110</v>
      </c>
      <c r="AY154" s="115" t="s">
        <v>110</v>
      </c>
      <c r="AZ154" s="115">
        <v>0</v>
      </c>
      <c r="BA154" s="115" t="s">
        <v>110</v>
      </c>
      <c r="BB154" s="115" t="s">
        <v>110</v>
      </c>
      <c r="BC154" s="115"/>
      <c r="BD154" s="115"/>
      <c r="BE154" s="115"/>
      <c r="BF154" s="115"/>
      <c r="BG154" s="115"/>
      <c r="BH154" s="115"/>
      <c r="BI154" s="115"/>
      <c r="BJ154" s="115"/>
      <c r="BK154" s="115"/>
      <c r="BL154" s="115"/>
      <c r="BM154" s="115"/>
      <c r="BN154" s="115"/>
      <c r="BO154" s="115"/>
      <c r="BP154" s="115"/>
      <c r="BQ154" s="115"/>
      <c r="BR154" s="115"/>
      <c r="BS154" s="115"/>
      <c r="BT154" s="115"/>
      <c r="BU154" s="115"/>
      <c r="BV154" s="115"/>
      <c r="BW154" s="115"/>
      <c r="BX154" s="115"/>
      <c r="BY154" s="115"/>
      <c r="BZ154" s="115"/>
      <c r="CA154" s="115"/>
      <c r="CB154" s="115"/>
      <c r="CC154" s="115"/>
      <c r="CD154" s="115"/>
      <c r="CE154" s="132">
        <f>Tabela5[[#This Row],[2021 r. 
 r
  Ogółem]]+Tabela5[[#This Row],[2020 r.
s
Ogółem]]</f>
        <v>0</v>
      </c>
      <c r="CF154" s="115" t="s">
        <v>110</v>
      </c>
      <c r="CG154" s="115" t="s">
        <v>110</v>
      </c>
      <c r="CH154" s="132">
        <f>Tabela5[[#This Row],[2022 r.
s
Ogółem]]-Tabela5[[#This Row],[2021 r.
  s
  Ogółem]]</f>
        <v>0</v>
      </c>
      <c r="CI154" s="115" t="s">
        <v>110</v>
      </c>
      <c r="CJ154" s="115" t="s">
        <v>110</v>
      </c>
      <c r="CK154" s="115">
        <v>0</v>
      </c>
      <c r="CL154" s="115" t="s">
        <v>110</v>
      </c>
      <c r="CM154" s="115" t="s">
        <v>110</v>
      </c>
      <c r="CN154" s="115">
        <f>Tabela5[[#This Row],[2023 r.
s
Ogółem]]-Tabela5[[#This Row],[2022 r.
s
Ogółem]]</f>
        <v>3</v>
      </c>
      <c r="CO154" s="115" t="s">
        <v>110</v>
      </c>
      <c r="CP154" s="115" t="s">
        <v>110</v>
      </c>
      <c r="CQ154" s="115">
        <v>3</v>
      </c>
      <c r="CR154" s="115" t="s">
        <v>110</v>
      </c>
      <c r="CS154" s="115" t="s">
        <v>110</v>
      </c>
      <c r="CT154" s="2">
        <f>Tabela5[[#This Row],[2023 r.
s
Ogółem]]/Tabela5[[#This Row],[Wartość docelowa (2023 r.)
Ogółem]]</f>
        <v>1</v>
      </c>
      <c r="CU154" s="115" t="s">
        <v>110</v>
      </c>
      <c r="CV154" s="120" t="s">
        <v>110</v>
      </c>
      <c r="EC154" s="107"/>
    </row>
    <row r="155" spans="1:133" ht="45.75" customHeight="1" x14ac:dyDescent="0.25">
      <c r="A155" s="115">
        <v>70</v>
      </c>
      <c r="B155" s="115" t="s">
        <v>196</v>
      </c>
      <c r="C155" s="115" t="s">
        <v>106</v>
      </c>
      <c r="D155" s="115" t="s">
        <v>111</v>
      </c>
      <c r="E155" s="115" t="s">
        <v>134</v>
      </c>
      <c r="F155" s="115" t="s">
        <v>134</v>
      </c>
      <c r="G155" s="115">
        <v>1</v>
      </c>
      <c r="H155" s="115" t="s">
        <v>110</v>
      </c>
      <c r="I155" s="115" t="s">
        <v>110</v>
      </c>
      <c r="J155" s="115">
        <v>0</v>
      </c>
      <c r="K155" s="115" t="s">
        <v>110</v>
      </c>
      <c r="L155" s="115" t="s">
        <v>110</v>
      </c>
      <c r="M155" s="115">
        <v>0</v>
      </c>
      <c r="N155" s="115" t="s">
        <v>110</v>
      </c>
      <c r="O155" s="115" t="s">
        <v>110</v>
      </c>
      <c r="P155" s="115">
        <v>0</v>
      </c>
      <c r="Q155" s="115" t="s">
        <v>110</v>
      </c>
      <c r="R155" s="115" t="s">
        <v>110</v>
      </c>
      <c r="S155" s="115">
        <v>0</v>
      </c>
      <c r="T155" s="115" t="s">
        <v>110</v>
      </c>
      <c r="U155" s="115" t="s">
        <v>110</v>
      </c>
      <c r="V155" s="115">
        <v>0</v>
      </c>
      <c r="W155" s="115" t="s">
        <v>110</v>
      </c>
      <c r="X155" s="115" t="s">
        <v>110</v>
      </c>
      <c r="Y155" s="115">
        <v>0</v>
      </c>
      <c r="Z155" s="115" t="s">
        <v>110</v>
      </c>
      <c r="AA155" s="115" t="s">
        <v>110</v>
      </c>
      <c r="AB155" s="115">
        <v>0</v>
      </c>
      <c r="AC155" s="115" t="s">
        <v>110</v>
      </c>
      <c r="AD155" s="115" t="s">
        <v>110</v>
      </c>
      <c r="AE155" s="115">
        <v>0</v>
      </c>
      <c r="AF155" s="115" t="s">
        <v>110</v>
      </c>
      <c r="AG155" s="115" t="s">
        <v>110</v>
      </c>
      <c r="AH155" s="115">
        <v>0</v>
      </c>
      <c r="AI155" s="115" t="s">
        <v>110</v>
      </c>
      <c r="AJ155" s="115" t="s">
        <v>110</v>
      </c>
      <c r="AK155" s="132">
        <f t="shared" si="7"/>
        <v>0</v>
      </c>
      <c r="AL155" s="115" t="s">
        <v>110</v>
      </c>
      <c r="AM155" s="115" t="s">
        <v>110</v>
      </c>
      <c r="AN155" s="115">
        <v>0</v>
      </c>
      <c r="AO155" s="115" t="s">
        <v>110</v>
      </c>
      <c r="AP155" s="115" t="s">
        <v>110</v>
      </c>
      <c r="AQ155" s="132">
        <f>Tabela5[[#This Row],[2018 r.
s
Ogółem]]+Tabela5[[#This Row],[2019 r.
r
Ogółem]]</f>
        <v>0</v>
      </c>
      <c r="AR155" s="115" t="s">
        <v>110</v>
      </c>
      <c r="AS155" s="115" t="s">
        <v>110</v>
      </c>
      <c r="AT155" s="106">
        <v>0</v>
      </c>
      <c r="AU155" s="115" t="s">
        <v>110</v>
      </c>
      <c r="AV155" s="115" t="s">
        <v>110</v>
      </c>
      <c r="AW155" s="172">
        <f>Tabela5[[#This Row],[2019 r.
s
Ogółem]]+Tabela5[[#This Row],[2020 r.
r
Ogółem]]</f>
        <v>0</v>
      </c>
      <c r="AX155" s="115" t="s">
        <v>110</v>
      </c>
      <c r="AY155" s="115" t="s">
        <v>110</v>
      </c>
      <c r="AZ155" s="115">
        <v>0</v>
      </c>
      <c r="BA155" s="115" t="s">
        <v>110</v>
      </c>
      <c r="BB155" s="115" t="s">
        <v>110</v>
      </c>
      <c r="BC155" s="115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5"/>
      <c r="BN155" s="115"/>
      <c r="BO155" s="115"/>
      <c r="BP155" s="115"/>
      <c r="BQ155" s="115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5"/>
      <c r="CC155" s="115"/>
      <c r="CD155" s="115"/>
      <c r="CE155" s="132">
        <f>Tabela5[[#This Row],[2021 r. 
 r
  Ogółem]]+Tabela5[[#This Row],[2020 r.
s
Ogółem]]</f>
        <v>0</v>
      </c>
      <c r="CF155" s="115" t="s">
        <v>110</v>
      </c>
      <c r="CG155" s="115" t="s">
        <v>110</v>
      </c>
      <c r="CH155" s="132">
        <f>Tabela5[[#This Row],[2022 r.
s
Ogółem]]-Tabela5[[#This Row],[2021 r.
  s
  Ogółem]]</f>
        <v>0</v>
      </c>
      <c r="CI155" s="115" t="s">
        <v>110</v>
      </c>
      <c r="CJ155" s="115" t="s">
        <v>110</v>
      </c>
      <c r="CK155" s="115">
        <v>0</v>
      </c>
      <c r="CL155" s="115" t="s">
        <v>110</v>
      </c>
      <c r="CM155" s="115" t="s">
        <v>110</v>
      </c>
      <c r="CN155" s="115">
        <f>Tabela5[[#This Row],[2023 r.
s
Ogółem]]-Tabela5[[#This Row],[2022 r.
s
Ogółem]]</f>
        <v>1</v>
      </c>
      <c r="CO155" s="115" t="s">
        <v>110</v>
      </c>
      <c r="CP155" s="115" t="s">
        <v>110</v>
      </c>
      <c r="CQ155" s="115">
        <v>1</v>
      </c>
      <c r="CR155" s="115" t="s">
        <v>110</v>
      </c>
      <c r="CS155" s="115" t="s">
        <v>110</v>
      </c>
      <c r="CT155" s="2">
        <f>Tabela5[[#This Row],[2023 r.
s
Ogółem]]/Tabela5[[#This Row],[Wartość docelowa (2023 r.)
Ogółem]]</f>
        <v>1</v>
      </c>
      <c r="CU155" s="115" t="s">
        <v>110</v>
      </c>
      <c r="CV155" s="120" t="s">
        <v>110</v>
      </c>
      <c r="EC155" s="107"/>
    </row>
    <row r="156" spans="1:133" ht="45.75" customHeight="1" x14ac:dyDescent="0.25">
      <c r="A156" s="115">
        <v>73</v>
      </c>
      <c r="B156" s="115" t="s">
        <v>197</v>
      </c>
      <c r="C156" s="115" t="s">
        <v>106</v>
      </c>
      <c r="D156" s="115" t="s">
        <v>107</v>
      </c>
      <c r="E156" s="115" t="s">
        <v>134</v>
      </c>
      <c r="F156" s="115" t="s">
        <v>134</v>
      </c>
      <c r="G156" s="115">
        <v>86400</v>
      </c>
      <c r="H156" s="115" t="s">
        <v>110</v>
      </c>
      <c r="I156" s="115" t="s">
        <v>110</v>
      </c>
      <c r="J156" s="115">
        <v>0</v>
      </c>
      <c r="K156" s="115" t="s">
        <v>110</v>
      </c>
      <c r="L156" s="115" t="s">
        <v>110</v>
      </c>
      <c r="M156" s="115">
        <v>0</v>
      </c>
      <c r="N156" s="115" t="s">
        <v>110</v>
      </c>
      <c r="O156" s="115" t="s">
        <v>110</v>
      </c>
      <c r="P156" s="115">
        <v>0</v>
      </c>
      <c r="Q156" s="115" t="s">
        <v>110</v>
      </c>
      <c r="R156" s="115" t="s">
        <v>110</v>
      </c>
      <c r="S156" s="115">
        <v>0</v>
      </c>
      <c r="T156" s="115" t="s">
        <v>110</v>
      </c>
      <c r="U156" s="115" t="s">
        <v>110</v>
      </c>
      <c r="V156" s="115">
        <v>0</v>
      </c>
      <c r="W156" s="115" t="s">
        <v>110</v>
      </c>
      <c r="X156" s="115" t="s">
        <v>110</v>
      </c>
      <c r="Y156" s="115">
        <v>0</v>
      </c>
      <c r="Z156" s="115" t="s">
        <v>110</v>
      </c>
      <c r="AA156" s="115" t="s">
        <v>110</v>
      </c>
      <c r="AB156" s="115">
        <v>0</v>
      </c>
      <c r="AC156" s="115" t="s">
        <v>110</v>
      </c>
      <c r="AD156" s="115" t="s">
        <v>110</v>
      </c>
      <c r="AE156" s="115">
        <v>0</v>
      </c>
      <c r="AF156" s="115" t="s">
        <v>110</v>
      </c>
      <c r="AG156" s="115" t="s">
        <v>110</v>
      </c>
      <c r="AH156" s="115">
        <v>0</v>
      </c>
      <c r="AI156" s="115" t="s">
        <v>110</v>
      </c>
      <c r="AJ156" s="115" t="s">
        <v>110</v>
      </c>
      <c r="AK156" s="132">
        <f t="shared" si="7"/>
        <v>0</v>
      </c>
      <c r="AL156" s="115" t="s">
        <v>110</v>
      </c>
      <c r="AM156" s="115" t="s">
        <v>110</v>
      </c>
      <c r="AN156" s="132">
        <v>24355.5226</v>
      </c>
      <c r="AO156" s="115" t="s">
        <v>110</v>
      </c>
      <c r="AP156" s="115" t="s">
        <v>110</v>
      </c>
      <c r="AQ156" s="132">
        <f>Tabela5[[#This Row],[2018 r.
s
Ogółem]]+Tabela5[[#This Row],[2019 r.
r
Ogółem]]</f>
        <v>24355.5226</v>
      </c>
      <c r="AR156" s="115" t="s">
        <v>110</v>
      </c>
      <c r="AS156" s="115" t="s">
        <v>110</v>
      </c>
      <c r="AT156" s="172">
        <f>123856-Tabela5[[#This Row],[2019 r.
s
Ogółem]]</f>
        <v>99500.477400000003</v>
      </c>
      <c r="AU156" s="115" t="s">
        <v>110</v>
      </c>
      <c r="AV156" s="115" t="s">
        <v>110</v>
      </c>
      <c r="AW156" s="172">
        <f>Tabela5[[#This Row],[2019 r.
s
Ogółem]]+Tabela5[[#This Row],[2020 r.
r
Ogółem]]</f>
        <v>123856</v>
      </c>
      <c r="AX156" s="115" t="s">
        <v>110</v>
      </c>
      <c r="AY156" s="115" t="s">
        <v>110</v>
      </c>
      <c r="AZ156" s="115">
        <v>0</v>
      </c>
      <c r="BA156" s="115" t="s">
        <v>110</v>
      </c>
      <c r="BB156" s="115" t="s">
        <v>110</v>
      </c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32">
        <f>Tabela5[[#This Row],[2021 r. 
 r
  Ogółem]]+Tabela5[[#This Row],[2020 r.
s
Ogółem]]</f>
        <v>123856</v>
      </c>
      <c r="CF156" s="115" t="s">
        <v>110</v>
      </c>
      <c r="CG156" s="115" t="s">
        <v>110</v>
      </c>
      <c r="CH156" s="132">
        <f>Tabela5[[#This Row],[2022 r.
s
Ogółem]]-Tabela5[[#This Row],[2021 r.
  s
  Ogółem]]</f>
        <v>-0.22650000000430737</v>
      </c>
      <c r="CI156" s="115" t="s">
        <v>110</v>
      </c>
      <c r="CJ156" s="115" t="s">
        <v>110</v>
      </c>
      <c r="CK156" s="132">
        <v>123855.7735</v>
      </c>
      <c r="CL156" s="115" t="s">
        <v>110</v>
      </c>
      <c r="CM156" s="115" t="s">
        <v>110</v>
      </c>
      <c r="CN156" s="132">
        <f>Tabela5[[#This Row],[2023 r.
s
Ogółem]]-Tabela5[[#This Row],[2022 r.
s
Ogółem]]</f>
        <v>0.22650000000430737</v>
      </c>
      <c r="CO156" s="115" t="s">
        <v>110</v>
      </c>
      <c r="CP156" s="115" t="s">
        <v>110</v>
      </c>
      <c r="CQ156" s="115">
        <v>123856</v>
      </c>
      <c r="CR156" s="115" t="s">
        <v>110</v>
      </c>
      <c r="CS156" s="115" t="s">
        <v>110</v>
      </c>
      <c r="CT156" s="2">
        <f>Tabela5[[#This Row],[2023 r.
s
Ogółem]]/Tabela5[[#This Row],[Wartość docelowa (2023 r.)
Ogółem]]</f>
        <v>1.4335185185185184</v>
      </c>
      <c r="CU156" s="115" t="s">
        <v>110</v>
      </c>
      <c r="CV156" s="120" t="s">
        <v>110</v>
      </c>
      <c r="EC156" s="107"/>
    </row>
    <row r="157" spans="1:133" ht="45.75" customHeight="1" x14ac:dyDescent="0.25">
      <c r="A157" s="115">
        <v>73</v>
      </c>
      <c r="B157" s="115" t="s">
        <v>197</v>
      </c>
      <c r="C157" s="115" t="s">
        <v>106</v>
      </c>
      <c r="D157" s="115" t="s">
        <v>111</v>
      </c>
      <c r="E157" s="115" t="s">
        <v>134</v>
      </c>
      <c r="F157" s="115" t="s">
        <v>134</v>
      </c>
      <c r="G157" s="115">
        <v>13600</v>
      </c>
      <c r="H157" s="115" t="s">
        <v>110</v>
      </c>
      <c r="I157" s="115" t="s">
        <v>110</v>
      </c>
      <c r="J157" s="115">
        <v>0</v>
      </c>
      <c r="K157" s="115" t="s">
        <v>110</v>
      </c>
      <c r="L157" s="115" t="s">
        <v>110</v>
      </c>
      <c r="M157" s="115">
        <v>0</v>
      </c>
      <c r="N157" s="115" t="s">
        <v>110</v>
      </c>
      <c r="O157" s="115" t="s">
        <v>110</v>
      </c>
      <c r="P157" s="115">
        <v>0</v>
      </c>
      <c r="Q157" s="115" t="s">
        <v>110</v>
      </c>
      <c r="R157" s="115" t="s">
        <v>110</v>
      </c>
      <c r="S157" s="115">
        <v>0</v>
      </c>
      <c r="T157" s="115" t="s">
        <v>110</v>
      </c>
      <c r="U157" s="115" t="s">
        <v>110</v>
      </c>
      <c r="V157" s="115">
        <v>0</v>
      </c>
      <c r="W157" s="115" t="s">
        <v>110</v>
      </c>
      <c r="X157" s="115" t="s">
        <v>110</v>
      </c>
      <c r="Y157" s="115">
        <v>0</v>
      </c>
      <c r="Z157" s="115" t="s">
        <v>110</v>
      </c>
      <c r="AA157" s="115" t="s">
        <v>110</v>
      </c>
      <c r="AB157" s="115">
        <v>0</v>
      </c>
      <c r="AC157" s="115" t="s">
        <v>110</v>
      </c>
      <c r="AD157" s="115" t="s">
        <v>110</v>
      </c>
      <c r="AE157" s="115">
        <v>0</v>
      </c>
      <c r="AF157" s="115" t="s">
        <v>110</v>
      </c>
      <c r="AG157" s="115" t="s">
        <v>110</v>
      </c>
      <c r="AH157" s="115">
        <v>0</v>
      </c>
      <c r="AI157" s="115" t="s">
        <v>110</v>
      </c>
      <c r="AJ157" s="115" t="s">
        <v>110</v>
      </c>
      <c r="AK157" s="132">
        <f t="shared" si="7"/>
        <v>0</v>
      </c>
      <c r="AL157" s="115" t="s">
        <v>110</v>
      </c>
      <c r="AM157" s="115" t="s">
        <v>110</v>
      </c>
      <c r="AN157" s="132">
        <v>3830.4773999999998</v>
      </c>
      <c r="AO157" s="115" t="s">
        <v>110</v>
      </c>
      <c r="AP157" s="115" t="s">
        <v>110</v>
      </c>
      <c r="AQ157" s="132">
        <f>Tabela5[[#This Row],[2018 r.
s
Ogółem]]+Tabela5[[#This Row],[2019 r.
r
Ogółem]]</f>
        <v>3830.4773999999998</v>
      </c>
      <c r="AR157" s="115" t="s">
        <v>110</v>
      </c>
      <c r="AS157" s="115" t="s">
        <v>110</v>
      </c>
      <c r="AT157" s="176">
        <f>19479-Tabela5[[#This Row],[2019 r.
s
Ogółem]]</f>
        <v>15648.5226</v>
      </c>
      <c r="AU157" s="115" t="s">
        <v>110</v>
      </c>
      <c r="AV157" s="115" t="s">
        <v>110</v>
      </c>
      <c r="AW157" s="172">
        <f>Tabela5[[#This Row],[2019 r.
s
Ogółem]]+Tabela5[[#This Row],[2020 r.
r
Ogółem]]</f>
        <v>19479</v>
      </c>
      <c r="AX157" s="115" t="s">
        <v>110</v>
      </c>
      <c r="AY157" s="115" t="s">
        <v>110</v>
      </c>
      <c r="AZ157" s="115">
        <v>0</v>
      </c>
      <c r="BA157" s="115" t="s">
        <v>110</v>
      </c>
      <c r="BB157" s="115" t="s">
        <v>110</v>
      </c>
      <c r="BC157" s="115"/>
      <c r="BD157" s="115"/>
      <c r="BE157" s="115"/>
      <c r="BF157" s="115"/>
      <c r="BG157" s="115"/>
      <c r="BH157" s="115"/>
      <c r="BI157" s="115"/>
      <c r="BJ157" s="115"/>
      <c r="BK157" s="115"/>
      <c r="BL157" s="115"/>
      <c r="BM157" s="115"/>
      <c r="BN157" s="115"/>
      <c r="BO157" s="115"/>
      <c r="BP157" s="115"/>
      <c r="BQ157" s="115"/>
      <c r="BR157" s="115"/>
      <c r="BS157" s="115"/>
      <c r="BT157" s="115"/>
      <c r="BU157" s="115"/>
      <c r="BV157" s="115"/>
      <c r="BW157" s="115"/>
      <c r="BX157" s="115"/>
      <c r="BY157" s="115"/>
      <c r="BZ157" s="115"/>
      <c r="CA157" s="115"/>
      <c r="CB157" s="115"/>
      <c r="CC157" s="115"/>
      <c r="CD157" s="115"/>
      <c r="CE157" s="132">
        <f>Tabela5[[#This Row],[2021 r. 
 r
  Ogółem]]+Tabela5[[#This Row],[2020 r.
s
Ogółem]]</f>
        <v>19479</v>
      </c>
      <c r="CF157" s="115" t="s">
        <v>110</v>
      </c>
      <c r="CG157" s="115" t="s">
        <v>110</v>
      </c>
      <c r="CH157" s="132">
        <f>Tabela5[[#This Row],[2022 r.
s
Ogółem]]-Tabela5[[#This Row],[2021 r.
  s
  Ogółem]]</f>
        <v>0.22650000000066939</v>
      </c>
      <c r="CI157" s="115" t="s">
        <v>110</v>
      </c>
      <c r="CJ157" s="115" t="s">
        <v>110</v>
      </c>
      <c r="CK157" s="132">
        <v>19479.226500000001</v>
      </c>
      <c r="CL157" s="115" t="s">
        <v>110</v>
      </c>
      <c r="CM157" s="115" t="s">
        <v>110</v>
      </c>
      <c r="CN157" s="132">
        <f>Tabela5[[#This Row],[2023 r.
s
Ogółem]]-Tabela5[[#This Row],[2022 r.
s
Ogółem]]</f>
        <v>-0.22650000000066939</v>
      </c>
      <c r="CO157" s="115" t="s">
        <v>110</v>
      </c>
      <c r="CP157" s="115" t="s">
        <v>110</v>
      </c>
      <c r="CQ157" s="115">
        <v>19479</v>
      </c>
      <c r="CR157" s="115" t="s">
        <v>110</v>
      </c>
      <c r="CS157" s="115" t="s">
        <v>110</v>
      </c>
      <c r="CT157" s="2">
        <f>Tabela5[[#This Row],[2023 r.
s
Ogółem]]/Tabela5[[#This Row],[Wartość docelowa (2023 r.)
Ogółem]]</f>
        <v>1.432279411764706</v>
      </c>
      <c r="CU157" s="115" t="s">
        <v>110</v>
      </c>
      <c r="CV157" s="120" t="s">
        <v>110</v>
      </c>
      <c r="EC157" s="107"/>
    </row>
    <row r="158" spans="1:133" ht="45.75" customHeight="1" x14ac:dyDescent="0.25">
      <c r="A158" s="115">
        <v>74</v>
      </c>
      <c r="B158" s="115" t="s">
        <v>198</v>
      </c>
      <c r="C158" s="115" t="s">
        <v>106</v>
      </c>
      <c r="D158" s="115" t="s">
        <v>107</v>
      </c>
      <c r="E158" s="115" t="s">
        <v>134</v>
      </c>
      <c r="F158" s="115" t="s">
        <v>134</v>
      </c>
      <c r="G158" s="115">
        <v>1</v>
      </c>
      <c r="H158" s="115" t="s">
        <v>110</v>
      </c>
      <c r="I158" s="115" t="s">
        <v>110</v>
      </c>
      <c r="J158" s="115">
        <v>0</v>
      </c>
      <c r="K158" s="115" t="s">
        <v>110</v>
      </c>
      <c r="L158" s="115" t="s">
        <v>110</v>
      </c>
      <c r="M158" s="115">
        <v>0</v>
      </c>
      <c r="N158" s="115" t="s">
        <v>110</v>
      </c>
      <c r="O158" s="115" t="s">
        <v>110</v>
      </c>
      <c r="P158" s="115">
        <v>0</v>
      </c>
      <c r="Q158" s="115" t="s">
        <v>110</v>
      </c>
      <c r="R158" s="115" t="s">
        <v>110</v>
      </c>
      <c r="S158" s="115">
        <v>0</v>
      </c>
      <c r="T158" s="115" t="s">
        <v>110</v>
      </c>
      <c r="U158" s="115" t="s">
        <v>110</v>
      </c>
      <c r="V158" s="115">
        <v>0</v>
      </c>
      <c r="W158" s="115" t="s">
        <v>110</v>
      </c>
      <c r="X158" s="115" t="s">
        <v>110</v>
      </c>
      <c r="Y158" s="115">
        <v>0</v>
      </c>
      <c r="Z158" s="115" t="s">
        <v>110</v>
      </c>
      <c r="AA158" s="115" t="s">
        <v>110</v>
      </c>
      <c r="AB158" s="115">
        <v>0</v>
      </c>
      <c r="AC158" s="115" t="s">
        <v>110</v>
      </c>
      <c r="AD158" s="115" t="s">
        <v>110</v>
      </c>
      <c r="AE158" s="115">
        <v>0</v>
      </c>
      <c r="AF158" s="115" t="s">
        <v>110</v>
      </c>
      <c r="AG158" s="115" t="s">
        <v>110</v>
      </c>
      <c r="AH158" s="115">
        <v>0</v>
      </c>
      <c r="AI158" s="115" t="s">
        <v>110</v>
      </c>
      <c r="AJ158" s="115" t="s">
        <v>110</v>
      </c>
      <c r="AK158" s="132">
        <f t="shared" si="7"/>
        <v>0</v>
      </c>
      <c r="AL158" s="115" t="s">
        <v>110</v>
      </c>
      <c r="AM158" s="115" t="s">
        <v>110</v>
      </c>
      <c r="AN158" s="115">
        <v>0</v>
      </c>
      <c r="AO158" s="115" t="s">
        <v>110</v>
      </c>
      <c r="AP158" s="115" t="s">
        <v>110</v>
      </c>
      <c r="AQ158" s="132">
        <f>Tabela5[[#This Row],[2018 r.
s
Ogółem]]+Tabela5[[#This Row],[2019 r.
r
Ogółem]]</f>
        <v>0</v>
      </c>
      <c r="AR158" s="115" t="s">
        <v>110</v>
      </c>
      <c r="AS158" s="115" t="s">
        <v>110</v>
      </c>
      <c r="AT158" s="106">
        <v>0</v>
      </c>
      <c r="AU158" s="115" t="s">
        <v>110</v>
      </c>
      <c r="AV158" s="115" t="s">
        <v>110</v>
      </c>
      <c r="AW158" s="172">
        <f>Tabela5[[#This Row],[2019 r.
s
Ogółem]]+Tabela5[[#This Row],[2020 r.
r
Ogółem]]</f>
        <v>0</v>
      </c>
      <c r="AX158" s="115" t="s">
        <v>110</v>
      </c>
      <c r="AY158" s="115" t="s">
        <v>110</v>
      </c>
      <c r="AZ158" s="115">
        <v>0</v>
      </c>
      <c r="BA158" s="115" t="s">
        <v>110</v>
      </c>
      <c r="BB158" s="115" t="s">
        <v>110</v>
      </c>
      <c r="BC158" s="115"/>
      <c r="BD158" s="115"/>
      <c r="BE158" s="115"/>
      <c r="BF158" s="115"/>
      <c r="BG158" s="115"/>
      <c r="BH158" s="115"/>
      <c r="BI158" s="115"/>
      <c r="BJ158" s="115"/>
      <c r="BK158" s="115"/>
      <c r="BL158" s="115"/>
      <c r="BM158" s="115"/>
      <c r="BN158" s="115"/>
      <c r="BO158" s="115"/>
      <c r="BP158" s="115"/>
      <c r="BQ158" s="115"/>
      <c r="BR158" s="115"/>
      <c r="BS158" s="115"/>
      <c r="BT158" s="115"/>
      <c r="BU158" s="115"/>
      <c r="BV158" s="115"/>
      <c r="BW158" s="115"/>
      <c r="BX158" s="115"/>
      <c r="BY158" s="115"/>
      <c r="BZ158" s="115"/>
      <c r="CA158" s="115"/>
      <c r="CB158" s="115"/>
      <c r="CC158" s="115"/>
      <c r="CD158" s="115"/>
      <c r="CE158" s="132">
        <f>Tabela5[[#This Row],[2021 r. 
 r
  Ogółem]]+Tabela5[[#This Row],[2020 r.
s
Ogółem]]</f>
        <v>0</v>
      </c>
      <c r="CF158" s="115" t="s">
        <v>110</v>
      </c>
      <c r="CG158" s="115" t="s">
        <v>110</v>
      </c>
      <c r="CH158" s="132">
        <f>Tabela5[[#This Row],[2022 r.
s
Ogółem]]-Tabela5[[#This Row],[2021 r.
  s
  Ogółem]]</f>
        <v>0</v>
      </c>
      <c r="CI158" s="115" t="s">
        <v>110</v>
      </c>
      <c r="CJ158" s="115" t="s">
        <v>110</v>
      </c>
      <c r="CK158" s="115">
        <v>0</v>
      </c>
      <c r="CL158" s="115" t="s">
        <v>110</v>
      </c>
      <c r="CM158" s="115" t="s">
        <v>110</v>
      </c>
      <c r="CN158" s="115">
        <f>Tabela5[[#This Row],[2023 r.
s
Ogółem]]-Tabela5[[#This Row],[2022 r.
s
Ogółem]]</f>
        <v>1</v>
      </c>
      <c r="CO158" s="115" t="s">
        <v>110</v>
      </c>
      <c r="CP158" s="115" t="s">
        <v>110</v>
      </c>
      <c r="CQ158" s="115">
        <v>1</v>
      </c>
      <c r="CR158" s="115" t="s">
        <v>110</v>
      </c>
      <c r="CS158" s="115" t="s">
        <v>110</v>
      </c>
      <c r="CT158" s="2">
        <f>Tabela5[[#This Row],[2023 r.
s
Ogółem]]/Tabela5[[#This Row],[Wartość docelowa (2023 r.)
Ogółem]]</f>
        <v>1</v>
      </c>
      <c r="CU158" s="115" t="s">
        <v>110</v>
      </c>
      <c r="CV158" s="120" t="s">
        <v>110</v>
      </c>
      <c r="EC158" s="107"/>
    </row>
    <row r="159" spans="1:133" ht="45.75" customHeight="1" x14ac:dyDescent="0.25">
      <c r="A159" s="115">
        <v>74</v>
      </c>
      <c r="B159" s="115" t="s">
        <v>198</v>
      </c>
      <c r="C159" s="115" t="s">
        <v>106</v>
      </c>
      <c r="D159" s="115" t="s">
        <v>111</v>
      </c>
      <c r="E159" s="115" t="s">
        <v>134</v>
      </c>
      <c r="F159" s="115" t="s">
        <v>134</v>
      </c>
      <c r="G159" s="115">
        <v>1</v>
      </c>
      <c r="H159" s="115"/>
      <c r="I159" s="115" t="s">
        <v>110</v>
      </c>
      <c r="J159" s="115">
        <v>0</v>
      </c>
      <c r="K159" s="115" t="s">
        <v>110</v>
      </c>
      <c r="L159" s="115" t="s">
        <v>110</v>
      </c>
      <c r="M159" s="115">
        <v>0</v>
      </c>
      <c r="N159" s="115" t="s">
        <v>110</v>
      </c>
      <c r="O159" s="115" t="s">
        <v>110</v>
      </c>
      <c r="P159" s="115">
        <v>0</v>
      </c>
      <c r="Q159" s="115" t="s">
        <v>110</v>
      </c>
      <c r="R159" s="115" t="s">
        <v>110</v>
      </c>
      <c r="S159" s="115">
        <v>0</v>
      </c>
      <c r="T159" s="115" t="s">
        <v>110</v>
      </c>
      <c r="U159" s="115" t="s">
        <v>110</v>
      </c>
      <c r="V159" s="115">
        <v>0</v>
      </c>
      <c r="W159" s="115" t="s">
        <v>110</v>
      </c>
      <c r="X159" s="115" t="s">
        <v>110</v>
      </c>
      <c r="Y159" s="115">
        <v>0</v>
      </c>
      <c r="Z159" s="115" t="s">
        <v>110</v>
      </c>
      <c r="AA159" s="115" t="s">
        <v>110</v>
      </c>
      <c r="AB159" s="115">
        <v>0</v>
      </c>
      <c r="AC159" s="115" t="s">
        <v>110</v>
      </c>
      <c r="AD159" s="115" t="s">
        <v>110</v>
      </c>
      <c r="AE159" s="115">
        <v>0</v>
      </c>
      <c r="AF159" s="115" t="s">
        <v>110</v>
      </c>
      <c r="AG159" s="115" t="s">
        <v>110</v>
      </c>
      <c r="AH159" s="115">
        <v>0</v>
      </c>
      <c r="AI159" s="115" t="s">
        <v>110</v>
      </c>
      <c r="AJ159" s="115" t="s">
        <v>110</v>
      </c>
      <c r="AK159" s="132">
        <f t="shared" si="7"/>
        <v>0</v>
      </c>
      <c r="AL159" s="115" t="s">
        <v>110</v>
      </c>
      <c r="AM159" s="115" t="s">
        <v>110</v>
      </c>
      <c r="AN159" s="115">
        <v>0</v>
      </c>
      <c r="AO159" s="115" t="s">
        <v>110</v>
      </c>
      <c r="AP159" s="115" t="s">
        <v>110</v>
      </c>
      <c r="AQ159" s="132">
        <f>Tabela5[[#This Row],[2018 r.
s
Ogółem]]+Tabela5[[#This Row],[2019 r.
r
Ogółem]]</f>
        <v>0</v>
      </c>
      <c r="AR159" s="115" t="s">
        <v>110</v>
      </c>
      <c r="AS159" s="115" t="s">
        <v>110</v>
      </c>
      <c r="AT159" s="106">
        <v>0</v>
      </c>
      <c r="AU159" s="115" t="s">
        <v>110</v>
      </c>
      <c r="AV159" s="115" t="s">
        <v>110</v>
      </c>
      <c r="AW159" s="172">
        <f>Tabela5[[#This Row],[2019 r.
s
Ogółem]]+Tabela5[[#This Row],[2020 r.
r
Ogółem]]</f>
        <v>0</v>
      </c>
      <c r="AX159" s="115" t="s">
        <v>110</v>
      </c>
      <c r="AY159" s="115" t="s">
        <v>110</v>
      </c>
      <c r="AZ159" s="115">
        <v>0</v>
      </c>
      <c r="BA159" s="115" t="s">
        <v>110</v>
      </c>
      <c r="BB159" s="115" t="s">
        <v>110</v>
      </c>
      <c r="BC159" s="115"/>
      <c r="BD159" s="115"/>
      <c r="BE159" s="115"/>
      <c r="BF159" s="115"/>
      <c r="BG159" s="115"/>
      <c r="BH159" s="115"/>
      <c r="BI159" s="115"/>
      <c r="BJ159" s="115"/>
      <c r="BK159" s="115"/>
      <c r="BL159" s="115"/>
      <c r="BM159" s="115"/>
      <c r="BN159" s="115"/>
      <c r="BO159" s="115"/>
      <c r="BP159" s="115"/>
      <c r="BQ159" s="115"/>
      <c r="BR159" s="115"/>
      <c r="BS159" s="115"/>
      <c r="BT159" s="115"/>
      <c r="BU159" s="115"/>
      <c r="BV159" s="115"/>
      <c r="BW159" s="115"/>
      <c r="BX159" s="115"/>
      <c r="BY159" s="115"/>
      <c r="BZ159" s="115"/>
      <c r="CA159" s="115"/>
      <c r="CB159" s="115"/>
      <c r="CC159" s="115"/>
      <c r="CD159" s="115"/>
      <c r="CE159" s="132">
        <f>Tabela5[[#This Row],[2021 r. 
 r
  Ogółem]]+Tabela5[[#This Row],[2020 r.
s
Ogółem]]</f>
        <v>0</v>
      </c>
      <c r="CF159" s="115" t="s">
        <v>110</v>
      </c>
      <c r="CG159" s="115" t="s">
        <v>110</v>
      </c>
      <c r="CH159" s="132">
        <f>Tabela5[[#This Row],[2022 r.
s
Ogółem]]-Tabela5[[#This Row],[2021 r.
  s
  Ogółem]]</f>
        <v>0</v>
      </c>
      <c r="CI159" s="115" t="s">
        <v>110</v>
      </c>
      <c r="CJ159" s="115" t="s">
        <v>110</v>
      </c>
      <c r="CK159" s="115">
        <v>0</v>
      </c>
      <c r="CL159" s="115" t="s">
        <v>110</v>
      </c>
      <c r="CM159" s="115" t="s">
        <v>110</v>
      </c>
      <c r="CN159" s="115">
        <f>Tabela5[[#This Row],[2023 r.
s
Ogółem]]-Tabela5[[#This Row],[2022 r.
s
Ogółem]]</f>
        <v>1</v>
      </c>
      <c r="CO159" s="115" t="s">
        <v>110</v>
      </c>
      <c r="CP159" s="115" t="s">
        <v>110</v>
      </c>
      <c r="CQ159" s="115">
        <v>1</v>
      </c>
      <c r="CR159" s="115" t="s">
        <v>110</v>
      </c>
      <c r="CS159" s="115" t="s">
        <v>110</v>
      </c>
      <c r="CT159" s="2">
        <f>Tabela5[[#This Row],[2023 r.
s
Ogółem]]/Tabela5[[#This Row],[Wartość docelowa (2023 r.)
Ogółem]]</f>
        <v>1</v>
      </c>
      <c r="CU159" s="115" t="s">
        <v>110</v>
      </c>
      <c r="CV159" s="120" t="s">
        <v>110</v>
      </c>
      <c r="EC159" s="107"/>
    </row>
    <row r="160" spans="1:133" ht="45.75" customHeight="1" x14ac:dyDescent="0.25">
      <c r="A160" s="115">
        <v>311</v>
      </c>
      <c r="B160" s="115" t="s">
        <v>199</v>
      </c>
      <c r="C160" s="115" t="s">
        <v>106</v>
      </c>
      <c r="D160" s="115" t="s">
        <v>107</v>
      </c>
      <c r="E160" s="115" t="s">
        <v>108</v>
      </c>
      <c r="F160" s="115" t="s">
        <v>108</v>
      </c>
      <c r="G160" s="115">
        <v>206</v>
      </c>
      <c r="H160" s="115" t="s">
        <v>110</v>
      </c>
      <c r="I160" s="115" t="s">
        <v>110</v>
      </c>
      <c r="J160" s="115">
        <v>0</v>
      </c>
      <c r="K160" s="115" t="s">
        <v>110</v>
      </c>
      <c r="L160" s="115" t="s">
        <v>110</v>
      </c>
      <c r="M160" s="115">
        <v>0</v>
      </c>
      <c r="N160" s="115" t="s">
        <v>110</v>
      </c>
      <c r="O160" s="115" t="s">
        <v>110</v>
      </c>
      <c r="P160" s="115">
        <v>0</v>
      </c>
      <c r="Q160" s="115" t="s">
        <v>110</v>
      </c>
      <c r="R160" s="115" t="s">
        <v>110</v>
      </c>
      <c r="S160" s="115">
        <v>0</v>
      </c>
      <c r="T160" s="115" t="s">
        <v>110</v>
      </c>
      <c r="U160" s="115" t="s">
        <v>110</v>
      </c>
      <c r="V160" s="115">
        <v>0</v>
      </c>
      <c r="W160" s="115" t="s">
        <v>110</v>
      </c>
      <c r="X160" s="115" t="s">
        <v>110</v>
      </c>
      <c r="Y160" s="115">
        <v>0</v>
      </c>
      <c r="Z160" s="115" t="s">
        <v>110</v>
      </c>
      <c r="AA160" s="115" t="s">
        <v>110</v>
      </c>
      <c r="AB160" s="115">
        <v>0</v>
      </c>
      <c r="AC160" s="115" t="s">
        <v>110</v>
      </c>
      <c r="AD160" s="115" t="s">
        <v>110</v>
      </c>
      <c r="AE160" s="115">
        <v>0</v>
      </c>
      <c r="AF160" s="115" t="s">
        <v>110</v>
      </c>
      <c r="AG160" s="115" t="s">
        <v>110</v>
      </c>
      <c r="AH160" s="115">
        <v>0</v>
      </c>
      <c r="AI160" s="115" t="s">
        <v>110</v>
      </c>
      <c r="AJ160" s="115" t="s">
        <v>110</v>
      </c>
      <c r="AK160" s="132">
        <f t="shared" si="7"/>
        <v>0</v>
      </c>
      <c r="AL160" s="115" t="s">
        <v>110</v>
      </c>
      <c r="AM160" s="115" t="s">
        <v>110</v>
      </c>
      <c r="AN160" s="115">
        <v>0</v>
      </c>
      <c r="AO160" s="115" t="s">
        <v>110</v>
      </c>
      <c r="AP160" s="115" t="s">
        <v>110</v>
      </c>
      <c r="AQ160" s="132">
        <f>Tabela5[[#This Row],[2018 r.
s
Ogółem]]+Tabela5[[#This Row],[2019 r.
r
Ogółem]]</f>
        <v>0</v>
      </c>
      <c r="AR160" s="115" t="s">
        <v>110</v>
      </c>
      <c r="AS160" s="115" t="s">
        <v>110</v>
      </c>
      <c r="AT160" s="106">
        <v>0</v>
      </c>
      <c r="AU160" s="115" t="s">
        <v>110</v>
      </c>
      <c r="AV160" s="115" t="s">
        <v>110</v>
      </c>
      <c r="AW160" s="172">
        <f>Tabela5[[#This Row],[2019 r.
s
Ogółem]]+Tabela5[[#This Row],[2020 r.
r
Ogółem]]</f>
        <v>0</v>
      </c>
      <c r="AX160" s="115" t="s">
        <v>110</v>
      </c>
      <c r="AY160" s="115" t="s">
        <v>110</v>
      </c>
      <c r="AZ160" s="115">
        <v>21</v>
      </c>
      <c r="BA160" s="115" t="s">
        <v>110</v>
      </c>
      <c r="BB160" s="115" t="s">
        <v>110</v>
      </c>
      <c r="BC160" s="115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5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5"/>
      <c r="CC160" s="115"/>
      <c r="CD160" s="115"/>
      <c r="CE160" s="132">
        <f>Tabela5[[#This Row],[2021 r. 
 r
  Ogółem]]+Tabela5[[#This Row],[2020 r.
s
Ogółem]]</f>
        <v>21</v>
      </c>
      <c r="CF160" s="115" t="s">
        <v>110</v>
      </c>
      <c r="CG160" s="115" t="s">
        <v>110</v>
      </c>
      <c r="CH160" s="132">
        <f>Tabela5[[#This Row],[2022 r.
s
Ogółem]]-Tabela5[[#This Row],[2021 r.
  s
  Ogółem]]</f>
        <v>0</v>
      </c>
      <c r="CI160" s="115" t="s">
        <v>110</v>
      </c>
      <c r="CJ160" s="115" t="s">
        <v>110</v>
      </c>
      <c r="CK160" s="115">
        <v>21</v>
      </c>
      <c r="CL160" s="115" t="s">
        <v>110</v>
      </c>
      <c r="CM160" s="115" t="s">
        <v>110</v>
      </c>
      <c r="CN160" s="115">
        <f>Tabela5[[#This Row],[2023 r.
s
Ogółem]]-Tabela5[[#This Row],[2022 r.
s
Ogółem]]</f>
        <v>196</v>
      </c>
      <c r="CO160" s="115" t="s">
        <v>110</v>
      </c>
      <c r="CP160" s="115" t="s">
        <v>110</v>
      </c>
      <c r="CQ160" s="115">
        <v>217</v>
      </c>
      <c r="CR160" s="115" t="s">
        <v>110</v>
      </c>
      <c r="CS160" s="115" t="s">
        <v>110</v>
      </c>
      <c r="CT160" s="2">
        <f>Tabela5[[#This Row],[2023 r.
s
Ogółem]]/Tabela5[[#This Row],[Wartość docelowa (2023 r.)
Ogółem]]</f>
        <v>1.0533980582524272</v>
      </c>
      <c r="CU160" s="115" t="s">
        <v>110</v>
      </c>
      <c r="CV160" s="120" t="s">
        <v>110</v>
      </c>
      <c r="EC160" s="107"/>
    </row>
    <row r="161" spans="1:133" ht="45.75" customHeight="1" x14ac:dyDescent="0.25">
      <c r="A161" s="141">
        <v>311</v>
      </c>
      <c r="B161" s="141" t="s">
        <v>199</v>
      </c>
      <c r="C161" s="141" t="s">
        <v>106</v>
      </c>
      <c r="D161" s="141" t="s">
        <v>111</v>
      </c>
      <c r="E161" s="141" t="s">
        <v>108</v>
      </c>
      <c r="F161" s="141" t="s">
        <v>108</v>
      </c>
      <c r="G161" s="141">
        <v>32</v>
      </c>
      <c r="H161" s="141" t="s">
        <v>110</v>
      </c>
      <c r="I161" s="141" t="s">
        <v>110</v>
      </c>
      <c r="J161" s="141">
        <v>0</v>
      </c>
      <c r="K161" s="141" t="s">
        <v>110</v>
      </c>
      <c r="L161" s="141" t="s">
        <v>110</v>
      </c>
      <c r="M161" s="141">
        <v>0</v>
      </c>
      <c r="N161" s="141" t="s">
        <v>110</v>
      </c>
      <c r="O161" s="141" t="s">
        <v>110</v>
      </c>
      <c r="P161" s="141">
        <v>0</v>
      </c>
      <c r="Q161" s="141" t="s">
        <v>110</v>
      </c>
      <c r="R161" s="141" t="s">
        <v>110</v>
      </c>
      <c r="S161" s="141">
        <v>0</v>
      </c>
      <c r="T161" s="141" t="s">
        <v>110</v>
      </c>
      <c r="U161" s="141" t="s">
        <v>110</v>
      </c>
      <c r="V161" s="141">
        <v>0</v>
      </c>
      <c r="W161" s="141" t="s">
        <v>110</v>
      </c>
      <c r="X161" s="141" t="s">
        <v>110</v>
      </c>
      <c r="Y161" s="141">
        <v>0</v>
      </c>
      <c r="Z161" s="141" t="s">
        <v>110</v>
      </c>
      <c r="AA161" s="141" t="s">
        <v>110</v>
      </c>
      <c r="AB161" s="115">
        <v>0</v>
      </c>
      <c r="AC161" s="115" t="s">
        <v>110</v>
      </c>
      <c r="AD161" s="115" t="s">
        <v>110</v>
      </c>
      <c r="AE161" s="115">
        <v>0</v>
      </c>
      <c r="AF161" s="115" t="s">
        <v>110</v>
      </c>
      <c r="AG161" s="115" t="s">
        <v>110</v>
      </c>
      <c r="AH161" s="115">
        <v>0</v>
      </c>
      <c r="AI161" s="115" t="s">
        <v>110</v>
      </c>
      <c r="AJ161" s="115" t="s">
        <v>110</v>
      </c>
      <c r="AK161" s="132">
        <f t="shared" si="7"/>
        <v>0</v>
      </c>
      <c r="AL161" s="115" t="s">
        <v>110</v>
      </c>
      <c r="AM161" s="115" t="s">
        <v>110</v>
      </c>
      <c r="AN161" s="115">
        <v>0</v>
      </c>
      <c r="AO161" s="115" t="s">
        <v>110</v>
      </c>
      <c r="AP161" s="115" t="s">
        <v>110</v>
      </c>
      <c r="AQ161" s="132">
        <f>Tabela5[[#This Row],[2018 r.
s
Ogółem]]+Tabela5[[#This Row],[2019 r.
r
Ogółem]]</f>
        <v>0</v>
      </c>
      <c r="AR161" s="115" t="s">
        <v>110</v>
      </c>
      <c r="AS161" s="115" t="s">
        <v>110</v>
      </c>
      <c r="AT161" s="106">
        <v>0</v>
      </c>
      <c r="AU161" s="115" t="s">
        <v>110</v>
      </c>
      <c r="AV161" s="115" t="s">
        <v>110</v>
      </c>
      <c r="AW161" s="172">
        <f>Tabela5[[#This Row],[2019 r.
s
Ogółem]]+Tabela5[[#This Row],[2020 r.
r
Ogółem]]</f>
        <v>0</v>
      </c>
      <c r="AX161" s="115" t="s">
        <v>110</v>
      </c>
      <c r="AY161" s="115" t="s">
        <v>110</v>
      </c>
      <c r="AZ161" s="115">
        <v>3</v>
      </c>
      <c r="BA161" s="115" t="s">
        <v>110</v>
      </c>
      <c r="BB161" s="115" t="s">
        <v>110</v>
      </c>
      <c r="BC161" s="115"/>
      <c r="BD161" s="115"/>
      <c r="BE161" s="115"/>
      <c r="BF161" s="115"/>
      <c r="BG161" s="115"/>
      <c r="BH161" s="115"/>
      <c r="BI161" s="115"/>
      <c r="BJ161" s="115"/>
      <c r="BK161" s="115"/>
      <c r="BL161" s="115"/>
      <c r="BM161" s="115"/>
      <c r="BN161" s="115"/>
      <c r="BO161" s="115"/>
      <c r="BP161" s="115"/>
      <c r="BQ161" s="115"/>
      <c r="BR161" s="115"/>
      <c r="BS161" s="115"/>
      <c r="BT161" s="115"/>
      <c r="BU161" s="115"/>
      <c r="BV161" s="115"/>
      <c r="BW161" s="115"/>
      <c r="BX161" s="115"/>
      <c r="BY161" s="115"/>
      <c r="BZ161" s="115"/>
      <c r="CA161" s="115"/>
      <c r="CB161" s="115"/>
      <c r="CC161" s="115"/>
      <c r="CD161" s="115"/>
      <c r="CE161" s="132">
        <f>Tabela5[[#This Row],[2021 r. 
 r
  Ogółem]]+Tabela5[[#This Row],[2020 r.
s
Ogółem]]</f>
        <v>3</v>
      </c>
      <c r="CF161" s="115" t="s">
        <v>110</v>
      </c>
      <c r="CG161" s="115" t="s">
        <v>110</v>
      </c>
      <c r="CH161" s="132">
        <f>Tabela5[[#This Row],[2022 r.
s
Ogółem]]-Tabela5[[#This Row],[2021 r.
  s
  Ogółem]]</f>
        <v>0</v>
      </c>
      <c r="CI161" s="115" t="s">
        <v>110</v>
      </c>
      <c r="CJ161" s="115" t="s">
        <v>110</v>
      </c>
      <c r="CK161" s="115">
        <v>3</v>
      </c>
      <c r="CL161" s="115" t="s">
        <v>110</v>
      </c>
      <c r="CM161" s="115" t="s">
        <v>110</v>
      </c>
      <c r="CN161" s="115">
        <f>Tabela5[[#This Row],[2023 r.
s
Ogółem]]-Tabela5[[#This Row],[2022 r.
s
Ogółem]]</f>
        <v>31</v>
      </c>
      <c r="CO161" s="115" t="s">
        <v>110</v>
      </c>
      <c r="CP161" s="115" t="s">
        <v>110</v>
      </c>
      <c r="CQ161" s="115">
        <v>34</v>
      </c>
      <c r="CR161" s="115" t="s">
        <v>110</v>
      </c>
      <c r="CS161" s="115" t="s">
        <v>110</v>
      </c>
      <c r="CT161" s="2">
        <f>Tabela5[[#This Row],[2023 r.
s
Ogółem]]/Tabela5[[#This Row],[Wartość docelowa (2023 r.)
Ogółem]]</f>
        <v>1.0625</v>
      </c>
      <c r="CU161" s="141" t="s">
        <v>110</v>
      </c>
      <c r="CV161" s="147" t="s">
        <v>110</v>
      </c>
      <c r="EC161" s="107"/>
    </row>
    <row r="162" spans="1:133" ht="45.75" customHeight="1" x14ac:dyDescent="0.25">
      <c r="A162" s="115">
        <v>312</v>
      </c>
      <c r="B162" s="115" t="s">
        <v>200</v>
      </c>
      <c r="C162" s="115" t="s">
        <v>106</v>
      </c>
      <c r="D162" s="115" t="s">
        <v>107</v>
      </c>
      <c r="E162" s="115" t="s">
        <v>134</v>
      </c>
      <c r="F162" s="115" t="s">
        <v>134</v>
      </c>
      <c r="G162" s="115">
        <v>3</v>
      </c>
      <c r="H162" s="115" t="s">
        <v>110</v>
      </c>
      <c r="I162" s="115" t="s">
        <v>110</v>
      </c>
      <c r="J162" s="115">
        <v>0</v>
      </c>
      <c r="K162" s="115" t="s">
        <v>110</v>
      </c>
      <c r="L162" s="115" t="s">
        <v>110</v>
      </c>
      <c r="M162" s="115">
        <v>0</v>
      </c>
      <c r="N162" s="115" t="s">
        <v>110</v>
      </c>
      <c r="O162" s="115" t="s">
        <v>110</v>
      </c>
      <c r="P162" s="115">
        <v>0</v>
      </c>
      <c r="Q162" s="115" t="s">
        <v>110</v>
      </c>
      <c r="R162" s="115" t="s">
        <v>110</v>
      </c>
      <c r="S162" s="115">
        <v>0</v>
      </c>
      <c r="T162" s="115" t="s">
        <v>110</v>
      </c>
      <c r="U162" s="115" t="s">
        <v>110</v>
      </c>
      <c r="V162" s="115">
        <v>0</v>
      </c>
      <c r="W162" s="115" t="s">
        <v>110</v>
      </c>
      <c r="X162" s="115" t="s">
        <v>110</v>
      </c>
      <c r="Y162" s="115">
        <v>0</v>
      </c>
      <c r="Z162" s="115" t="s">
        <v>110</v>
      </c>
      <c r="AA162" s="115" t="s">
        <v>110</v>
      </c>
      <c r="AB162" s="115">
        <v>0</v>
      </c>
      <c r="AC162" s="115" t="s">
        <v>110</v>
      </c>
      <c r="AD162" s="115" t="s">
        <v>110</v>
      </c>
      <c r="AE162" s="115">
        <v>0</v>
      </c>
      <c r="AF162" s="115" t="s">
        <v>110</v>
      </c>
      <c r="AG162" s="115" t="s">
        <v>110</v>
      </c>
      <c r="AH162" s="115">
        <v>0</v>
      </c>
      <c r="AI162" s="115" t="s">
        <v>110</v>
      </c>
      <c r="AJ162" s="115" t="s">
        <v>110</v>
      </c>
      <c r="AK162" s="132">
        <f t="shared" si="7"/>
        <v>0</v>
      </c>
      <c r="AL162" s="115" t="s">
        <v>110</v>
      </c>
      <c r="AM162" s="115" t="s">
        <v>110</v>
      </c>
      <c r="AN162" s="115">
        <v>0</v>
      </c>
      <c r="AO162" s="115" t="s">
        <v>110</v>
      </c>
      <c r="AP162" s="115" t="s">
        <v>110</v>
      </c>
      <c r="AQ162" s="132">
        <f>Tabela5[[#This Row],[2018 r.
s
Ogółem]]+Tabela5[[#This Row],[2019 r.
r
Ogółem]]</f>
        <v>0</v>
      </c>
      <c r="AR162" s="115" t="s">
        <v>110</v>
      </c>
      <c r="AS162" s="115" t="s">
        <v>110</v>
      </c>
      <c r="AT162" s="106">
        <v>0</v>
      </c>
      <c r="AU162" s="115" t="s">
        <v>110</v>
      </c>
      <c r="AV162" s="115" t="s">
        <v>110</v>
      </c>
      <c r="AW162" s="172">
        <f>Tabela5[[#This Row],[2019 r.
s
Ogółem]]+Tabela5[[#This Row],[2020 r.
r
Ogółem]]</f>
        <v>0</v>
      </c>
      <c r="AX162" s="115" t="s">
        <v>110</v>
      </c>
      <c r="AY162" s="115" t="s">
        <v>110</v>
      </c>
      <c r="AZ162" s="115">
        <v>0</v>
      </c>
      <c r="BA162" s="115" t="s">
        <v>110</v>
      </c>
      <c r="BB162" s="115" t="s">
        <v>110</v>
      </c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32">
        <f>Tabela5[[#This Row],[2021 r. 
 r
  Ogółem]]+Tabela5[[#This Row],[2020 r.
s
Ogółem]]</f>
        <v>0</v>
      </c>
      <c r="CF162" s="115" t="s">
        <v>110</v>
      </c>
      <c r="CG162" s="115" t="s">
        <v>110</v>
      </c>
      <c r="CH162" s="132">
        <f>Tabela5[[#This Row],[2022 r.
s
Ogółem]]-Tabela5[[#This Row],[2021 r.
  s
  Ogółem]]</f>
        <v>0</v>
      </c>
      <c r="CI162" s="115" t="s">
        <v>110</v>
      </c>
      <c r="CJ162" s="115" t="s">
        <v>110</v>
      </c>
      <c r="CK162" s="115">
        <v>0</v>
      </c>
      <c r="CL162" s="115" t="s">
        <v>110</v>
      </c>
      <c r="CM162" s="115" t="s">
        <v>110</v>
      </c>
      <c r="CN162" s="115">
        <f>Tabela5[[#This Row],[2023 r.
s
Ogółem]]-Tabela5[[#This Row],[2022 r.
s
Ogółem]]</f>
        <v>5</v>
      </c>
      <c r="CO162" s="115" t="s">
        <v>110</v>
      </c>
      <c r="CP162" s="115" t="s">
        <v>110</v>
      </c>
      <c r="CQ162" s="115">
        <v>5</v>
      </c>
      <c r="CR162" s="115" t="s">
        <v>110</v>
      </c>
      <c r="CS162" s="115" t="s">
        <v>110</v>
      </c>
      <c r="CT162" s="2">
        <f>Tabela5[[#This Row],[2023 r.
s
Ogółem]]/Tabela5[[#This Row],[Wartość docelowa (2023 r.)
Ogółem]]</f>
        <v>1.6666666666666667</v>
      </c>
      <c r="CU162" s="141" t="s">
        <v>110</v>
      </c>
      <c r="CV162" s="147" t="s">
        <v>110</v>
      </c>
      <c r="EC162" s="107"/>
    </row>
    <row r="163" spans="1:133" ht="45.75" customHeight="1" x14ac:dyDescent="0.25">
      <c r="A163" s="115">
        <v>312</v>
      </c>
      <c r="B163" s="115" t="s">
        <v>200</v>
      </c>
      <c r="C163" s="141" t="s">
        <v>106</v>
      </c>
      <c r="D163" s="141" t="s">
        <v>111</v>
      </c>
      <c r="E163" s="115" t="s">
        <v>134</v>
      </c>
      <c r="F163" s="115" t="s">
        <v>134</v>
      </c>
      <c r="G163" s="115">
        <v>1</v>
      </c>
      <c r="H163" s="141" t="s">
        <v>110</v>
      </c>
      <c r="I163" s="141" t="s">
        <v>110</v>
      </c>
      <c r="J163" s="141">
        <v>0</v>
      </c>
      <c r="K163" s="141" t="s">
        <v>110</v>
      </c>
      <c r="L163" s="141" t="s">
        <v>110</v>
      </c>
      <c r="M163" s="141">
        <v>0</v>
      </c>
      <c r="N163" s="141" t="s">
        <v>110</v>
      </c>
      <c r="O163" s="141" t="s">
        <v>110</v>
      </c>
      <c r="P163" s="141">
        <v>0</v>
      </c>
      <c r="Q163" s="141" t="s">
        <v>110</v>
      </c>
      <c r="R163" s="141" t="s">
        <v>110</v>
      </c>
      <c r="S163" s="141">
        <v>0</v>
      </c>
      <c r="T163" s="141" t="s">
        <v>110</v>
      </c>
      <c r="U163" s="141" t="s">
        <v>110</v>
      </c>
      <c r="V163" s="141">
        <v>0</v>
      </c>
      <c r="W163" s="141" t="s">
        <v>110</v>
      </c>
      <c r="X163" s="141" t="s">
        <v>110</v>
      </c>
      <c r="Y163" s="141">
        <v>0</v>
      </c>
      <c r="Z163" s="141" t="s">
        <v>110</v>
      </c>
      <c r="AA163" s="141" t="s">
        <v>110</v>
      </c>
      <c r="AB163" s="115">
        <v>0</v>
      </c>
      <c r="AC163" s="115" t="s">
        <v>110</v>
      </c>
      <c r="AD163" s="115" t="s">
        <v>110</v>
      </c>
      <c r="AE163" s="115">
        <v>0</v>
      </c>
      <c r="AF163" s="115" t="s">
        <v>110</v>
      </c>
      <c r="AG163" s="115" t="s">
        <v>110</v>
      </c>
      <c r="AH163" s="115">
        <v>0</v>
      </c>
      <c r="AI163" s="115" t="s">
        <v>110</v>
      </c>
      <c r="AJ163" s="115" t="s">
        <v>110</v>
      </c>
      <c r="AK163" s="132">
        <f t="shared" si="7"/>
        <v>0</v>
      </c>
      <c r="AL163" s="115" t="s">
        <v>110</v>
      </c>
      <c r="AM163" s="115" t="s">
        <v>110</v>
      </c>
      <c r="AN163" s="115">
        <v>0</v>
      </c>
      <c r="AO163" s="115" t="s">
        <v>110</v>
      </c>
      <c r="AP163" s="115" t="s">
        <v>110</v>
      </c>
      <c r="AQ163" s="132">
        <f>Tabela5[[#This Row],[2018 r.
s
Ogółem]]+Tabela5[[#This Row],[2019 r.
r
Ogółem]]</f>
        <v>0</v>
      </c>
      <c r="AR163" s="115" t="s">
        <v>110</v>
      </c>
      <c r="AS163" s="115" t="s">
        <v>110</v>
      </c>
      <c r="AT163" s="106">
        <v>0</v>
      </c>
      <c r="AU163" s="115" t="s">
        <v>110</v>
      </c>
      <c r="AV163" s="115" t="s">
        <v>110</v>
      </c>
      <c r="AW163" s="172">
        <f>Tabela5[[#This Row],[2019 r.
s
Ogółem]]+Tabela5[[#This Row],[2020 r.
r
Ogółem]]</f>
        <v>0</v>
      </c>
      <c r="AX163" s="115" t="s">
        <v>110</v>
      </c>
      <c r="AY163" s="115" t="s">
        <v>110</v>
      </c>
      <c r="AZ163" s="115">
        <v>0</v>
      </c>
      <c r="BA163" s="115" t="s">
        <v>110</v>
      </c>
      <c r="BB163" s="115" t="s">
        <v>110</v>
      </c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/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5"/>
      <c r="CB163" s="115"/>
      <c r="CC163" s="115"/>
      <c r="CD163" s="115"/>
      <c r="CE163" s="132">
        <f>Tabela5[[#This Row],[2021 r. 
 r
  Ogółem]]+Tabela5[[#This Row],[2020 r.
s
Ogółem]]</f>
        <v>0</v>
      </c>
      <c r="CF163" s="115" t="s">
        <v>110</v>
      </c>
      <c r="CG163" s="115" t="s">
        <v>110</v>
      </c>
      <c r="CH163" s="132">
        <f>Tabela5[[#This Row],[2022 r.
s
Ogółem]]-Tabela5[[#This Row],[2021 r.
  s
  Ogółem]]</f>
        <v>0</v>
      </c>
      <c r="CI163" s="115" t="s">
        <v>110</v>
      </c>
      <c r="CJ163" s="115" t="s">
        <v>110</v>
      </c>
      <c r="CK163" s="115">
        <v>0</v>
      </c>
      <c r="CL163" s="115" t="s">
        <v>110</v>
      </c>
      <c r="CM163" s="115" t="s">
        <v>110</v>
      </c>
      <c r="CN163" s="115">
        <f>Tabela5[[#This Row],[2023 r.
s
Ogółem]]-Tabela5[[#This Row],[2022 r.
s
Ogółem]]</f>
        <v>1</v>
      </c>
      <c r="CO163" s="115" t="s">
        <v>110</v>
      </c>
      <c r="CP163" s="115" t="s">
        <v>110</v>
      </c>
      <c r="CQ163" s="115">
        <v>1</v>
      </c>
      <c r="CR163" s="115" t="s">
        <v>110</v>
      </c>
      <c r="CS163" s="115" t="s">
        <v>110</v>
      </c>
      <c r="CT163" s="2">
        <f>Tabela5[[#This Row],[2023 r.
s
Ogółem]]/Tabela5[[#This Row],[Wartość docelowa (2023 r.)
Ogółem]]</f>
        <v>1</v>
      </c>
      <c r="CU163" s="141" t="s">
        <v>110</v>
      </c>
      <c r="CV163" s="147" t="s">
        <v>110</v>
      </c>
      <c r="EC163" s="107"/>
    </row>
    <row r="164" spans="1:133" ht="45.75" customHeight="1" x14ac:dyDescent="0.25">
      <c r="A164" s="115">
        <v>313</v>
      </c>
      <c r="B164" s="115" t="s">
        <v>201</v>
      </c>
      <c r="C164" s="115" t="s">
        <v>106</v>
      </c>
      <c r="D164" s="115" t="s">
        <v>107</v>
      </c>
      <c r="E164" s="115" t="s">
        <v>108</v>
      </c>
      <c r="F164" s="115" t="s">
        <v>108</v>
      </c>
      <c r="G164" s="115" t="s">
        <v>110</v>
      </c>
      <c r="H164" s="115" t="s">
        <v>110</v>
      </c>
      <c r="I164" s="115" t="s">
        <v>110</v>
      </c>
      <c r="J164" s="115">
        <v>0</v>
      </c>
      <c r="K164" s="115" t="s">
        <v>110</v>
      </c>
      <c r="L164" s="115" t="s">
        <v>110</v>
      </c>
      <c r="M164" s="115">
        <v>0</v>
      </c>
      <c r="N164" s="115" t="s">
        <v>110</v>
      </c>
      <c r="O164" s="115" t="s">
        <v>110</v>
      </c>
      <c r="P164" s="115">
        <v>0</v>
      </c>
      <c r="Q164" s="115" t="s">
        <v>110</v>
      </c>
      <c r="R164" s="115" t="s">
        <v>110</v>
      </c>
      <c r="S164" s="115">
        <v>0</v>
      </c>
      <c r="T164" s="115" t="s">
        <v>110</v>
      </c>
      <c r="U164" s="115" t="s">
        <v>110</v>
      </c>
      <c r="V164" s="115">
        <v>0</v>
      </c>
      <c r="W164" s="115" t="s">
        <v>110</v>
      </c>
      <c r="X164" s="115" t="s">
        <v>110</v>
      </c>
      <c r="Y164" s="115">
        <v>0</v>
      </c>
      <c r="Z164" s="115" t="s">
        <v>110</v>
      </c>
      <c r="AA164" s="115" t="s">
        <v>110</v>
      </c>
      <c r="AB164" s="115">
        <v>0</v>
      </c>
      <c r="AC164" s="115" t="s">
        <v>110</v>
      </c>
      <c r="AD164" s="115" t="s">
        <v>110</v>
      </c>
      <c r="AE164" s="115">
        <v>0</v>
      </c>
      <c r="AF164" s="115" t="s">
        <v>110</v>
      </c>
      <c r="AG164" s="115" t="s">
        <v>110</v>
      </c>
      <c r="AH164" s="115">
        <v>0</v>
      </c>
      <c r="AI164" s="115" t="s">
        <v>110</v>
      </c>
      <c r="AJ164" s="115" t="s">
        <v>110</v>
      </c>
      <c r="AK164" s="132">
        <f t="shared" si="7"/>
        <v>0</v>
      </c>
      <c r="AL164" s="115" t="s">
        <v>110</v>
      </c>
      <c r="AM164" s="115" t="s">
        <v>110</v>
      </c>
      <c r="AN164" s="115">
        <v>0</v>
      </c>
      <c r="AO164" s="115" t="s">
        <v>110</v>
      </c>
      <c r="AP164" s="115" t="s">
        <v>110</v>
      </c>
      <c r="AQ164" s="132">
        <f>Tabela5[[#This Row],[2018 r.
s
Ogółem]]+Tabela5[[#This Row],[2019 r.
r
Ogółem]]</f>
        <v>0</v>
      </c>
      <c r="AR164" s="115" t="s">
        <v>110</v>
      </c>
      <c r="AS164" s="115" t="s">
        <v>110</v>
      </c>
      <c r="AT164" s="106">
        <v>0</v>
      </c>
      <c r="AU164" s="115" t="s">
        <v>110</v>
      </c>
      <c r="AV164" s="115" t="s">
        <v>110</v>
      </c>
      <c r="AW164" s="172">
        <f>Tabela5[[#This Row],[2019 r.
s
Ogółem]]+Tabela5[[#This Row],[2020 r.
r
Ogółem]]</f>
        <v>0</v>
      </c>
      <c r="AX164" s="115" t="s">
        <v>110</v>
      </c>
      <c r="AY164" s="115" t="s">
        <v>110</v>
      </c>
      <c r="AZ164" s="115">
        <f>SUM(Tabela5[[#This Row],[2021 r.  r  M]:[2021 r.  r  K]])</f>
        <v>2</v>
      </c>
      <c r="BA164" s="115">
        <v>2</v>
      </c>
      <c r="BB164" s="115">
        <v>0</v>
      </c>
      <c r="BC164" s="115"/>
      <c r="BD164" s="115"/>
      <c r="BE164" s="115"/>
      <c r="BF164" s="115"/>
      <c r="BG164" s="115"/>
      <c r="BH164" s="115"/>
      <c r="BI164" s="115"/>
      <c r="BJ164" s="115"/>
      <c r="BK164" s="115"/>
      <c r="BL164" s="115"/>
      <c r="BM164" s="115"/>
      <c r="BN164" s="115"/>
      <c r="BO164" s="115"/>
      <c r="BP164" s="115"/>
      <c r="BQ164" s="115"/>
      <c r="BR164" s="115"/>
      <c r="BS164" s="115"/>
      <c r="BT164" s="115"/>
      <c r="BU164" s="115"/>
      <c r="BV164" s="115"/>
      <c r="BW164" s="115"/>
      <c r="BX164" s="115"/>
      <c r="BY164" s="115"/>
      <c r="BZ164" s="115"/>
      <c r="CA164" s="115"/>
      <c r="CB164" s="115"/>
      <c r="CC164" s="115"/>
      <c r="CD164" s="115"/>
      <c r="CE164" s="132">
        <f>Tabela5[[#This Row],[2021 r. 
 r
  Ogółem]]+Tabela5[[#This Row],[2020 r.
s
Ogółem]]</f>
        <v>2</v>
      </c>
      <c r="CF164" s="115">
        <f>Tabela5[[#This Row],[2021 r.  r  M]]</f>
        <v>2</v>
      </c>
      <c r="CG164" s="115">
        <f>Tabela5[[#This Row],[2021 r.  r  K]]</f>
        <v>0</v>
      </c>
      <c r="CH164" s="132">
        <f>Tabela5[[#This Row],[2022 r.
r
M]]+Tabela5[[#This Row],[2022 r.
r
K]]</f>
        <v>0</v>
      </c>
      <c r="CI164" s="115">
        <v>0</v>
      </c>
      <c r="CJ164" s="115">
        <v>0</v>
      </c>
      <c r="CK164" s="132">
        <f>Tabela5[[#This Row],[2022 r.
r
Ogółem]]+Tabela5[[#This Row],[2021 r.
  s
  Ogółem]]</f>
        <v>2</v>
      </c>
      <c r="CL164" s="115">
        <f>Tabela5[[#This Row],[2022 r.
r
M]]+Tabela5[[#This Row],[2021 r.  s  M]]</f>
        <v>2</v>
      </c>
      <c r="CM164" s="115">
        <f>Tabela5[[#This Row],[2021 r.  s  K]]+Tabela5[[#This Row],[2022 r.
r
K]]</f>
        <v>0</v>
      </c>
      <c r="CN164" s="132">
        <f>0</f>
        <v>0</v>
      </c>
      <c r="CO164" s="115">
        <v>0</v>
      </c>
      <c r="CP164" s="115">
        <v>0</v>
      </c>
      <c r="CQ164" s="132">
        <f>Tabela5[[#This Row],[2022 r.
r
Ogółem]]+Tabela5[[#This Row],[2021 r.
  s
  Ogółem]]</f>
        <v>2</v>
      </c>
      <c r="CR164" s="115">
        <f>Tabela5[[#This Row],[2022 r.
r
M]]+Tabela5[[#This Row],[2021 r.  s  M]]</f>
        <v>2</v>
      </c>
      <c r="CS164" s="115">
        <f>Tabela5[[#This Row],[2021 r.  s  K]]+Tabela5[[#This Row],[2022 r.
r
K]]</f>
        <v>0</v>
      </c>
      <c r="CT164" s="115" t="s">
        <v>110</v>
      </c>
      <c r="CU164" s="141" t="s">
        <v>110</v>
      </c>
      <c r="CV164" s="147" t="s">
        <v>110</v>
      </c>
      <c r="EC164" s="107"/>
    </row>
    <row r="165" spans="1:133" ht="45.75" customHeight="1" x14ac:dyDescent="0.25">
      <c r="A165" s="115">
        <v>313</v>
      </c>
      <c r="B165" s="115" t="s">
        <v>201</v>
      </c>
      <c r="C165" s="141" t="s">
        <v>106</v>
      </c>
      <c r="D165" s="141" t="s">
        <v>111</v>
      </c>
      <c r="E165" s="141" t="s">
        <v>108</v>
      </c>
      <c r="F165" s="141" t="s">
        <v>108</v>
      </c>
      <c r="G165" s="115" t="s">
        <v>110</v>
      </c>
      <c r="H165" s="115" t="s">
        <v>110</v>
      </c>
      <c r="I165" s="115" t="s">
        <v>110</v>
      </c>
      <c r="J165" s="115">
        <v>0</v>
      </c>
      <c r="K165" s="115" t="s">
        <v>110</v>
      </c>
      <c r="L165" s="115" t="s">
        <v>110</v>
      </c>
      <c r="M165" s="115">
        <v>0</v>
      </c>
      <c r="N165" s="115" t="s">
        <v>110</v>
      </c>
      <c r="O165" s="115" t="s">
        <v>110</v>
      </c>
      <c r="P165" s="115">
        <v>0</v>
      </c>
      <c r="Q165" s="115" t="s">
        <v>110</v>
      </c>
      <c r="R165" s="115" t="s">
        <v>110</v>
      </c>
      <c r="S165" s="115">
        <v>0</v>
      </c>
      <c r="T165" s="115" t="s">
        <v>110</v>
      </c>
      <c r="U165" s="115" t="s">
        <v>110</v>
      </c>
      <c r="V165" s="115">
        <v>0</v>
      </c>
      <c r="W165" s="115" t="s">
        <v>110</v>
      </c>
      <c r="X165" s="115" t="s">
        <v>110</v>
      </c>
      <c r="Y165" s="115">
        <v>0</v>
      </c>
      <c r="Z165" s="115" t="s">
        <v>110</v>
      </c>
      <c r="AA165" s="115" t="s">
        <v>110</v>
      </c>
      <c r="AB165" s="115">
        <v>0</v>
      </c>
      <c r="AC165" s="115" t="s">
        <v>110</v>
      </c>
      <c r="AD165" s="115" t="s">
        <v>110</v>
      </c>
      <c r="AE165" s="115">
        <v>0</v>
      </c>
      <c r="AF165" s="115" t="s">
        <v>110</v>
      </c>
      <c r="AG165" s="115" t="s">
        <v>110</v>
      </c>
      <c r="AH165" s="115">
        <v>0</v>
      </c>
      <c r="AI165" s="115" t="s">
        <v>110</v>
      </c>
      <c r="AJ165" s="115" t="s">
        <v>110</v>
      </c>
      <c r="AK165" s="132">
        <f t="shared" si="7"/>
        <v>0</v>
      </c>
      <c r="AL165" s="115" t="s">
        <v>110</v>
      </c>
      <c r="AM165" s="115" t="s">
        <v>110</v>
      </c>
      <c r="AN165" s="115">
        <v>0</v>
      </c>
      <c r="AO165" s="115" t="s">
        <v>110</v>
      </c>
      <c r="AP165" s="115" t="s">
        <v>110</v>
      </c>
      <c r="AQ165" s="132">
        <f>Tabela5[[#This Row],[2018 r.
s
Ogółem]]+Tabela5[[#This Row],[2019 r.
r
Ogółem]]</f>
        <v>0</v>
      </c>
      <c r="AR165" s="115" t="s">
        <v>110</v>
      </c>
      <c r="AS165" s="115" t="s">
        <v>110</v>
      </c>
      <c r="AT165" s="106">
        <v>0</v>
      </c>
      <c r="AU165" s="115" t="s">
        <v>110</v>
      </c>
      <c r="AV165" s="115" t="s">
        <v>110</v>
      </c>
      <c r="AW165" s="172">
        <f>Tabela5[[#This Row],[2019 r.
s
Ogółem]]+Tabela5[[#This Row],[2020 r.
r
Ogółem]]</f>
        <v>0</v>
      </c>
      <c r="AX165" s="115" t="s">
        <v>110</v>
      </c>
      <c r="AY165" s="115" t="s">
        <v>110</v>
      </c>
      <c r="AZ165" s="115">
        <f>SUM(Tabela5[[#This Row],[2021 r.  r  M]:[2021 r.  r  K]])</f>
        <v>0</v>
      </c>
      <c r="BA165" s="115">
        <v>0</v>
      </c>
      <c r="BB165" s="115">
        <v>0</v>
      </c>
      <c r="BC165" s="115"/>
      <c r="BD165" s="115"/>
      <c r="BE165" s="115"/>
      <c r="BF165" s="115"/>
      <c r="BG165" s="115"/>
      <c r="BH165" s="115"/>
      <c r="BI165" s="115"/>
      <c r="BJ165" s="115"/>
      <c r="BK165" s="115"/>
      <c r="BL165" s="115"/>
      <c r="BM165" s="115"/>
      <c r="BN165" s="115"/>
      <c r="BO165" s="115"/>
      <c r="BP165" s="115"/>
      <c r="BQ165" s="115"/>
      <c r="BR165" s="115"/>
      <c r="BS165" s="115"/>
      <c r="BT165" s="115"/>
      <c r="BU165" s="115"/>
      <c r="BV165" s="115"/>
      <c r="BW165" s="115"/>
      <c r="BX165" s="115"/>
      <c r="BY165" s="115"/>
      <c r="BZ165" s="115"/>
      <c r="CA165" s="115"/>
      <c r="CB165" s="115"/>
      <c r="CC165" s="115"/>
      <c r="CD165" s="115"/>
      <c r="CE165" s="132">
        <f>Tabela5[[#This Row],[2021 r. 
 r
  Ogółem]]+Tabela5[[#This Row],[2020 r.
s
Ogółem]]</f>
        <v>0</v>
      </c>
      <c r="CF165" s="115">
        <f>Tabela5[[#This Row],[2021 r.  r  M]]</f>
        <v>0</v>
      </c>
      <c r="CG165" s="115">
        <f>Tabela5[[#This Row],[2021 r.  r  K]]</f>
        <v>0</v>
      </c>
      <c r="CH165" s="132">
        <f>Tabela5[[#This Row],[2022 r.
r
M]]+Tabela5[[#This Row],[2022 r.
r
K]]</f>
        <v>0</v>
      </c>
      <c r="CI165" s="115">
        <v>0</v>
      </c>
      <c r="CJ165" s="115">
        <v>0</v>
      </c>
      <c r="CK165" s="132">
        <f>Tabela5[[#This Row],[2022 r.
r
Ogółem]]+Tabela5[[#This Row],[2021 r.
  s
  Ogółem]]</f>
        <v>0</v>
      </c>
      <c r="CL165" s="115">
        <f>Tabela5[[#This Row],[2022 r.
r
M]]+Tabela5[[#This Row],[2021 r.  s  M]]</f>
        <v>0</v>
      </c>
      <c r="CM165" s="115">
        <f>Tabela5[[#This Row],[2021 r.  s  K]]+Tabela5[[#This Row],[2022 r.
r
K]]</f>
        <v>0</v>
      </c>
      <c r="CN165" s="115">
        <f>0</f>
        <v>0</v>
      </c>
      <c r="CO165" s="115">
        <v>0</v>
      </c>
      <c r="CP165" s="115">
        <v>0</v>
      </c>
      <c r="CQ165" s="132">
        <f>Tabela5[[#This Row],[2022 r.
r
Ogółem]]+Tabela5[[#This Row],[2021 r.
  s
  Ogółem]]</f>
        <v>0</v>
      </c>
      <c r="CR165" s="115">
        <f>Tabela5[[#This Row],[2022 r.
r
M]]+Tabela5[[#This Row],[2021 r.  s  M]]</f>
        <v>0</v>
      </c>
      <c r="CS165" s="115">
        <f>Tabela5[[#This Row],[2021 r.  s  K]]+Tabela5[[#This Row],[2022 r.
r
K]]</f>
        <v>0</v>
      </c>
      <c r="CT165" s="115" t="s">
        <v>110</v>
      </c>
      <c r="CU165" s="141" t="s">
        <v>110</v>
      </c>
      <c r="CV165" s="147" t="s">
        <v>110</v>
      </c>
      <c r="EC165" s="107"/>
    </row>
    <row r="166" spans="1:133" ht="45.75" customHeight="1" x14ac:dyDescent="0.25">
      <c r="A166" s="115">
        <v>314</v>
      </c>
      <c r="B166" s="115" t="s">
        <v>202</v>
      </c>
      <c r="C166" s="115" t="s">
        <v>106</v>
      </c>
      <c r="D166" s="115" t="s">
        <v>107</v>
      </c>
      <c r="E166" s="115" t="s">
        <v>108</v>
      </c>
      <c r="F166" s="115" t="s">
        <v>108</v>
      </c>
      <c r="G166" s="115" t="s">
        <v>110</v>
      </c>
      <c r="H166" s="115" t="s">
        <v>110</v>
      </c>
      <c r="I166" s="115" t="s">
        <v>110</v>
      </c>
      <c r="J166" s="115">
        <v>0</v>
      </c>
      <c r="K166" s="115" t="s">
        <v>110</v>
      </c>
      <c r="L166" s="115" t="s">
        <v>110</v>
      </c>
      <c r="M166" s="115">
        <v>0</v>
      </c>
      <c r="N166" s="115" t="s">
        <v>110</v>
      </c>
      <c r="O166" s="115" t="s">
        <v>110</v>
      </c>
      <c r="P166" s="115">
        <v>0</v>
      </c>
      <c r="Q166" s="115" t="s">
        <v>110</v>
      </c>
      <c r="R166" s="115" t="s">
        <v>110</v>
      </c>
      <c r="S166" s="115">
        <v>0</v>
      </c>
      <c r="T166" s="115" t="s">
        <v>110</v>
      </c>
      <c r="U166" s="115" t="s">
        <v>110</v>
      </c>
      <c r="V166" s="115">
        <v>0</v>
      </c>
      <c r="W166" s="115" t="s">
        <v>110</v>
      </c>
      <c r="X166" s="115" t="s">
        <v>110</v>
      </c>
      <c r="Y166" s="115">
        <v>0</v>
      </c>
      <c r="Z166" s="115" t="s">
        <v>110</v>
      </c>
      <c r="AA166" s="115" t="s">
        <v>110</v>
      </c>
      <c r="AB166" s="115">
        <v>0</v>
      </c>
      <c r="AC166" s="115" t="s">
        <v>110</v>
      </c>
      <c r="AD166" s="115" t="s">
        <v>110</v>
      </c>
      <c r="AE166" s="115">
        <v>0</v>
      </c>
      <c r="AF166" s="115" t="s">
        <v>110</v>
      </c>
      <c r="AG166" s="115" t="s">
        <v>110</v>
      </c>
      <c r="AH166" s="115">
        <v>0</v>
      </c>
      <c r="AI166" s="115" t="s">
        <v>110</v>
      </c>
      <c r="AJ166" s="115" t="s">
        <v>110</v>
      </c>
      <c r="AK166" s="132">
        <f t="shared" si="7"/>
        <v>0</v>
      </c>
      <c r="AL166" s="115" t="s">
        <v>110</v>
      </c>
      <c r="AM166" s="115" t="s">
        <v>110</v>
      </c>
      <c r="AN166" s="141">
        <v>0</v>
      </c>
      <c r="AO166" s="115" t="s">
        <v>110</v>
      </c>
      <c r="AP166" s="115" t="s">
        <v>110</v>
      </c>
      <c r="AQ166" s="132">
        <f>Tabela5[[#This Row],[2018 r.
s
Ogółem]]+Tabela5[[#This Row],[2019 r.
r
Ogółem]]</f>
        <v>0</v>
      </c>
      <c r="AR166" s="115" t="s">
        <v>110</v>
      </c>
      <c r="AS166" s="115" t="s">
        <v>110</v>
      </c>
      <c r="AT166" s="172">
        <v>6</v>
      </c>
      <c r="AU166" s="115">
        <v>3</v>
      </c>
      <c r="AV166" s="115">
        <v>3</v>
      </c>
      <c r="AW166" s="172">
        <v>6</v>
      </c>
      <c r="AX166" s="115">
        <v>3</v>
      </c>
      <c r="AY166" s="115">
        <v>3</v>
      </c>
      <c r="AZ166" s="115">
        <f>SUM(Tabela5[[#This Row],[2021 r.  r  M]:[2021 r.  r  K]])</f>
        <v>6</v>
      </c>
      <c r="BA166" s="115">
        <v>3</v>
      </c>
      <c r="BB166" s="115">
        <v>3</v>
      </c>
      <c r="BC166" s="115"/>
      <c r="BD166" s="115"/>
      <c r="BE166" s="115"/>
      <c r="BF166" s="115"/>
      <c r="BG166" s="115"/>
      <c r="BH166" s="115"/>
      <c r="BI166" s="115"/>
      <c r="BJ166" s="115"/>
      <c r="BK166" s="115"/>
      <c r="BL166" s="115"/>
      <c r="BM166" s="115"/>
      <c r="BN166" s="115"/>
      <c r="BO166" s="115"/>
      <c r="BP166" s="115"/>
      <c r="BQ166" s="115"/>
      <c r="BR166" s="115"/>
      <c r="BS166" s="115"/>
      <c r="BT166" s="115"/>
      <c r="BU166" s="115"/>
      <c r="BV166" s="115"/>
      <c r="BW166" s="115"/>
      <c r="BX166" s="115"/>
      <c r="BY166" s="115"/>
      <c r="BZ166" s="115"/>
      <c r="CA166" s="115"/>
      <c r="CB166" s="115"/>
      <c r="CC166" s="115"/>
      <c r="CD166" s="115"/>
      <c r="CE166" s="132">
        <f>Tabela5[[#This Row],[2021 r. 
 r
  Ogółem]]+Tabela5[[#This Row],[2020 r.
s
Ogółem]]</f>
        <v>12</v>
      </c>
      <c r="CF166" s="115">
        <v>6</v>
      </c>
      <c r="CG166" s="115">
        <v>6</v>
      </c>
      <c r="CH166" s="132">
        <f>Tabela5[[#This Row],[2022 r.
r
M]]+Tabela5[[#This Row],[2022 r.
r
K]]</f>
        <v>18</v>
      </c>
      <c r="CI166" s="115">
        <v>10</v>
      </c>
      <c r="CJ166" s="115">
        <v>8</v>
      </c>
      <c r="CK166" s="132">
        <f>Tabela5[[#This Row],[2022 r.
r
Ogółem]]+Tabela5[[#This Row],[2021 r.
  s
  Ogółem]]</f>
        <v>30</v>
      </c>
      <c r="CL166" s="115">
        <f>Tabela5[[#This Row],[2022 r.
r
M]]+Tabela5[[#This Row],[2021 r.  s  M]]</f>
        <v>16</v>
      </c>
      <c r="CM166" s="115">
        <f>Tabela5[[#This Row],[2021 r.  s  K]]+Tabela5[[#This Row],[2022 r.
r
K]]</f>
        <v>14</v>
      </c>
      <c r="CN166" s="115">
        <f>20</f>
        <v>20</v>
      </c>
      <c r="CO166" s="115">
        <v>10</v>
      </c>
      <c r="CP166" s="115">
        <v>10</v>
      </c>
      <c r="CQ166" s="115">
        <v>50</v>
      </c>
      <c r="CR166" s="115">
        <f>16+10</f>
        <v>26</v>
      </c>
      <c r="CS166" s="115">
        <f>14+10</f>
        <v>24</v>
      </c>
      <c r="CT166" s="115" t="s">
        <v>110</v>
      </c>
      <c r="CU166" s="141" t="s">
        <v>110</v>
      </c>
      <c r="CV166" s="147" t="s">
        <v>110</v>
      </c>
      <c r="EC166" s="107"/>
    </row>
    <row r="167" spans="1:133" ht="45.75" customHeight="1" x14ac:dyDescent="0.25">
      <c r="A167" s="115">
        <v>314</v>
      </c>
      <c r="B167" s="115" t="s">
        <v>202</v>
      </c>
      <c r="C167" s="141" t="s">
        <v>106</v>
      </c>
      <c r="D167" s="141" t="s">
        <v>111</v>
      </c>
      <c r="E167" s="115" t="s">
        <v>108</v>
      </c>
      <c r="F167" s="115" t="s">
        <v>108</v>
      </c>
      <c r="G167" s="115" t="s">
        <v>110</v>
      </c>
      <c r="H167" s="141" t="s">
        <v>110</v>
      </c>
      <c r="I167" s="141" t="s">
        <v>110</v>
      </c>
      <c r="J167" s="141">
        <v>0</v>
      </c>
      <c r="K167" s="141" t="s">
        <v>110</v>
      </c>
      <c r="L167" s="141" t="s">
        <v>110</v>
      </c>
      <c r="M167" s="141">
        <v>0</v>
      </c>
      <c r="N167" s="141" t="s">
        <v>110</v>
      </c>
      <c r="O167" s="141" t="s">
        <v>110</v>
      </c>
      <c r="P167" s="141">
        <v>0</v>
      </c>
      <c r="Q167" s="141" t="s">
        <v>110</v>
      </c>
      <c r="R167" s="141" t="s">
        <v>110</v>
      </c>
      <c r="S167" s="141">
        <v>0</v>
      </c>
      <c r="T167" s="141" t="s">
        <v>110</v>
      </c>
      <c r="U167" s="141" t="s">
        <v>110</v>
      </c>
      <c r="V167" s="141">
        <v>0</v>
      </c>
      <c r="W167" s="141" t="s">
        <v>110</v>
      </c>
      <c r="X167" s="141" t="s">
        <v>110</v>
      </c>
      <c r="Y167" s="141">
        <v>0</v>
      </c>
      <c r="Z167" s="141" t="s">
        <v>110</v>
      </c>
      <c r="AA167" s="141" t="s">
        <v>110</v>
      </c>
      <c r="AB167" s="115">
        <v>0</v>
      </c>
      <c r="AC167" s="115" t="s">
        <v>110</v>
      </c>
      <c r="AD167" s="115" t="s">
        <v>110</v>
      </c>
      <c r="AE167" s="115">
        <v>0</v>
      </c>
      <c r="AF167" s="115" t="s">
        <v>110</v>
      </c>
      <c r="AG167" s="115" t="s">
        <v>110</v>
      </c>
      <c r="AH167" s="115">
        <v>0</v>
      </c>
      <c r="AI167" s="115" t="s">
        <v>110</v>
      </c>
      <c r="AJ167" s="115" t="s">
        <v>110</v>
      </c>
      <c r="AK167" s="132">
        <f t="shared" si="7"/>
        <v>0</v>
      </c>
      <c r="AL167" s="115" t="s">
        <v>110</v>
      </c>
      <c r="AM167" s="115" t="s">
        <v>110</v>
      </c>
      <c r="AN167" s="141">
        <v>0</v>
      </c>
      <c r="AO167" s="115" t="s">
        <v>110</v>
      </c>
      <c r="AP167" s="115" t="s">
        <v>110</v>
      </c>
      <c r="AQ167" s="132">
        <f>Tabela5[[#This Row],[2018 r.
s
Ogółem]]+Tabela5[[#This Row],[2019 r.
r
Ogółem]]</f>
        <v>0</v>
      </c>
      <c r="AR167" s="115" t="s">
        <v>110</v>
      </c>
      <c r="AS167" s="115" t="s">
        <v>110</v>
      </c>
      <c r="AT167" s="172">
        <f ca="1">Tabela5[[#This Row],[2019 r.
s
Ogółem]]+Tabela5[[#This Row],[2020 r.
r
Ogółem]]</f>
        <v>0</v>
      </c>
      <c r="AU167" s="115">
        <v>0</v>
      </c>
      <c r="AV167" s="115">
        <v>0</v>
      </c>
      <c r="AW167" s="172">
        <f ca="1">Tabela5[[#This Row],[2019 r.
s
Ogółem]]+Tabela5[[#This Row],[2020 r.
r
Ogółem]]</f>
        <v>0</v>
      </c>
      <c r="AX167" s="115">
        <v>0</v>
      </c>
      <c r="AY167" s="115">
        <v>0</v>
      </c>
      <c r="AZ167" s="115">
        <f>SUM(Tabela5[[#This Row],[2021 r.  r  M]:[2021 r.  r  K]])</f>
        <v>1</v>
      </c>
      <c r="BA167" s="115">
        <v>1</v>
      </c>
      <c r="BB167" s="115">
        <v>0</v>
      </c>
      <c r="BC167" s="115"/>
      <c r="BD167" s="115"/>
      <c r="BE167" s="115"/>
      <c r="BF167" s="115"/>
      <c r="BG167" s="115"/>
      <c r="BH167" s="115"/>
      <c r="BI167" s="115"/>
      <c r="BJ167" s="115"/>
      <c r="BK167" s="115"/>
      <c r="BL167" s="115"/>
      <c r="BM167" s="115"/>
      <c r="BN167" s="115"/>
      <c r="BO167" s="115"/>
      <c r="BP167" s="115"/>
      <c r="BQ167" s="115"/>
      <c r="BR167" s="115"/>
      <c r="BS167" s="115"/>
      <c r="BT167" s="115"/>
      <c r="BU167" s="115"/>
      <c r="BV167" s="115"/>
      <c r="BW167" s="115"/>
      <c r="BX167" s="115"/>
      <c r="BY167" s="115"/>
      <c r="BZ167" s="115"/>
      <c r="CA167" s="115"/>
      <c r="CB167" s="115"/>
      <c r="CC167" s="115"/>
      <c r="CD167" s="115"/>
      <c r="CE167" s="132">
        <f ca="1">Tabela5[[#This Row],[2021 r. 
 r
  Ogółem]]+Tabela5[[#This Row],[2020 r.
s
Ogółem]]</f>
        <v>1</v>
      </c>
      <c r="CF167" s="115">
        <f>Tabela5[[#This Row],[2021 r.  r  M]]</f>
        <v>1</v>
      </c>
      <c r="CG167" s="115">
        <f>Tabela5[[#This Row],[2021 r.  r  K]]</f>
        <v>0</v>
      </c>
      <c r="CH167" s="132">
        <f>Tabela5[[#This Row],[2022 r.
r
M]]+Tabela5[[#This Row],[2022 r.
r
K]]</f>
        <v>3</v>
      </c>
      <c r="CI167" s="115">
        <v>2</v>
      </c>
      <c r="CJ167" s="115">
        <v>1</v>
      </c>
      <c r="CK167" s="132">
        <f ca="1">Tabela5[[#This Row],[2022 r.
r
Ogółem]]+Tabela5[[#This Row],[2021 r.
  s
  Ogółem]]</f>
        <v>4</v>
      </c>
      <c r="CL167" s="115">
        <f>Tabela5[[#This Row],[2022 r.
r
M]]+Tabela5[[#This Row],[2021 r.  s  M]]</f>
        <v>3</v>
      </c>
      <c r="CM167" s="115">
        <f>Tabela5[[#This Row],[2021 r.  s  K]]+Tabela5[[#This Row],[2022 r.
r
K]]</f>
        <v>1</v>
      </c>
      <c r="CN167" s="115">
        <v>4</v>
      </c>
      <c r="CO167" s="115">
        <v>2</v>
      </c>
      <c r="CP167" s="115">
        <v>2</v>
      </c>
      <c r="CQ167" s="115">
        <v>8</v>
      </c>
      <c r="CR167" s="115">
        <v>5</v>
      </c>
      <c r="CS167" s="115">
        <v>3</v>
      </c>
      <c r="CT167" s="115" t="s">
        <v>110</v>
      </c>
      <c r="CU167" s="141" t="s">
        <v>110</v>
      </c>
      <c r="CV167" s="147" t="s">
        <v>110</v>
      </c>
      <c r="EC167" s="107"/>
    </row>
    <row r="168" spans="1:133" ht="45.75" customHeight="1" x14ac:dyDescent="0.25">
      <c r="A168" s="115">
        <v>371</v>
      </c>
      <c r="B168" s="115" t="s">
        <v>203</v>
      </c>
      <c r="C168" s="115" t="s">
        <v>106</v>
      </c>
      <c r="D168" s="115" t="s">
        <v>107</v>
      </c>
      <c r="E168" s="115" t="s">
        <v>108</v>
      </c>
      <c r="F168" s="115" t="s">
        <v>108</v>
      </c>
      <c r="G168" s="115">
        <v>3425</v>
      </c>
      <c r="H168" s="115" t="s">
        <v>110</v>
      </c>
      <c r="I168" s="115" t="s">
        <v>110</v>
      </c>
      <c r="J168" s="115">
        <v>0</v>
      </c>
      <c r="K168" s="115" t="s">
        <v>110</v>
      </c>
      <c r="L168" s="115" t="s">
        <v>110</v>
      </c>
      <c r="M168" s="115">
        <v>0</v>
      </c>
      <c r="N168" s="115" t="s">
        <v>110</v>
      </c>
      <c r="O168" s="115" t="s">
        <v>110</v>
      </c>
      <c r="P168" s="115">
        <v>0</v>
      </c>
      <c r="Q168" s="115" t="s">
        <v>110</v>
      </c>
      <c r="R168" s="115" t="s">
        <v>110</v>
      </c>
      <c r="S168" s="115">
        <v>0</v>
      </c>
      <c r="T168" s="115" t="s">
        <v>110</v>
      </c>
      <c r="U168" s="115" t="s">
        <v>110</v>
      </c>
      <c r="V168" s="115">
        <v>0</v>
      </c>
      <c r="W168" s="115" t="s">
        <v>110</v>
      </c>
      <c r="X168" s="115" t="s">
        <v>110</v>
      </c>
      <c r="Y168" s="115">
        <v>0</v>
      </c>
      <c r="Z168" s="115" t="s">
        <v>110</v>
      </c>
      <c r="AA168" s="115" t="s">
        <v>110</v>
      </c>
      <c r="AB168" s="115">
        <v>544</v>
      </c>
      <c r="AC168" s="115" t="s">
        <v>110</v>
      </c>
      <c r="AD168" s="115" t="s">
        <v>110</v>
      </c>
      <c r="AE168" s="115">
        <f>Tabela5[[#This Row],[2017 r.
r
Ogółem2]]</f>
        <v>544</v>
      </c>
      <c r="AF168" s="115" t="s">
        <v>110</v>
      </c>
      <c r="AG168" s="115" t="s">
        <v>110</v>
      </c>
      <c r="AH168" s="115">
        <f>904-Tabela5[[#This Row],[2017 r.
s
Ogółem]]</f>
        <v>360</v>
      </c>
      <c r="AI168" s="115" t="s">
        <v>110</v>
      </c>
      <c r="AJ168" s="115" t="s">
        <v>110</v>
      </c>
      <c r="AK168" s="132">
        <f>AH168+AE168</f>
        <v>904</v>
      </c>
      <c r="AL168" s="115" t="s">
        <v>110</v>
      </c>
      <c r="AM168" s="115" t="s">
        <v>110</v>
      </c>
      <c r="AN168" s="169">
        <f>1441-Tabela5[[#This Row],[2018 r.
s
Ogółem]]</f>
        <v>537</v>
      </c>
      <c r="AO168" s="115" t="s">
        <v>110</v>
      </c>
      <c r="AP168" s="115" t="s">
        <v>110</v>
      </c>
      <c r="AQ168" s="132">
        <f>Tabela5[[#This Row],[2018 r.
s
Ogółem]]+Tabela5[[#This Row],[2019 r.
r
Ogółem]]</f>
        <v>1441</v>
      </c>
      <c r="AR168" s="115" t="s">
        <v>110</v>
      </c>
      <c r="AS168" s="115" t="s">
        <v>110</v>
      </c>
      <c r="AT168" s="160">
        <f>2041-Tabela5[[#This Row],[2019 r.
s
Ogółem]]</f>
        <v>600</v>
      </c>
      <c r="AU168" s="115" t="s">
        <v>110</v>
      </c>
      <c r="AV168" s="115" t="s">
        <v>110</v>
      </c>
      <c r="AW168" s="172">
        <f>Tabela5[[#This Row],[2019 r.
s
Ogółem]]+Tabela5[[#This Row],[2020 r.
r
Ogółem]]</f>
        <v>2041</v>
      </c>
      <c r="AX168" s="115" t="s">
        <v>110</v>
      </c>
      <c r="AY168" s="115" t="s">
        <v>110</v>
      </c>
      <c r="AZ168" s="169">
        <f>3704-Tabela5[[#This Row],[2020 r.
s
Ogółem]]</f>
        <v>1663</v>
      </c>
      <c r="BA168" s="115" t="s">
        <v>110</v>
      </c>
      <c r="BB168" s="115" t="s">
        <v>110</v>
      </c>
      <c r="BC168" s="141"/>
      <c r="BD168" s="141"/>
      <c r="BE168" s="141"/>
      <c r="BF168" s="141"/>
      <c r="BG168" s="141"/>
      <c r="BH168" s="141"/>
      <c r="BI168" s="141"/>
      <c r="BJ168" s="141"/>
      <c r="BK168" s="141"/>
      <c r="BL168" s="141"/>
      <c r="BM168" s="141"/>
      <c r="BN168" s="141"/>
      <c r="BO168" s="141"/>
      <c r="BP168" s="141"/>
      <c r="BQ168" s="141"/>
      <c r="BR168" s="141"/>
      <c r="BS168" s="141"/>
      <c r="BT168" s="141"/>
      <c r="BU168" s="141"/>
      <c r="BV168" s="141"/>
      <c r="BW168" s="141"/>
      <c r="BX168" s="141"/>
      <c r="BY168" s="141"/>
      <c r="BZ168" s="141"/>
      <c r="CA168" s="141"/>
      <c r="CB168" s="141"/>
      <c r="CC168" s="141"/>
      <c r="CD168" s="141"/>
      <c r="CE168" s="169">
        <f>Tabela5[[#This Row],[2021 r. 
 r
  Ogółem]]+Tabela5[[#This Row],[2020 r.
s
Ogółem]]</f>
        <v>3704</v>
      </c>
      <c r="CF168" s="115" t="s">
        <v>110</v>
      </c>
      <c r="CG168" s="115" t="s">
        <v>110</v>
      </c>
      <c r="CH168" s="132">
        <f>Tabela5[[#This Row],[2022 r.
s
Ogółem]]-Tabela5[[#This Row],[2021 r.
  s
  Ogółem]]</f>
        <v>1584.2919999999995</v>
      </c>
      <c r="CI168" s="115" t="s">
        <v>110</v>
      </c>
      <c r="CJ168" s="115" t="s">
        <v>110</v>
      </c>
      <c r="CK168" s="132">
        <v>5288.2919999999995</v>
      </c>
      <c r="CL168" s="115" t="s">
        <v>110</v>
      </c>
      <c r="CM168" s="115" t="s">
        <v>110</v>
      </c>
      <c r="CN168" s="132">
        <f>Tabela5[[#This Row],[2023 r.
s
Ogółem]]-Tabela5[[#This Row],[2022 r.
s
Ogółem]]</f>
        <v>2974.7080000000005</v>
      </c>
      <c r="CO168" s="115" t="s">
        <v>110</v>
      </c>
      <c r="CP168" s="115" t="s">
        <v>110</v>
      </c>
      <c r="CQ168" s="115">
        <v>8263</v>
      </c>
      <c r="CR168" s="115" t="s">
        <v>110</v>
      </c>
      <c r="CS168" s="115" t="s">
        <v>110</v>
      </c>
      <c r="CT168" s="2">
        <f>Tabela5[[#This Row],[2023 r.
s
Ogółem]]/Tabela5[[#This Row],[Wartość docelowa (2023 r.)
Ogółem]]</f>
        <v>2.4125547445255475</v>
      </c>
      <c r="CU168" s="115" t="s">
        <v>110</v>
      </c>
      <c r="CV168" s="115" t="s">
        <v>110</v>
      </c>
      <c r="EC168" s="107"/>
    </row>
    <row r="169" spans="1:133" ht="45.75" customHeight="1" x14ac:dyDescent="0.25">
      <c r="A169" s="115">
        <v>371</v>
      </c>
      <c r="B169" s="115" t="s">
        <v>203</v>
      </c>
      <c r="C169" s="141" t="s">
        <v>106</v>
      </c>
      <c r="D169" s="141" t="s">
        <v>111</v>
      </c>
      <c r="E169" s="115" t="s">
        <v>108</v>
      </c>
      <c r="F169" s="115" t="s">
        <v>108</v>
      </c>
      <c r="G169" s="115">
        <v>539</v>
      </c>
      <c r="H169" s="141" t="s">
        <v>110</v>
      </c>
      <c r="I169" s="141" t="s">
        <v>110</v>
      </c>
      <c r="J169" s="115">
        <v>0</v>
      </c>
      <c r="K169" s="141" t="s">
        <v>110</v>
      </c>
      <c r="L169" s="141" t="s">
        <v>110</v>
      </c>
      <c r="M169" s="115">
        <v>0</v>
      </c>
      <c r="N169" s="141" t="s">
        <v>110</v>
      </c>
      <c r="O169" s="141" t="s">
        <v>110</v>
      </c>
      <c r="P169" s="115">
        <v>0</v>
      </c>
      <c r="Q169" s="141" t="s">
        <v>110</v>
      </c>
      <c r="R169" s="141" t="s">
        <v>110</v>
      </c>
      <c r="S169" s="115">
        <v>0</v>
      </c>
      <c r="T169" s="141" t="s">
        <v>110</v>
      </c>
      <c r="U169" s="141" t="s">
        <v>110</v>
      </c>
      <c r="V169" s="115">
        <v>0</v>
      </c>
      <c r="W169" s="141" t="s">
        <v>110</v>
      </c>
      <c r="X169" s="141" t="s">
        <v>110</v>
      </c>
      <c r="Y169" s="115">
        <v>0</v>
      </c>
      <c r="Z169" s="141" t="s">
        <v>110</v>
      </c>
      <c r="AA169" s="141" t="s">
        <v>110</v>
      </c>
      <c r="AB169" s="115">
        <v>86</v>
      </c>
      <c r="AC169" s="141" t="s">
        <v>110</v>
      </c>
      <c r="AD169" s="141" t="s">
        <v>110</v>
      </c>
      <c r="AE169" s="115">
        <f>Tabela5[[#This Row],[2017 r.
r
Ogółem2]]</f>
        <v>86</v>
      </c>
      <c r="AF169" s="141" t="s">
        <v>110</v>
      </c>
      <c r="AG169" s="141" t="s">
        <v>110</v>
      </c>
      <c r="AH169" s="115">
        <f>142-Tabela5[[#This Row],[2017 r.
s
Ogółem]]</f>
        <v>56</v>
      </c>
      <c r="AI169" s="141" t="s">
        <v>110</v>
      </c>
      <c r="AJ169" s="141" t="s">
        <v>110</v>
      </c>
      <c r="AK169" s="132">
        <f>AH169+AE169</f>
        <v>142</v>
      </c>
      <c r="AL169" s="141" t="s">
        <v>110</v>
      </c>
      <c r="AM169" s="141" t="s">
        <v>110</v>
      </c>
      <c r="AN169" s="169">
        <f>227-Tabela5[[#This Row],[2018 r.
s
Ogółem]]</f>
        <v>85</v>
      </c>
      <c r="AO169" s="141" t="s">
        <v>110</v>
      </c>
      <c r="AP169" s="141" t="s">
        <v>110</v>
      </c>
      <c r="AQ169" s="132">
        <f>Tabela5[[#This Row],[2018 r.
s
Ogółem]]+Tabela5[[#This Row],[2019 r.
r
Ogółem]]</f>
        <v>227</v>
      </c>
      <c r="AR169" s="141" t="s">
        <v>110</v>
      </c>
      <c r="AS169" s="141" t="s">
        <v>110</v>
      </c>
      <c r="AT169" s="160">
        <f>321-Tabela5[[#This Row],[2019 r.
s
Ogółem]]</f>
        <v>94</v>
      </c>
      <c r="AU169" s="141" t="s">
        <v>110</v>
      </c>
      <c r="AV169" s="141" t="s">
        <v>110</v>
      </c>
      <c r="AW169" s="172">
        <f>Tabela5[[#This Row],[2019 r.
s
Ogółem]]+Tabela5[[#This Row],[2020 r.
r
Ogółem]]</f>
        <v>321</v>
      </c>
      <c r="AX169" s="141" t="s">
        <v>110</v>
      </c>
      <c r="AY169" s="141" t="s">
        <v>110</v>
      </c>
      <c r="AZ169" s="169">
        <f>582-Tabela5[[#This Row],[2020 r.
s
Ogółem]]</f>
        <v>261</v>
      </c>
      <c r="BA169" s="141" t="s">
        <v>110</v>
      </c>
      <c r="BB169" s="141" t="s">
        <v>110</v>
      </c>
      <c r="BC169" s="141"/>
      <c r="BD169" s="141"/>
      <c r="BE169" s="141"/>
      <c r="BF169" s="141"/>
      <c r="BG169" s="141"/>
      <c r="BH169" s="141"/>
      <c r="BI169" s="141"/>
      <c r="BJ169" s="141"/>
      <c r="BK169" s="141"/>
      <c r="BL169" s="141"/>
      <c r="BM169" s="141"/>
      <c r="BN169" s="141"/>
      <c r="BO169" s="141"/>
      <c r="BP169" s="141"/>
      <c r="BQ169" s="141"/>
      <c r="BR169" s="141"/>
      <c r="BS169" s="141"/>
      <c r="BT169" s="141"/>
      <c r="BU169" s="141"/>
      <c r="BV169" s="141"/>
      <c r="BW169" s="141"/>
      <c r="BX169" s="141"/>
      <c r="BY169" s="141"/>
      <c r="BZ169" s="141"/>
      <c r="CA169" s="141"/>
      <c r="CB169" s="141"/>
      <c r="CC169" s="141"/>
      <c r="CD169" s="141"/>
      <c r="CE169" s="169">
        <f>Tabela5[[#This Row],[2021 r. 
 r
  Ogółem]]+Tabela5[[#This Row],[2020 r.
s
Ogółem]]</f>
        <v>582</v>
      </c>
      <c r="CF169" s="141" t="s">
        <v>110</v>
      </c>
      <c r="CG169" s="141" t="s">
        <v>110</v>
      </c>
      <c r="CH169" s="169">
        <f>Tabela5[[#This Row],[2022 r.
s
Ogółem]]-Tabela5[[#This Row],[2021 r.
  s
  Ogółem]]</f>
        <v>249.70799999999997</v>
      </c>
      <c r="CI169" s="141" t="s">
        <v>110</v>
      </c>
      <c r="CJ169" s="141" t="s">
        <v>110</v>
      </c>
      <c r="CK169" s="169">
        <v>831.70799999999997</v>
      </c>
      <c r="CL169" s="141" t="s">
        <v>110</v>
      </c>
      <c r="CM169" s="141" t="s">
        <v>110</v>
      </c>
      <c r="CN169" s="169">
        <f>Tabela5[[#This Row],[2023 r.
s
Ogółem]]-Tabela5[[#This Row],[2022 r.
s
Ogółem]]</f>
        <v>467.29200000000003</v>
      </c>
      <c r="CO169" s="141" t="s">
        <v>110</v>
      </c>
      <c r="CP169" s="141" t="s">
        <v>110</v>
      </c>
      <c r="CQ169" s="141">
        <v>1299</v>
      </c>
      <c r="CR169" s="141" t="s">
        <v>110</v>
      </c>
      <c r="CS169" s="141" t="s">
        <v>110</v>
      </c>
      <c r="CT169" s="2">
        <f>Tabela5[[#This Row],[2023 r.
s
Ogółem]]/Tabela5[[#This Row],[Wartość docelowa (2023 r.)
Ogółem]]</f>
        <v>2.4100185528756959</v>
      </c>
      <c r="CU169" s="141" t="s">
        <v>110</v>
      </c>
      <c r="CV169" s="141" t="s">
        <v>110</v>
      </c>
      <c r="EC169" s="107"/>
    </row>
    <row r="170" spans="1:133" ht="45.75" customHeight="1" x14ac:dyDescent="0.25">
      <c r="A170" s="115">
        <v>361</v>
      </c>
      <c r="B170" s="115" t="s">
        <v>204</v>
      </c>
      <c r="C170" s="115" t="s">
        <v>106</v>
      </c>
      <c r="D170" s="115" t="s">
        <v>107</v>
      </c>
      <c r="E170" s="115" t="s">
        <v>108</v>
      </c>
      <c r="F170" s="115" t="s">
        <v>108</v>
      </c>
      <c r="G170" s="115">
        <v>4104</v>
      </c>
      <c r="H170" s="115" t="s">
        <v>110</v>
      </c>
      <c r="I170" s="115" t="s">
        <v>110</v>
      </c>
      <c r="J170" s="115">
        <v>0</v>
      </c>
      <c r="K170" s="115" t="s">
        <v>110</v>
      </c>
      <c r="L170" s="115" t="s">
        <v>110</v>
      </c>
      <c r="M170" s="115">
        <v>0</v>
      </c>
      <c r="N170" s="115" t="s">
        <v>110</v>
      </c>
      <c r="O170" s="115" t="s">
        <v>110</v>
      </c>
      <c r="P170" s="115">
        <v>0</v>
      </c>
      <c r="Q170" s="115" t="s">
        <v>110</v>
      </c>
      <c r="R170" s="115" t="s">
        <v>110</v>
      </c>
      <c r="S170" s="115">
        <v>0</v>
      </c>
      <c r="T170" s="115" t="s">
        <v>110</v>
      </c>
      <c r="U170" s="115" t="s">
        <v>110</v>
      </c>
      <c r="V170" s="115">
        <v>0</v>
      </c>
      <c r="W170" s="115" t="s">
        <v>110</v>
      </c>
      <c r="X170" s="115" t="s">
        <v>110</v>
      </c>
      <c r="Y170" s="115">
        <v>0</v>
      </c>
      <c r="Z170" s="115" t="s">
        <v>110</v>
      </c>
      <c r="AA170" s="115" t="s">
        <v>110</v>
      </c>
      <c r="AB170" s="115">
        <v>0</v>
      </c>
      <c r="AC170" s="115" t="s">
        <v>110</v>
      </c>
      <c r="AD170" s="115" t="s">
        <v>110</v>
      </c>
      <c r="AE170" s="115">
        <v>0</v>
      </c>
      <c r="AF170" s="115" t="s">
        <v>110</v>
      </c>
      <c r="AG170" s="115" t="s">
        <v>110</v>
      </c>
      <c r="AH170" s="115">
        <v>0</v>
      </c>
      <c r="AI170" s="115" t="s">
        <v>110</v>
      </c>
      <c r="AJ170" s="115" t="s">
        <v>110</v>
      </c>
      <c r="AK170" s="132">
        <f t="shared" si="7"/>
        <v>0</v>
      </c>
      <c r="AL170" s="115" t="s">
        <v>110</v>
      </c>
      <c r="AM170" s="115" t="s">
        <v>110</v>
      </c>
      <c r="AN170" s="141">
        <v>0</v>
      </c>
      <c r="AO170" s="115" t="s">
        <v>110</v>
      </c>
      <c r="AP170" s="115" t="s">
        <v>110</v>
      </c>
      <c r="AQ170" s="132">
        <f>Tabela5[[#This Row],[2018 r.
s
Ogółem]]+Tabela5[[#This Row],[2019 r.
r
Ogółem]]</f>
        <v>0</v>
      </c>
      <c r="AR170" s="115" t="s">
        <v>110</v>
      </c>
      <c r="AS170" s="115" t="s">
        <v>110</v>
      </c>
      <c r="AT170" s="106">
        <v>0</v>
      </c>
      <c r="AU170" s="115" t="s">
        <v>110</v>
      </c>
      <c r="AV170" s="115" t="s">
        <v>110</v>
      </c>
      <c r="AW170" s="172">
        <f>Tabela5[[#This Row],[2019 r.
s
Ogółem]]+Tabela5[[#This Row],[2020 r.
r
Ogółem]]</f>
        <v>0</v>
      </c>
      <c r="AX170" s="115" t="s">
        <v>110</v>
      </c>
      <c r="AY170" s="115" t="s">
        <v>110</v>
      </c>
      <c r="AZ170" s="115">
        <v>17</v>
      </c>
      <c r="BA170" s="115" t="s">
        <v>110</v>
      </c>
      <c r="BB170" s="115" t="s">
        <v>110</v>
      </c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32">
        <f>Tabela5[[#This Row],[2021 r. 
 r
  Ogółem]]+Tabela5[[#This Row],[2020 r.
s
Ogółem]]</f>
        <v>17</v>
      </c>
      <c r="CF170" s="115" t="s">
        <v>110</v>
      </c>
      <c r="CG170" s="115" t="s">
        <v>110</v>
      </c>
      <c r="CH170" s="132">
        <f>Tabela5[[#This Row],[2022 r.
s
Ogółem]]-Tabela5[[#This Row],[2021 r.
  s
  Ogółem]]</f>
        <v>712</v>
      </c>
      <c r="CI170" s="115" t="s">
        <v>110</v>
      </c>
      <c r="CJ170" s="115" t="s">
        <v>110</v>
      </c>
      <c r="CK170" s="115">
        <v>729</v>
      </c>
      <c r="CL170" s="115" t="s">
        <v>110</v>
      </c>
      <c r="CM170" s="115" t="s">
        <v>110</v>
      </c>
      <c r="CN170" s="115">
        <f>Tabela5[[#This Row],[2023 r.
s
Ogółem]]-Tabela5[[#This Row],[2022 r.
s
Ogółem]]</f>
        <v>3388</v>
      </c>
      <c r="CO170" s="115" t="s">
        <v>110</v>
      </c>
      <c r="CP170" s="115" t="s">
        <v>110</v>
      </c>
      <c r="CQ170" s="115">
        <v>4117</v>
      </c>
      <c r="CR170" s="115" t="s">
        <v>110</v>
      </c>
      <c r="CS170" s="115" t="s">
        <v>110</v>
      </c>
      <c r="CT170" s="2">
        <f>Tabela5[[#This Row],[2023 r.
s
Ogółem]]/Tabela5[[#This Row],[Wartość docelowa (2023 r.)
Ogółem]]</f>
        <v>1.0031676413255362</v>
      </c>
      <c r="CU170" s="141" t="s">
        <v>110</v>
      </c>
      <c r="CV170" s="147" t="s">
        <v>110</v>
      </c>
      <c r="EC170" s="107"/>
    </row>
    <row r="171" spans="1:133" ht="45.75" customHeight="1" x14ac:dyDescent="0.25">
      <c r="A171" s="115">
        <v>361</v>
      </c>
      <c r="B171" s="115" t="s">
        <v>204</v>
      </c>
      <c r="C171" s="115" t="s">
        <v>106</v>
      </c>
      <c r="D171" s="115" t="s">
        <v>111</v>
      </c>
      <c r="E171" s="115" t="s">
        <v>108</v>
      </c>
      <c r="F171" s="115" t="s">
        <v>108</v>
      </c>
      <c r="G171" s="115">
        <v>646</v>
      </c>
      <c r="H171" s="115" t="s">
        <v>110</v>
      </c>
      <c r="I171" s="115" t="s">
        <v>110</v>
      </c>
      <c r="J171" s="115">
        <v>0</v>
      </c>
      <c r="K171" s="115" t="s">
        <v>110</v>
      </c>
      <c r="L171" s="115" t="s">
        <v>110</v>
      </c>
      <c r="M171" s="115">
        <v>0</v>
      </c>
      <c r="N171" s="115" t="s">
        <v>110</v>
      </c>
      <c r="O171" s="115" t="s">
        <v>110</v>
      </c>
      <c r="P171" s="115">
        <v>0</v>
      </c>
      <c r="Q171" s="115" t="s">
        <v>110</v>
      </c>
      <c r="R171" s="115" t="s">
        <v>110</v>
      </c>
      <c r="S171" s="115">
        <v>0</v>
      </c>
      <c r="T171" s="115" t="s">
        <v>110</v>
      </c>
      <c r="U171" s="115" t="s">
        <v>110</v>
      </c>
      <c r="V171" s="115">
        <v>0</v>
      </c>
      <c r="W171" s="115" t="s">
        <v>110</v>
      </c>
      <c r="X171" s="115" t="s">
        <v>110</v>
      </c>
      <c r="Y171" s="115">
        <v>0</v>
      </c>
      <c r="Z171" s="115" t="s">
        <v>110</v>
      </c>
      <c r="AA171" s="115" t="s">
        <v>110</v>
      </c>
      <c r="AB171" s="115">
        <v>0</v>
      </c>
      <c r="AC171" s="115" t="s">
        <v>110</v>
      </c>
      <c r="AD171" s="115" t="s">
        <v>110</v>
      </c>
      <c r="AE171" s="115">
        <v>0</v>
      </c>
      <c r="AF171" s="115" t="s">
        <v>110</v>
      </c>
      <c r="AG171" s="115" t="s">
        <v>110</v>
      </c>
      <c r="AH171" s="115">
        <v>0</v>
      </c>
      <c r="AI171" s="115" t="s">
        <v>110</v>
      </c>
      <c r="AJ171" s="115" t="s">
        <v>110</v>
      </c>
      <c r="AK171" s="132">
        <f t="shared" si="7"/>
        <v>0</v>
      </c>
      <c r="AL171" s="115" t="s">
        <v>110</v>
      </c>
      <c r="AM171" s="115" t="s">
        <v>110</v>
      </c>
      <c r="AN171" s="141">
        <v>0</v>
      </c>
      <c r="AO171" s="115" t="s">
        <v>110</v>
      </c>
      <c r="AP171" s="115" t="s">
        <v>110</v>
      </c>
      <c r="AQ171" s="132">
        <f>Tabela5[[#This Row],[2018 r.
s
Ogółem]]+Tabela5[[#This Row],[2019 r.
r
Ogółem]]</f>
        <v>0</v>
      </c>
      <c r="AR171" s="115" t="s">
        <v>110</v>
      </c>
      <c r="AS171" s="115" t="s">
        <v>110</v>
      </c>
      <c r="AT171" s="106">
        <v>0</v>
      </c>
      <c r="AU171" s="115" t="s">
        <v>110</v>
      </c>
      <c r="AV171" s="115" t="s">
        <v>110</v>
      </c>
      <c r="AW171" s="172">
        <f>Tabela5[[#This Row],[2019 r.
s
Ogółem]]+Tabela5[[#This Row],[2020 r.
r
Ogółem]]</f>
        <v>0</v>
      </c>
      <c r="AX171" s="115" t="s">
        <v>110</v>
      </c>
      <c r="AY171" s="115" t="s">
        <v>110</v>
      </c>
      <c r="AZ171" s="115">
        <v>3</v>
      </c>
      <c r="BA171" s="115" t="s">
        <v>110</v>
      </c>
      <c r="BB171" s="115" t="s">
        <v>110</v>
      </c>
      <c r="BC171" s="115"/>
      <c r="BD171" s="115"/>
      <c r="BE171" s="115"/>
      <c r="BF171" s="115"/>
      <c r="BG171" s="115"/>
      <c r="BH171" s="115"/>
      <c r="BI171" s="115"/>
      <c r="BJ171" s="115"/>
      <c r="BK171" s="115"/>
      <c r="BL171" s="115"/>
      <c r="BM171" s="115"/>
      <c r="BN171" s="115"/>
      <c r="BO171" s="115"/>
      <c r="BP171" s="115"/>
      <c r="BQ171" s="115"/>
      <c r="BR171" s="115"/>
      <c r="BS171" s="115"/>
      <c r="BT171" s="115"/>
      <c r="BU171" s="115"/>
      <c r="BV171" s="115"/>
      <c r="BW171" s="115"/>
      <c r="BX171" s="115"/>
      <c r="BY171" s="115"/>
      <c r="BZ171" s="115"/>
      <c r="CA171" s="115"/>
      <c r="CB171" s="115"/>
      <c r="CC171" s="115"/>
      <c r="CD171" s="115"/>
      <c r="CE171" s="132">
        <f>Tabela5[[#This Row],[2021 r. 
 r
  Ogółem]]+Tabela5[[#This Row],[2020 r.
s
Ogółem]]</f>
        <v>3</v>
      </c>
      <c r="CF171" s="115" t="s">
        <v>110</v>
      </c>
      <c r="CG171" s="115" t="s">
        <v>110</v>
      </c>
      <c r="CH171" s="132">
        <f>Tabela5[[#This Row],[2022 r.
s
Ogółem]]-Tabela5[[#This Row],[2021 r.
  s
  Ogółem]]</f>
        <v>112</v>
      </c>
      <c r="CI171" s="115" t="s">
        <v>110</v>
      </c>
      <c r="CJ171" s="115" t="s">
        <v>110</v>
      </c>
      <c r="CK171" s="115">
        <v>115</v>
      </c>
      <c r="CL171" s="115" t="s">
        <v>110</v>
      </c>
      <c r="CM171" s="115" t="s">
        <v>110</v>
      </c>
      <c r="CN171" s="115">
        <f>Tabela5[[#This Row],[2023 r.
s
Ogółem]]-Tabela5[[#This Row],[2022 r.
s
Ogółem]]</f>
        <v>532</v>
      </c>
      <c r="CO171" s="115" t="s">
        <v>110</v>
      </c>
      <c r="CP171" s="115" t="s">
        <v>110</v>
      </c>
      <c r="CQ171" s="115">
        <v>647</v>
      </c>
      <c r="CR171" s="115" t="s">
        <v>110</v>
      </c>
      <c r="CS171" s="115" t="s">
        <v>110</v>
      </c>
      <c r="CT171" s="2">
        <f>Tabela5[[#This Row],[2023 r.
s
Ogółem]]/Tabela5[[#This Row],[Wartość docelowa (2023 r.)
Ogółem]]</f>
        <v>1.0015479876160991</v>
      </c>
      <c r="CU171" s="141" t="s">
        <v>110</v>
      </c>
      <c r="CV171" s="147" t="s">
        <v>110</v>
      </c>
      <c r="EC171" s="107"/>
    </row>
    <row r="172" spans="1:133" ht="45.75" customHeight="1" x14ac:dyDescent="0.25">
      <c r="AO172" s="2"/>
    </row>
    <row r="173" spans="1:133" ht="45.75" customHeight="1" x14ac:dyDescent="0.25">
      <c r="A173" s="179" t="s">
        <v>125</v>
      </c>
      <c r="B173" s="180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0"/>
      <c r="V173" s="180"/>
      <c r="W173" s="180"/>
      <c r="X173" s="180"/>
      <c r="Y173" s="180"/>
      <c r="Z173" s="180"/>
      <c r="AA173" s="180"/>
      <c r="AB173" s="180"/>
      <c r="AC173" s="180"/>
      <c r="AD173" s="180"/>
      <c r="AE173" s="180"/>
      <c r="AF173" s="180"/>
      <c r="AG173" s="180"/>
      <c r="AH173" s="180"/>
      <c r="AI173" s="180"/>
      <c r="AJ173" s="180"/>
      <c r="AK173" s="180"/>
      <c r="AL173" s="180"/>
      <c r="AM173" s="180"/>
      <c r="AN173" s="180"/>
      <c r="AO173" s="180"/>
      <c r="AP173" s="180"/>
      <c r="AQ173" s="181"/>
    </row>
    <row r="175" spans="1:133" ht="45.75" customHeight="1" x14ac:dyDescent="0.25">
      <c r="A175" s="104" t="s">
        <v>126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</row>
    <row r="176" spans="1:133" ht="45.75" customHeight="1" x14ac:dyDescent="0.25">
      <c r="A176" s="106" t="s">
        <v>127</v>
      </c>
      <c r="AR176" s="105"/>
    </row>
    <row r="178" spans="1:135" s="107" customFormat="1" ht="45.75" customHeight="1" x14ac:dyDescent="0.25">
      <c r="A178" s="104" t="s">
        <v>205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  <c r="AR178" s="152"/>
      <c r="CE178" s="106"/>
    </row>
    <row r="179" spans="1:135" ht="45.75" customHeight="1" x14ac:dyDescent="0.25">
      <c r="AR179" s="166"/>
    </row>
    <row r="180" spans="1:135" ht="100.5" customHeight="1" x14ac:dyDescent="0.25">
      <c r="A180" s="109" t="s">
        <v>5</v>
      </c>
      <c r="B180" s="110" t="s">
        <v>6</v>
      </c>
      <c r="C180" s="110" t="s">
        <v>7</v>
      </c>
      <c r="D180" s="110" t="s">
        <v>8</v>
      </c>
      <c r="E180" s="110" t="s">
        <v>9</v>
      </c>
      <c r="F180" s="110" t="s">
        <v>10</v>
      </c>
      <c r="G180" s="110" t="s">
        <v>11</v>
      </c>
      <c r="H180" s="110" t="s">
        <v>12</v>
      </c>
      <c r="I180" s="110" t="s">
        <v>13</v>
      </c>
      <c r="J180" s="111" t="s">
        <v>14</v>
      </c>
      <c r="K180" s="111" t="s">
        <v>15</v>
      </c>
      <c r="L180" s="112" t="s">
        <v>16</v>
      </c>
      <c r="M180" s="111" t="s">
        <v>17</v>
      </c>
      <c r="N180" s="111" t="s">
        <v>18</v>
      </c>
      <c r="O180" s="111" t="s">
        <v>19</v>
      </c>
      <c r="P180" s="111" t="s">
        <v>20</v>
      </c>
      <c r="Q180" s="111" t="s">
        <v>21</v>
      </c>
      <c r="R180" s="111" t="s">
        <v>22</v>
      </c>
      <c r="S180" s="111" t="s">
        <v>23</v>
      </c>
      <c r="T180" s="111" t="s">
        <v>24</v>
      </c>
      <c r="U180" s="111" t="s">
        <v>25</v>
      </c>
      <c r="V180" s="113" t="s">
        <v>26</v>
      </c>
      <c r="W180" s="113" t="s">
        <v>27</v>
      </c>
      <c r="X180" s="113" t="s">
        <v>28</v>
      </c>
      <c r="Y180" s="113" t="s">
        <v>29</v>
      </c>
      <c r="Z180" s="113" t="s">
        <v>30</v>
      </c>
      <c r="AA180" s="113" t="s">
        <v>31</v>
      </c>
      <c r="AB180" s="113" t="s">
        <v>32</v>
      </c>
      <c r="AC180" s="113" t="s">
        <v>33</v>
      </c>
      <c r="AD180" s="113" t="s">
        <v>34</v>
      </c>
      <c r="AE180" s="113" t="s">
        <v>35</v>
      </c>
      <c r="AF180" s="113" t="s">
        <v>36</v>
      </c>
      <c r="AG180" s="113" t="s">
        <v>37</v>
      </c>
      <c r="AH180" s="113" t="s">
        <v>38</v>
      </c>
      <c r="AI180" s="113" t="s">
        <v>39</v>
      </c>
      <c r="AJ180" s="113" t="s">
        <v>40</v>
      </c>
      <c r="AK180" s="113" t="s">
        <v>41</v>
      </c>
      <c r="AL180" s="113" t="s">
        <v>42</v>
      </c>
      <c r="AM180" s="113" t="s">
        <v>43</v>
      </c>
      <c r="AN180" s="113" t="s">
        <v>44</v>
      </c>
      <c r="AO180" s="113" t="s">
        <v>45</v>
      </c>
      <c r="AP180" s="113" t="s">
        <v>46</v>
      </c>
      <c r="AQ180" s="113" t="s">
        <v>47</v>
      </c>
      <c r="AR180" s="113" t="s">
        <v>48</v>
      </c>
      <c r="AS180" s="113" t="s">
        <v>49</v>
      </c>
      <c r="AT180" s="113" t="s">
        <v>50</v>
      </c>
      <c r="AU180" s="113" t="s">
        <v>51</v>
      </c>
      <c r="AV180" s="113" t="s">
        <v>52</v>
      </c>
      <c r="AW180" s="113" t="s">
        <v>53</v>
      </c>
      <c r="AX180" s="113" t="s">
        <v>54</v>
      </c>
      <c r="AY180" s="113" t="s">
        <v>55</v>
      </c>
      <c r="AZ180" s="113" t="s">
        <v>115</v>
      </c>
      <c r="BA180" s="113" t="s">
        <v>116</v>
      </c>
      <c r="BB180" s="113" t="s">
        <v>117</v>
      </c>
      <c r="BC180" s="113" t="s">
        <v>59</v>
      </c>
      <c r="BD180" s="113" t="s">
        <v>60</v>
      </c>
      <c r="BE180" s="113" t="s">
        <v>61</v>
      </c>
      <c r="BF180" s="113" t="s">
        <v>62</v>
      </c>
      <c r="BG180" s="113" t="s">
        <v>63</v>
      </c>
      <c r="BH180" s="113" t="s">
        <v>64</v>
      </c>
      <c r="BI180" s="113" t="s">
        <v>65</v>
      </c>
      <c r="BJ180" s="113" t="s">
        <v>66</v>
      </c>
      <c r="BK180" s="113" t="s">
        <v>67</v>
      </c>
      <c r="BL180" s="113" t="s">
        <v>68</v>
      </c>
      <c r="BM180" s="113" t="s">
        <v>69</v>
      </c>
      <c r="BN180" s="113" t="s">
        <v>70</v>
      </c>
      <c r="BO180" s="113" t="s">
        <v>71</v>
      </c>
      <c r="BP180" s="113" t="s">
        <v>72</v>
      </c>
      <c r="BQ180" s="113" t="s">
        <v>73</v>
      </c>
      <c r="BR180" s="113" t="s">
        <v>74</v>
      </c>
      <c r="BS180" s="113" t="s">
        <v>75</v>
      </c>
      <c r="BT180" s="113" t="s">
        <v>76</v>
      </c>
      <c r="BU180" s="113" t="s">
        <v>77</v>
      </c>
      <c r="BV180" s="113" t="s">
        <v>78</v>
      </c>
      <c r="BW180" s="113" t="s">
        <v>79</v>
      </c>
      <c r="BX180" s="113" t="s">
        <v>80</v>
      </c>
      <c r="BY180" s="113" t="s">
        <v>81</v>
      </c>
      <c r="BZ180" s="113" t="s">
        <v>82</v>
      </c>
      <c r="CA180" s="113" t="s">
        <v>83</v>
      </c>
      <c r="CB180" s="113" t="s">
        <v>84</v>
      </c>
      <c r="CC180" s="113" t="s">
        <v>85</v>
      </c>
      <c r="CD180" s="113" t="s">
        <v>86</v>
      </c>
      <c r="CE180" s="113" t="s">
        <v>118</v>
      </c>
      <c r="CF180" s="113" t="s">
        <v>119</v>
      </c>
      <c r="CG180" s="113" t="s">
        <v>120</v>
      </c>
      <c r="CH180" s="113" t="s">
        <v>90</v>
      </c>
      <c r="CI180" s="113" t="s">
        <v>91</v>
      </c>
      <c r="CJ180" s="113" t="s">
        <v>92</v>
      </c>
      <c r="CK180" s="113" t="s">
        <v>93</v>
      </c>
      <c r="CL180" s="113" t="s">
        <v>94</v>
      </c>
      <c r="CM180" s="113" t="s">
        <v>95</v>
      </c>
      <c r="CN180" s="113" t="s">
        <v>96</v>
      </c>
      <c r="CO180" s="113" t="s">
        <v>97</v>
      </c>
      <c r="CP180" s="113" t="s">
        <v>98</v>
      </c>
      <c r="CQ180" s="113" t="s">
        <v>99</v>
      </c>
      <c r="CR180" s="113" t="s">
        <v>100</v>
      </c>
      <c r="CS180" s="113" t="s">
        <v>101</v>
      </c>
      <c r="CT180" s="110" t="s">
        <v>102</v>
      </c>
      <c r="CU180" s="110" t="s">
        <v>103</v>
      </c>
      <c r="CV180" s="110" t="s">
        <v>104</v>
      </c>
      <c r="CW180" s="151" t="s">
        <v>131</v>
      </c>
      <c r="CX180" s="152" t="s">
        <v>132</v>
      </c>
      <c r="EE180" s="107"/>
    </row>
    <row r="181" spans="1:135" ht="45.75" customHeight="1" x14ac:dyDescent="0.25">
      <c r="A181" s="123">
        <v>98</v>
      </c>
      <c r="B181" s="115" t="s">
        <v>206</v>
      </c>
      <c r="C181" s="115" t="s">
        <v>106</v>
      </c>
      <c r="D181" s="115" t="s">
        <v>107</v>
      </c>
      <c r="E181" s="115" t="s">
        <v>108</v>
      </c>
      <c r="F181" s="115" t="s">
        <v>108</v>
      </c>
      <c r="G181" s="115">
        <v>16416</v>
      </c>
      <c r="H181" s="115" t="s">
        <v>110</v>
      </c>
      <c r="I181" s="115" t="s">
        <v>110</v>
      </c>
      <c r="J181" s="115">
        <v>0</v>
      </c>
      <c r="K181" s="115" t="s">
        <v>110</v>
      </c>
      <c r="L181" s="115" t="s">
        <v>110</v>
      </c>
      <c r="M181" s="115">
        <v>0</v>
      </c>
      <c r="N181" s="115" t="s">
        <v>110</v>
      </c>
      <c r="O181" s="115" t="s">
        <v>110</v>
      </c>
      <c r="P181" s="115">
        <v>0</v>
      </c>
      <c r="Q181" s="115" t="s">
        <v>110</v>
      </c>
      <c r="R181" s="115" t="s">
        <v>110</v>
      </c>
      <c r="S181" s="115">
        <v>0</v>
      </c>
      <c r="T181" s="115" t="s">
        <v>110</v>
      </c>
      <c r="U181" s="115" t="s">
        <v>110</v>
      </c>
      <c r="V181" s="115">
        <v>0</v>
      </c>
      <c r="W181" s="115" t="s">
        <v>110</v>
      </c>
      <c r="X181" s="115" t="s">
        <v>110</v>
      </c>
      <c r="Y181" s="115">
        <v>0</v>
      </c>
      <c r="Z181" s="115" t="s">
        <v>110</v>
      </c>
      <c r="AA181" s="115" t="s">
        <v>110</v>
      </c>
      <c r="AB181" s="115">
        <v>0</v>
      </c>
      <c r="AC181" s="115" t="s">
        <v>110</v>
      </c>
      <c r="AD181" s="115" t="s">
        <v>110</v>
      </c>
      <c r="AE181" s="115">
        <v>0</v>
      </c>
      <c r="AF181" s="115" t="s">
        <v>110</v>
      </c>
      <c r="AG181" s="115" t="s">
        <v>110</v>
      </c>
      <c r="AH181" s="115">
        <v>2434</v>
      </c>
      <c r="AI181" s="115" t="s">
        <v>110</v>
      </c>
      <c r="AJ181" s="115" t="s">
        <v>110</v>
      </c>
      <c r="AK181" s="115">
        <v>2434</v>
      </c>
      <c r="AL181" s="115" t="s">
        <v>110</v>
      </c>
      <c r="AM181" s="115" t="s">
        <v>110</v>
      </c>
      <c r="AN181" s="115">
        <v>2505</v>
      </c>
      <c r="AO181" s="115" t="s">
        <v>110</v>
      </c>
      <c r="AP181" s="115" t="s">
        <v>110</v>
      </c>
      <c r="AQ181" s="115">
        <f>Tabela6[[#This Row],[2019 r.
r
Ogółem]]+Tabela6[[#This Row],[2018 r.
s
Ogółem]]</f>
        <v>4939</v>
      </c>
      <c r="AR181" s="115" t="s">
        <v>110</v>
      </c>
      <c r="AS181" s="115" t="s">
        <v>110</v>
      </c>
      <c r="AT181" s="182">
        <v>482</v>
      </c>
      <c r="AU181" s="115" t="s">
        <v>110</v>
      </c>
      <c r="AV181" s="115" t="s">
        <v>110</v>
      </c>
      <c r="AW181" s="115">
        <f>Tabela6[[#This Row],[2020 r.
r
Ogółem]]+Tabela6[[#This Row],[2019 r.
s
Ogółem]]</f>
        <v>5421</v>
      </c>
      <c r="AX181" s="115" t="s">
        <v>110</v>
      </c>
      <c r="AY181" s="115" t="s">
        <v>110</v>
      </c>
      <c r="AZ181" s="115">
        <v>2110</v>
      </c>
      <c r="BA181" s="115" t="s">
        <v>110</v>
      </c>
      <c r="BB181" s="115" t="s">
        <v>110</v>
      </c>
      <c r="BC181" s="115"/>
      <c r="BD181" s="115"/>
      <c r="BE181" s="115"/>
      <c r="BF181" s="115"/>
      <c r="BG181" s="115"/>
      <c r="BH181" s="115"/>
      <c r="BI181" s="115"/>
      <c r="BJ181" s="115"/>
      <c r="BK181" s="115"/>
      <c r="BL181" s="115"/>
      <c r="BM181" s="115"/>
      <c r="BN181" s="115"/>
      <c r="BO181" s="115"/>
      <c r="BP181" s="115"/>
      <c r="BQ181" s="115"/>
      <c r="BR181" s="115"/>
      <c r="BS181" s="115"/>
      <c r="BT181" s="115"/>
      <c r="BU181" s="115"/>
      <c r="BV181" s="115"/>
      <c r="BW181" s="115"/>
      <c r="BX181" s="115"/>
      <c r="BY181" s="115"/>
      <c r="BZ181" s="115"/>
      <c r="CA181" s="115"/>
      <c r="CB181" s="115"/>
      <c r="CC181" s="115"/>
      <c r="CD181" s="115"/>
      <c r="CE181" s="115">
        <v>7531</v>
      </c>
      <c r="CF181" s="115" t="s">
        <v>110</v>
      </c>
      <c r="CG181" s="115" t="s">
        <v>110</v>
      </c>
      <c r="CH181" s="115">
        <f>Tabela6[[#This Row],[2022 r.
s
Ogółem]]-Tabela6[[#This Row],[2021 r.  s  Ogółem]]</f>
        <v>6244</v>
      </c>
      <c r="CI181" s="115" t="s">
        <v>110</v>
      </c>
      <c r="CJ181" s="115" t="s">
        <v>110</v>
      </c>
      <c r="CK181" s="115">
        <v>13775</v>
      </c>
      <c r="CL181" s="115" t="s">
        <v>110</v>
      </c>
      <c r="CM181" s="115" t="s">
        <v>110</v>
      </c>
      <c r="CN181" s="115">
        <f>Tabela6[[#This Row],[2023 r.
s
Ogółem]]-Tabela6[[#This Row],[2022 r.
s
Ogółem]]</f>
        <v>5072</v>
      </c>
      <c r="CO181" s="115" t="s">
        <v>110</v>
      </c>
      <c r="CP181" s="115" t="s">
        <v>110</v>
      </c>
      <c r="CQ181" s="115">
        <v>18847</v>
      </c>
      <c r="CR181" s="115" t="s">
        <v>110</v>
      </c>
      <c r="CS181" s="115" t="s">
        <v>110</v>
      </c>
      <c r="CT181" s="2">
        <f>Tabela6[[#This Row],[2023 r.
s
Ogółem]]/Tabela6[[#This Row],[Wartość docelowa (2023 r.)
Ogółem]]</f>
        <v>1.1480872319688109</v>
      </c>
      <c r="CU181" s="115" t="s">
        <v>110</v>
      </c>
      <c r="CV181" s="120" t="s">
        <v>110</v>
      </c>
      <c r="CW181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18847</v>
      </c>
      <c r="CX181" s="106" t="b">
        <f>CW181=Tabela6[[#This Row],[2023 r.
s
Ogółem]]</f>
        <v>1</v>
      </c>
      <c r="EE181" s="107"/>
    </row>
    <row r="182" spans="1:135" ht="45.75" customHeight="1" x14ac:dyDescent="0.25">
      <c r="A182" s="123">
        <v>98</v>
      </c>
      <c r="B182" s="115" t="s">
        <v>206</v>
      </c>
      <c r="C182" s="115" t="s">
        <v>106</v>
      </c>
      <c r="D182" s="115" t="s">
        <v>111</v>
      </c>
      <c r="E182" s="115" t="s">
        <v>108</v>
      </c>
      <c r="F182" s="115" t="s">
        <v>108</v>
      </c>
      <c r="G182" s="115">
        <v>2584</v>
      </c>
      <c r="H182" s="115" t="s">
        <v>110</v>
      </c>
      <c r="I182" s="115" t="s">
        <v>110</v>
      </c>
      <c r="J182" s="115">
        <v>0</v>
      </c>
      <c r="K182" s="115" t="s">
        <v>110</v>
      </c>
      <c r="L182" s="115" t="s">
        <v>110</v>
      </c>
      <c r="M182" s="115">
        <v>0</v>
      </c>
      <c r="N182" s="115" t="s">
        <v>110</v>
      </c>
      <c r="O182" s="115" t="s">
        <v>110</v>
      </c>
      <c r="P182" s="115">
        <v>0</v>
      </c>
      <c r="Q182" s="115" t="s">
        <v>110</v>
      </c>
      <c r="R182" s="115" t="s">
        <v>110</v>
      </c>
      <c r="S182" s="115">
        <v>0</v>
      </c>
      <c r="T182" s="115" t="s">
        <v>110</v>
      </c>
      <c r="U182" s="115" t="s">
        <v>110</v>
      </c>
      <c r="V182" s="115">
        <v>0</v>
      </c>
      <c r="W182" s="115" t="s">
        <v>110</v>
      </c>
      <c r="X182" s="115" t="s">
        <v>110</v>
      </c>
      <c r="Y182" s="115">
        <v>0</v>
      </c>
      <c r="Z182" s="115" t="s">
        <v>110</v>
      </c>
      <c r="AA182" s="115" t="s">
        <v>110</v>
      </c>
      <c r="AB182" s="115">
        <v>0</v>
      </c>
      <c r="AC182" s="115" t="s">
        <v>110</v>
      </c>
      <c r="AD182" s="115" t="s">
        <v>110</v>
      </c>
      <c r="AE182" s="115">
        <v>0</v>
      </c>
      <c r="AF182" s="115" t="s">
        <v>110</v>
      </c>
      <c r="AG182" s="115" t="s">
        <v>110</v>
      </c>
      <c r="AH182" s="115">
        <v>383</v>
      </c>
      <c r="AI182" s="115" t="s">
        <v>110</v>
      </c>
      <c r="AJ182" s="115" t="s">
        <v>110</v>
      </c>
      <c r="AK182" s="115">
        <v>383</v>
      </c>
      <c r="AL182" s="115" t="s">
        <v>110</v>
      </c>
      <c r="AM182" s="115" t="s">
        <v>110</v>
      </c>
      <c r="AN182" s="115">
        <v>394</v>
      </c>
      <c r="AO182" s="115" t="s">
        <v>110</v>
      </c>
      <c r="AP182" s="115" t="s">
        <v>110</v>
      </c>
      <c r="AQ182" s="115">
        <f>Tabela6[[#This Row],[2019 r.
r
Ogółem]]+Tabela6[[#This Row],[2018 r.
s
Ogółem]]</f>
        <v>777</v>
      </c>
      <c r="AR182" s="115" t="s">
        <v>110</v>
      </c>
      <c r="AS182" s="115" t="s">
        <v>110</v>
      </c>
      <c r="AT182" s="182">
        <v>76</v>
      </c>
      <c r="AU182" s="115" t="s">
        <v>110</v>
      </c>
      <c r="AV182" s="115" t="s">
        <v>110</v>
      </c>
      <c r="AW182" s="115">
        <f>Tabela6[[#This Row],[2020 r.
r
Ogółem]]+Tabela6[[#This Row],[2019 r.
s
Ogółem]]</f>
        <v>853</v>
      </c>
      <c r="AX182" s="115" t="s">
        <v>110</v>
      </c>
      <c r="AY182" s="115" t="s">
        <v>110</v>
      </c>
      <c r="AZ182" s="115">
        <v>331</v>
      </c>
      <c r="BA182" s="115" t="s">
        <v>110</v>
      </c>
      <c r="BB182" s="115" t="s">
        <v>110</v>
      </c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/>
      <c r="CB182" s="115"/>
      <c r="CC182" s="115"/>
      <c r="CD182" s="115"/>
      <c r="CE182" s="115">
        <v>1184</v>
      </c>
      <c r="CF182" s="115" t="s">
        <v>110</v>
      </c>
      <c r="CG182" s="115" t="s">
        <v>110</v>
      </c>
      <c r="CH182" s="166">
        <f>Tabela6[[#This Row],[2022 r.
s
Ogółem]]-Tabela6[[#This Row],[2021 r.  s  Ogółem]]</f>
        <v>982</v>
      </c>
      <c r="CI182" s="115" t="s">
        <v>110</v>
      </c>
      <c r="CJ182" s="115" t="s">
        <v>110</v>
      </c>
      <c r="CK182" s="166">
        <v>2166</v>
      </c>
      <c r="CL182" s="115" t="s">
        <v>110</v>
      </c>
      <c r="CM182" s="115" t="s">
        <v>110</v>
      </c>
      <c r="CN182" s="115">
        <f>Tabela6[[#This Row],[2023 r.
s
Ogółem]]-Tabela6[[#This Row],[2022 r.
s
Ogółem]]</f>
        <v>798</v>
      </c>
      <c r="CO182" s="115" t="s">
        <v>110</v>
      </c>
      <c r="CP182" s="115" t="s">
        <v>110</v>
      </c>
      <c r="CQ182" s="115">
        <v>2964</v>
      </c>
      <c r="CR182" s="115" t="s">
        <v>110</v>
      </c>
      <c r="CS182" s="115" t="s">
        <v>110</v>
      </c>
      <c r="CT182" s="2">
        <f>Tabela6[[#This Row],[2023 r.
s
Ogółem]]/Tabela6[[#This Row],[Wartość docelowa (2023 r.)
Ogółem]]</f>
        <v>1.1470588235294117</v>
      </c>
      <c r="CU182" s="115" t="s">
        <v>110</v>
      </c>
      <c r="CV182" s="120" t="s">
        <v>110</v>
      </c>
      <c r="CW182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2964</v>
      </c>
      <c r="CX182" s="106" t="b">
        <f>CW182=Tabela6[[#This Row],[2023 r.
s
Ogółem]]</f>
        <v>1</v>
      </c>
      <c r="CY182" s="183"/>
      <c r="EE182" s="107"/>
    </row>
    <row r="183" spans="1:135" ht="45.75" customHeight="1" x14ac:dyDescent="0.25">
      <c r="A183" s="123">
        <v>99</v>
      </c>
      <c r="B183" s="115" t="s">
        <v>207</v>
      </c>
      <c r="C183" s="115" t="s">
        <v>106</v>
      </c>
      <c r="D183" s="115" t="s">
        <v>107</v>
      </c>
      <c r="E183" s="115" t="s">
        <v>108</v>
      </c>
      <c r="F183" s="115" t="s">
        <v>108</v>
      </c>
      <c r="G183" s="115">
        <v>311</v>
      </c>
      <c r="H183" s="115" t="s">
        <v>110</v>
      </c>
      <c r="I183" s="115" t="s">
        <v>110</v>
      </c>
      <c r="J183" s="115">
        <v>0</v>
      </c>
      <c r="K183" s="115" t="s">
        <v>110</v>
      </c>
      <c r="L183" s="115" t="s">
        <v>110</v>
      </c>
      <c r="M183" s="115">
        <v>0</v>
      </c>
      <c r="N183" s="115" t="s">
        <v>110</v>
      </c>
      <c r="O183" s="115" t="s">
        <v>110</v>
      </c>
      <c r="P183" s="115">
        <v>0</v>
      </c>
      <c r="Q183" s="115" t="s">
        <v>110</v>
      </c>
      <c r="R183" s="115" t="s">
        <v>110</v>
      </c>
      <c r="S183" s="115">
        <v>0</v>
      </c>
      <c r="T183" s="115" t="s">
        <v>110</v>
      </c>
      <c r="U183" s="115" t="s">
        <v>110</v>
      </c>
      <c r="V183" s="115">
        <v>0</v>
      </c>
      <c r="W183" s="115" t="s">
        <v>110</v>
      </c>
      <c r="X183" s="115" t="s">
        <v>110</v>
      </c>
      <c r="Y183" s="115">
        <v>0</v>
      </c>
      <c r="Z183" s="115" t="s">
        <v>110</v>
      </c>
      <c r="AA183" s="115" t="s">
        <v>110</v>
      </c>
      <c r="AB183" s="115">
        <v>0</v>
      </c>
      <c r="AC183" s="115" t="s">
        <v>110</v>
      </c>
      <c r="AD183" s="115" t="s">
        <v>110</v>
      </c>
      <c r="AE183" s="115">
        <v>0</v>
      </c>
      <c r="AF183" s="115" t="s">
        <v>110</v>
      </c>
      <c r="AG183" s="115" t="s">
        <v>110</v>
      </c>
      <c r="AH183" s="115">
        <v>60</v>
      </c>
      <c r="AI183" s="115" t="s">
        <v>110</v>
      </c>
      <c r="AJ183" s="115" t="s">
        <v>110</v>
      </c>
      <c r="AK183" s="115">
        <v>60</v>
      </c>
      <c r="AL183" s="115" t="s">
        <v>110</v>
      </c>
      <c r="AM183" s="115" t="s">
        <v>110</v>
      </c>
      <c r="AN183" s="115">
        <v>267</v>
      </c>
      <c r="AO183" s="115" t="s">
        <v>110</v>
      </c>
      <c r="AP183" s="115" t="s">
        <v>110</v>
      </c>
      <c r="AQ183" s="115">
        <f>Tabela6[[#This Row],[2019 r.
r
Ogółem]]+Tabela6[[#This Row],[2018 r.
s
Ogółem]]</f>
        <v>327</v>
      </c>
      <c r="AR183" s="115" t="s">
        <v>110</v>
      </c>
      <c r="AS183" s="115" t="s">
        <v>110</v>
      </c>
      <c r="AT183" s="182">
        <v>0</v>
      </c>
      <c r="AU183" s="115" t="s">
        <v>110</v>
      </c>
      <c r="AV183" s="115" t="s">
        <v>110</v>
      </c>
      <c r="AW183" s="115">
        <f>Tabela6[[#This Row],[2019 r.
s
Ogółem]]</f>
        <v>327</v>
      </c>
      <c r="AX183" s="115" t="s">
        <v>110</v>
      </c>
      <c r="AY183" s="115" t="s">
        <v>110</v>
      </c>
      <c r="AZ183" s="115">
        <v>0</v>
      </c>
      <c r="BA183" s="115" t="s">
        <v>110</v>
      </c>
      <c r="BB183" s="115" t="s">
        <v>110</v>
      </c>
      <c r="BC183" s="115"/>
      <c r="BD183" s="115"/>
      <c r="BE183" s="115"/>
      <c r="BF183" s="115"/>
      <c r="BG183" s="115"/>
      <c r="BH183" s="115"/>
      <c r="BI183" s="115"/>
      <c r="BJ183" s="115"/>
      <c r="BK183" s="115"/>
      <c r="BL183" s="115"/>
      <c r="BM183" s="115"/>
      <c r="BN183" s="115"/>
      <c r="BO183" s="115"/>
      <c r="BP183" s="115"/>
      <c r="BQ183" s="115"/>
      <c r="BR183" s="115"/>
      <c r="BS183" s="115"/>
      <c r="BT183" s="115"/>
      <c r="BU183" s="115"/>
      <c r="BV183" s="115"/>
      <c r="BW183" s="115"/>
      <c r="BX183" s="115"/>
      <c r="BY183" s="115"/>
      <c r="BZ183" s="115"/>
      <c r="CA183" s="115"/>
      <c r="CB183" s="115"/>
      <c r="CC183" s="115"/>
      <c r="CD183" s="115"/>
      <c r="CE183" s="115">
        <v>327</v>
      </c>
      <c r="CF183" s="115" t="s">
        <v>110</v>
      </c>
      <c r="CG183" s="115" t="s">
        <v>110</v>
      </c>
      <c r="CH183" s="115">
        <f>Tabela6[[#This Row],[2022 r.
s
Ogółem]]-Tabela6[[#This Row],[2021 r.  s  Ogółem]]</f>
        <v>0</v>
      </c>
      <c r="CI183" s="115" t="s">
        <v>110</v>
      </c>
      <c r="CJ183" s="115" t="s">
        <v>110</v>
      </c>
      <c r="CK183" s="115">
        <v>327</v>
      </c>
      <c r="CL183" s="115" t="s">
        <v>110</v>
      </c>
      <c r="CM183" s="115" t="s">
        <v>110</v>
      </c>
      <c r="CN183" s="115">
        <f>Tabela6[[#This Row],[2023 r.
s
Ogółem]]-Tabela6[[#This Row],[2022 r.
s
Ogółem]]</f>
        <v>0</v>
      </c>
      <c r="CO183" s="115" t="s">
        <v>110</v>
      </c>
      <c r="CP183" s="115" t="s">
        <v>110</v>
      </c>
      <c r="CQ183" s="115">
        <v>327</v>
      </c>
      <c r="CR183" s="115" t="s">
        <v>110</v>
      </c>
      <c r="CS183" s="115" t="s">
        <v>110</v>
      </c>
      <c r="CT183" s="2">
        <f>Tabela6[[#This Row],[2023 r.
s
Ogółem]]/Tabela6[[#This Row],[Wartość docelowa (2023 r.)
Ogółem]]</f>
        <v>1.0514469453376205</v>
      </c>
      <c r="CU183" s="115" t="s">
        <v>110</v>
      </c>
      <c r="CV183" s="120" t="s">
        <v>110</v>
      </c>
      <c r="CW183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327</v>
      </c>
      <c r="CX183" s="106" t="b">
        <f>CW183=Tabela6[[#This Row],[2023 r.
s
Ogółem]]</f>
        <v>1</v>
      </c>
      <c r="EE183" s="107"/>
    </row>
    <row r="184" spans="1:135" ht="45.75" customHeight="1" x14ac:dyDescent="0.25">
      <c r="A184" s="123">
        <v>99</v>
      </c>
      <c r="B184" s="115" t="s">
        <v>207</v>
      </c>
      <c r="C184" s="115" t="s">
        <v>106</v>
      </c>
      <c r="D184" s="115" t="s">
        <v>111</v>
      </c>
      <c r="E184" s="115" t="s">
        <v>108</v>
      </c>
      <c r="F184" s="115" t="s">
        <v>108</v>
      </c>
      <c r="G184" s="115">
        <v>49</v>
      </c>
      <c r="H184" s="115" t="s">
        <v>110</v>
      </c>
      <c r="I184" s="115" t="s">
        <v>110</v>
      </c>
      <c r="J184" s="115">
        <v>0</v>
      </c>
      <c r="K184" s="115" t="s">
        <v>110</v>
      </c>
      <c r="L184" s="115" t="s">
        <v>110</v>
      </c>
      <c r="M184" s="115">
        <v>0</v>
      </c>
      <c r="N184" s="115" t="s">
        <v>110</v>
      </c>
      <c r="O184" s="115" t="s">
        <v>110</v>
      </c>
      <c r="P184" s="115">
        <v>0</v>
      </c>
      <c r="Q184" s="115" t="s">
        <v>110</v>
      </c>
      <c r="R184" s="115" t="s">
        <v>110</v>
      </c>
      <c r="S184" s="115">
        <v>0</v>
      </c>
      <c r="T184" s="115" t="s">
        <v>110</v>
      </c>
      <c r="U184" s="115" t="s">
        <v>110</v>
      </c>
      <c r="V184" s="115">
        <v>0</v>
      </c>
      <c r="W184" s="115" t="s">
        <v>110</v>
      </c>
      <c r="X184" s="115" t="s">
        <v>110</v>
      </c>
      <c r="Y184" s="115">
        <v>0</v>
      </c>
      <c r="Z184" s="115" t="s">
        <v>110</v>
      </c>
      <c r="AA184" s="115" t="s">
        <v>110</v>
      </c>
      <c r="AB184" s="115">
        <v>0</v>
      </c>
      <c r="AC184" s="115" t="s">
        <v>110</v>
      </c>
      <c r="AD184" s="115" t="s">
        <v>110</v>
      </c>
      <c r="AE184" s="115">
        <v>0</v>
      </c>
      <c r="AF184" s="115" t="s">
        <v>110</v>
      </c>
      <c r="AG184" s="115" t="s">
        <v>110</v>
      </c>
      <c r="AH184" s="115">
        <v>9</v>
      </c>
      <c r="AI184" s="115" t="s">
        <v>110</v>
      </c>
      <c r="AJ184" s="115" t="s">
        <v>110</v>
      </c>
      <c r="AK184" s="115">
        <v>9</v>
      </c>
      <c r="AL184" s="115" t="s">
        <v>110</v>
      </c>
      <c r="AM184" s="115" t="s">
        <v>110</v>
      </c>
      <c r="AN184" s="115">
        <v>42</v>
      </c>
      <c r="AO184" s="115" t="s">
        <v>110</v>
      </c>
      <c r="AP184" s="115" t="s">
        <v>110</v>
      </c>
      <c r="AQ184" s="115">
        <f>Tabela6[[#This Row],[2019 r.
r
Ogółem]]+Tabela6[[#This Row],[2018 r.
s
Ogółem]]</f>
        <v>51</v>
      </c>
      <c r="AR184" s="115" t="s">
        <v>110</v>
      </c>
      <c r="AS184" s="115" t="s">
        <v>110</v>
      </c>
      <c r="AT184" s="182">
        <v>0</v>
      </c>
      <c r="AU184" s="115" t="s">
        <v>110</v>
      </c>
      <c r="AV184" s="115" t="s">
        <v>110</v>
      </c>
      <c r="AW184" s="115">
        <f>Tabela6[[#This Row],[2019 r.
s
Ogółem]]</f>
        <v>51</v>
      </c>
      <c r="AX184" s="115" t="s">
        <v>110</v>
      </c>
      <c r="AY184" s="115" t="s">
        <v>110</v>
      </c>
      <c r="AZ184" s="115">
        <v>0</v>
      </c>
      <c r="BA184" s="115" t="s">
        <v>110</v>
      </c>
      <c r="BB184" s="115" t="s">
        <v>110</v>
      </c>
      <c r="BC184" s="115"/>
      <c r="BD184" s="115"/>
      <c r="BE184" s="115"/>
      <c r="BF184" s="115"/>
      <c r="BG184" s="115"/>
      <c r="BH184" s="115"/>
      <c r="BI184" s="115"/>
      <c r="BJ184" s="115"/>
      <c r="BK184" s="115"/>
      <c r="BL184" s="115"/>
      <c r="BM184" s="115"/>
      <c r="BN184" s="115"/>
      <c r="BO184" s="115"/>
      <c r="BP184" s="115"/>
      <c r="BQ184" s="115"/>
      <c r="BR184" s="115"/>
      <c r="BS184" s="115"/>
      <c r="BT184" s="115"/>
      <c r="BU184" s="115"/>
      <c r="BV184" s="115"/>
      <c r="BW184" s="115"/>
      <c r="BX184" s="115"/>
      <c r="BY184" s="115"/>
      <c r="BZ184" s="115"/>
      <c r="CA184" s="115"/>
      <c r="CB184" s="115"/>
      <c r="CC184" s="115"/>
      <c r="CD184" s="115"/>
      <c r="CE184" s="115">
        <v>51</v>
      </c>
      <c r="CF184" s="115" t="s">
        <v>110</v>
      </c>
      <c r="CG184" s="115" t="s">
        <v>110</v>
      </c>
      <c r="CH184" s="115">
        <f>Tabela6[[#This Row],[2022 r.
s
Ogółem]]-Tabela6[[#This Row],[2021 r.  s  Ogółem]]</f>
        <v>0</v>
      </c>
      <c r="CI184" s="115" t="s">
        <v>110</v>
      </c>
      <c r="CJ184" s="115" t="s">
        <v>110</v>
      </c>
      <c r="CK184" s="115">
        <v>51</v>
      </c>
      <c r="CL184" s="115" t="s">
        <v>110</v>
      </c>
      <c r="CM184" s="115" t="s">
        <v>110</v>
      </c>
      <c r="CN184" s="115">
        <f>Tabela6[[#This Row],[2023 r.
s
Ogółem]]-Tabela6[[#This Row],[2022 r.
s
Ogółem]]</f>
        <v>0</v>
      </c>
      <c r="CO184" s="115" t="s">
        <v>110</v>
      </c>
      <c r="CP184" s="115" t="s">
        <v>110</v>
      </c>
      <c r="CQ184" s="115">
        <v>51</v>
      </c>
      <c r="CR184" s="115" t="s">
        <v>110</v>
      </c>
      <c r="CS184" s="115" t="s">
        <v>110</v>
      </c>
      <c r="CT184" s="2">
        <f>Tabela6[[#This Row],[2023 r.
s
Ogółem]]/Tabela6[[#This Row],[Wartość docelowa (2023 r.)
Ogółem]]</f>
        <v>1.0408163265306123</v>
      </c>
      <c r="CU184" s="115" t="s">
        <v>110</v>
      </c>
      <c r="CV184" s="120" t="s">
        <v>110</v>
      </c>
      <c r="CW184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51</v>
      </c>
      <c r="CX184" s="106" t="b">
        <f>CW184=Tabela6[[#This Row],[2023 r.
s
Ogółem]]</f>
        <v>1</v>
      </c>
      <c r="EE184" s="107"/>
    </row>
    <row r="185" spans="1:135" ht="45.75" customHeight="1" x14ac:dyDescent="0.25">
      <c r="A185" s="123">
        <v>101</v>
      </c>
      <c r="B185" s="115" t="s">
        <v>208</v>
      </c>
      <c r="C185" s="115" t="s">
        <v>106</v>
      </c>
      <c r="D185" s="115" t="s">
        <v>107</v>
      </c>
      <c r="E185" s="115" t="s">
        <v>134</v>
      </c>
      <c r="F185" s="115" t="s">
        <v>134</v>
      </c>
      <c r="G185" s="115">
        <v>26</v>
      </c>
      <c r="H185" s="115" t="s">
        <v>110</v>
      </c>
      <c r="I185" s="115" t="s">
        <v>110</v>
      </c>
      <c r="J185" s="115">
        <v>0</v>
      </c>
      <c r="K185" s="115" t="s">
        <v>110</v>
      </c>
      <c r="L185" s="115" t="s">
        <v>110</v>
      </c>
      <c r="M185" s="115">
        <v>0</v>
      </c>
      <c r="N185" s="115" t="s">
        <v>110</v>
      </c>
      <c r="O185" s="115" t="s">
        <v>110</v>
      </c>
      <c r="P185" s="115">
        <v>0</v>
      </c>
      <c r="Q185" s="115" t="s">
        <v>110</v>
      </c>
      <c r="R185" s="115" t="s">
        <v>110</v>
      </c>
      <c r="S185" s="115">
        <v>0</v>
      </c>
      <c r="T185" s="115" t="s">
        <v>110</v>
      </c>
      <c r="U185" s="115" t="s">
        <v>110</v>
      </c>
      <c r="V185" s="115">
        <v>0</v>
      </c>
      <c r="W185" s="115" t="s">
        <v>110</v>
      </c>
      <c r="X185" s="115" t="s">
        <v>110</v>
      </c>
      <c r="Y185" s="115">
        <v>0</v>
      </c>
      <c r="Z185" s="115" t="s">
        <v>110</v>
      </c>
      <c r="AA185" s="115" t="s">
        <v>110</v>
      </c>
      <c r="AB185" s="115">
        <v>0</v>
      </c>
      <c r="AC185" s="115" t="s">
        <v>110</v>
      </c>
      <c r="AD185" s="115" t="s">
        <v>110</v>
      </c>
      <c r="AE185" s="115">
        <v>0</v>
      </c>
      <c r="AF185" s="115" t="s">
        <v>110</v>
      </c>
      <c r="AG185" s="115" t="s">
        <v>110</v>
      </c>
      <c r="AH185" s="115">
        <v>0</v>
      </c>
      <c r="AI185" s="115" t="s">
        <v>110</v>
      </c>
      <c r="AJ185" s="115" t="s">
        <v>110</v>
      </c>
      <c r="AK185" s="115">
        <v>0</v>
      </c>
      <c r="AL185" s="115" t="s">
        <v>110</v>
      </c>
      <c r="AM185" s="115" t="s">
        <v>110</v>
      </c>
      <c r="AN185" s="115">
        <v>4</v>
      </c>
      <c r="AO185" s="115" t="s">
        <v>110</v>
      </c>
      <c r="AP185" s="115" t="s">
        <v>110</v>
      </c>
      <c r="AQ185" s="115">
        <f>Tabela6[[#This Row],[2019 r.
r
Ogółem]]+Tabela6[[#This Row],[2018 r.
s
Ogółem]]</f>
        <v>4</v>
      </c>
      <c r="AR185" s="115" t="s">
        <v>110</v>
      </c>
      <c r="AS185" s="115" t="s">
        <v>110</v>
      </c>
      <c r="AT185" s="182">
        <v>0</v>
      </c>
      <c r="AU185" s="115" t="s">
        <v>110</v>
      </c>
      <c r="AV185" s="115" t="s">
        <v>110</v>
      </c>
      <c r="AW185" s="115">
        <f>Tabela6[[#This Row],[2019 r.
s
Ogółem]]</f>
        <v>4</v>
      </c>
      <c r="AX185" s="115" t="s">
        <v>110</v>
      </c>
      <c r="AY185" s="115" t="s">
        <v>110</v>
      </c>
      <c r="AZ185" s="182">
        <v>0</v>
      </c>
      <c r="BA185" s="115" t="s">
        <v>110</v>
      </c>
      <c r="BB185" s="115" t="s">
        <v>110</v>
      </c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>
        <f>Tabela6[[#This Row],[2019 r.
s
Ogółem]]</f>
        <v>4</v>
      </c>
      <c r="CF185" s="115" t="s">
        <v>110</v>
      </c>
      <c r="CG185" s="115" t="s">
        <v>110</v>
      </c>
      <c r="CH185" s="115">
        <f>Tabela6[[#This Row],[2022 r.
s
Ogółem]]-Tabela6[[#This Row],[2021 r.  s  Ogółem]]</f>
        <v>6</v>
      </c>
      <c r="CI185" s="115" t="s">
        <v>110</v>
      </c>
      <c r="CJ185" s="115" t="s">
        <v>110</v>
      </c>
      <c r="CK185" s="115">
        <v>10</v>
      </c>
      <c r="CL185" s="115" t="s">
        <v>110</v>
      </c>
      <c r="CM185" s="115" t="s">
        <v>110</v>
      </c>
      <c r="CN185" s="115">
        <f>Tabela6[[#This Row],[2023 r.
s
Ogółem]]-Tabela6[[#This Row],[2022 r.
s
Ogółem]]</f>
        <v>17</v>
      </c>
      <c r="CO185" s="115" t="s">
        <v>110</v>
      </c>
      <c r="CP185" s="115" t="s">
        <v>110</v>
      </c>
      <c r="CQ185" s="115">
        <v>27</v>
      </c>
      <c r="CR185" s="115" t="s">
        <v>110</v>
      </c>
      <c r="CS185" s="115" t="s">
        <v>110</v>
      </c>
      <c r="CT185" s="2">
        <f>Tabela6[[#This Row],[2023 r.
s
Ogółem]]/Tabela6[[#This Row],[Wartość docelowa (2023 r.)
Ogółem]]</f>
        <v>1.0384615384615385</v>
      </c>
      <c r="CU185" s="115" t="s">
        <v>110</v>
      </c>
      <c r="CV185" s="120" t="s">
        <v>110</v>
      </c>
      <c r="CW185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27</v>
      </c>
      <c r="CX185" s="106" t="b">
        <f>CW185=Tabela6[[#This Row],[2023 r.
s
Ogółem]]</f>
        <v>1</v>
      </c>
      <c r="EE185" s="107"/>
    </row>
    <row r="186" spans="1:135" ht="45.75" customHeight="1" x14ac:dyDescent="0.25">
      <c r="A186" s="123">
        <v>101</v>
      </c>
      <c r="B186" s="115" t="s">
        <v>208</v>
      </c>
      <c r="C186" s="115" t="s">
        <v>106</v>
      </c>
      <c r="D186" s="115" t="s">
        <v>111</v>
      </c>
      <c r="E186" s="115" t="s">
        <v>134</v>
      </c>
      <c r="F186" s="115" t="s">
        <v>134</v>
      </c>
      <c r="G186" s="115">
        <v>4</v>
      </c>
      <c r="H186" s="115" t="s">
        <v>110</v>
      </c>
      <c r="I186" s="115" t="s">
        <v>110</v>
      </c>
      <c r="J186" s="115">
        <v>0</v>
      </c>
      <c r="K186" s="115" t="s">
        <v>110</v>
      </c>
      <c r="L186" s="115" t="s">
        <v>110</v>
      </c>
      <c r="M186" s="115">
        <v>0</v>
      </c>
      <c r="N186" s="115" t="s">
        <v>110</v>
      </c>
      <c r="O186" s="115" t="s">
        <v>110</v>
      </c>
      <c r="P186" s="115">
        <v>0</v>
      </c>
      <c r="Q186" s="115" t="s">
        <v>110</v>
      </c>
      <c r="R186" s="115" t="s">
        <v>110</v>
      </c>
      <c r="S186" s="115">
        <v>0</v>
      </c>
      <c r="T186" s="115" t="s">
        <v>110</v>
      </c>
      <c r="U186" s="115" t="s">
        <v>110</v>
      </c>
      <c r="V186" s="115">
        <v>0</v>
      </c>
      <c r="W186" s="115" t="s">
        <v>110</v>
      </c>
      <c r="X186" s="115" t="s">
        <v>110</v>
      </c>
      <c r="Y186" s="115">
        <v>0</v>
      </c>
      <c r="Z186" s="115" t="s">
        <v>110</v>
      </c>
      <c r="AA186" s="115" t="s">
        <v>110</v>
      </c>
      <c r="AB186" s="115">
        <v>0</v>
      </c>
      <c r="AC186" s="115" t="s">
        <v>110</v>
      </c>
      <c r="AD186" s="115" t="s">
        <v>110</v>
      </c>
      <c r="AE186" s="115">
        <v>0</v>
      </c>
      <c r="AF186" s="115" t="s">
        <v>110</v>
      </c>
      <c r="AG186" s="115" t="s">
        <v>110</v>
      </c>
      <c r="AH186" s="115">
        <v>0</v>
      </c>
      <c r="AI186" s="115" t="s">
        <v>110</v>
      </c>
      <c r="AJ186" s="115" t="s">
        <v>110</v>
      </c>
      <c r="AK186" s="115">
        <v>0</v>
      </c>
      <c r="AL186" s="115" t="s">
        <v>110</v>
      </c>
      <c r="AM186" s="115" t="s">
        <v>110</v>
      </c>
      <c r="AN186" s="115">
        <v>1</v>
      </c>
      <c r="AO186" s="115" t="s">
        <v>110</v>
      </c>
      <c r="AP186" s="115" t="s">
        <v>110</v>
      </c>
      <c r="AQ186" s="115">
        <f>Tabela6[[#This Row],[2019 r.
r
Ogółem]]+Tabela6[[#This Row],[2018 r.
s
Ogółem]]</f>
        <v>1</v>
      </c>
      <c r="AR186" s="115" t="s">
        <v>110</v>
      </c>
      <c r="AS186" s="115" t="s">
        <v>110</v>
      </c>
      <c r="AT186" s="182">
        <v>0</v>
      </c>
      <c r="AU186" s="115" t="s">
        <v>110</v>
      </c>
      <c r="AV186" s="115" t="s">
        <v>110</v>
      </c>
      <c r="AW186" s="115">
        <f>Tabela6[[#This Row],[2019 r.
s
Ogółem]]</f>
        <v>1</v>
      </c>
      <c r="AX186" s="115" t="s">
        <v>110</v>
      </c>
      <c r="AY186" s="115" t="s">
        <v>110</v>
      </c>
      <c r="AZ186" s="182">
        <v>0</v>
      </c>
      <c r="BA186" s="115" t="s">
        <v>110</v>
      </c>
      <c r="BB186" s="115" t="s">
        <v>110</v>
      </c>
      <c r="BC186" s="115"/>
      <c r="BD186" s="115"/>
      <c r="BE186" s="115"/>
      <c r="BF186" s="115"/>
      <c r="BG186" s="115"/>
      <c r="BH186" s="115"/>
      <c r="BI186" s="115"/>
      <c r="BJ186" s="115"/>
      <c r="BK186" s="115"/>
      <c r="BL186" s="115"/>
      <c r="BM186" s="115"/>
      <c r="BN186" s="115"/>
      <c r="BO186" s="115"/>
      <c r="BP186" s="115"/>
      <c r="BQ186" s="115"/>
      <c r="BR186" s="115"/>
      <c r="BS186" s="115"/>
      <c r="BT186" s="115"/>
      <c r="BU186" s="115"/>
      <c r="BV186" s="115"/>
      <c r="BW186" s="115"/>
      <c r="BX186" s="115"/>
      <c r="BY186" s="115"/>
      <c r="BZ186" s="115"/>
      <c r="CA186" s="115"/>
      <c r="CB186" s="115"/>
      <c r="CC186" s="115"/>
      <c r="CD186" s="115"/>
      <c r="CE186" s="115">
        <f>Tabela6[[#This Row],[2019 r.
s
Ogółem]]</f>
        <v>1</v>
      </c>
      <c r="CF186" s="115" t="s">
        <v>110</v>
      </c>
      <c r="CG186" s="115" t="s">
        <v>110</v>
      </c>
      <c r="CH186" s="115">
        <f>Tabela6[[#This Row],[2022 r.
s
Ogółem]]-Tabela6[[#This Row],[2021 r.  s  Ogółem]]</f>
        <v>0</v>
      </c>
      <c r="CI186" s="115" t="s">
        <v>110</v>
      </c>
      <c r="CJ186" s="115" t="s">
        <v>110</v>
      </c>
      <c r="CK186" s="115">
        <v>1</v>
      </c>
      <c r="CL186" s="115" t="s">
        <v>110</v>
      </c>
      <c r="CM186" s="115" t="s">
        <v>110</v>
      </c>
      <c r="CN186" s="115">
        <f>Tabela6[[#This Row],[2023 r.
s
Ogółem]]-Tabela6[[#This Row],[2022 r.
s
Ogółem]]</f>
        <v>3</v>
      </c>
      <c r="CO186" s="115" t="s">
        <v>110</v>
      </c>
      <c r="CP186" s="115" t="s">
        <v>110</v>
      </c>
      <c r="CQ186" s="115">
        <v>4</v>
      </c>
      <c r="CR186" s="115" t="s">
        <v>110</v>
      </c>
      <c r="CS186" s="115" t="s">
        <v>110</v>
      </c>
      <c r="CT186" s="2">
        <f>Tabela6[[#This Row],[2023 r.
s
Ogółem]]/Tabela6[[#This Row],[Wartość docelowa (2023 r.)
Ogółem]]</f>
        <v>1</v>
      </c>
      <c r="CU186" s="115" t="s">
        <v>110</v>
      </c>
      <c r="CV186" s="120" t="s">
        <v>110</v>
      </c>
      <c r="CW186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4</v>
      </c>
      <c r="CX186" s="106" t="b">
        <f>CW186=Tabela6[[#This Row],[2023 r.
s
Ogółem]]</f>
        <v>1</v>
      </c>
      <c r="EE186" s="107"/>
    </row>
    <row r="187" spans="1:135" ht="45.75" customHeight="1" x14ac:dyDescent="0.25">
      <c r="A187" s="123">
        <v>309</v>
      </c>
      <c r="B187" s="115" t="s">
        <v>209</v>
      </c>
      <c r="C187" s="115" t="s">
        <v>106</v>
      </c>
      <c r="D187" s="115" t="s">
        <v>107</v>
      </c>
      <c r="E187" s="115" t="s">
        <v>108</v>
      </c>
      <c r="F187" s="115" t="s">
        <v>108</v>
      </c>
      <c r="G187" s="115">
        <v>130</v>
      </c>
      <c r="H187" s="115" t="s">
        <v>110</v>
      </c>
      <c r="I187" s="115" t="s">
        <v>110</v>
      </c>
      <c r="J187" s="115">
        <v>0</v>
      </c>
      <c r="K187" s="115" t="s">
        <v>110</v>
      </c>
      <c r="L187" s="115" t="s">
        <v>110</v>
      </c>
      <c r="M187" s="115">
        <v>0</v>
      </c>
      <c r="N187" s="115" t="s">
        <v>110</v>
      </c>
      <c r="O187" s="115" t="s">
        <v>110</v>
      </c>
      <c r="P187" s="115">
        <v>0</v>
      </c>
      <c r="Q187" s="115" t="s">
        <v>110</v>
      </c>
      <c r="R187" s="115" t="s">
        <v>110</v>
      </c>
      <c r="S187" s="115">
        <v>0</v>
      </c>
      <c r="T187" s="115" t="s">
        <v>110</v>
      </c>
      <c r="U187" s="115" t="s">
        <v>110</v>
      </c>
      <c r="V187" s="115">
        <v>0</v>
      </c>
      <c r="W187" s="115" t="s">
        <v>110</v>
      </c>
      <c r="X187" s="115" t="s">
        <v>110</v>
      </c>
      <c r="Y187" s="115">
        <v>0</v>
      </c>
      <c r="Z187" s="115" t="s">
        <v>110</v>
      </c>
      <c r="AA187" s="115" t="s">
        <v>110</v>
      </c>
      <c r="AB187" s="115">
        <v>0</v>
      </c>
      <c r="AC187" s="115" t="s">
        <v>110</v>
      </c>
      <c r="AD187" s="115" t="s">
        <v>110</v>
      </c>
      <c r="AE187" s="115">
        <v>0</v>
      </c>
      <c r="AF187" s="115" t="s">
        <v>110</v>
      </c>
      <c r="AG187" s="115" t="s">
        <v>110</v>
      </c>
      <c r="AH187" s="115">
        <v>0</v>
      </c>
      <c r="AI187" s="115" t="s">
        <v>110</v>
      </c>
      <c r="AJ187" s="115" t="s">
        <v>110</v>
      </c>
      <c r="AK187" s="115">
        <v>0</v>
      </c>
      <c r="AL187" s="115" t="s">
        <v>110</v>
      </c>
      <c r="AM187" s="115" t="s">
        <v>110</v>
      </c>
      <c r="AN187" s="115">
        <v>0</v>
      </c>
      <c r="AO187" s="115" t="s">
        <v>110</v>
      </c>
      <c r="AP187" s="115" t="s">
        <v>110</v>
      </c>
      <c r="AQ187" s="115">
        <f>Tabela6[[#This Row],[2019 r.
r
Ogółem]]+Tabela6[[#This Row],[2018 r.
s
Ogółem]]</f>
        <v>0</v>
      </c>
      <c r="AR187" s="115" t="s">
        <v>110</v>
      </c>
      <c r="AS187" s="115" t="s">
        <v>110</v>
      </c>
      <c r="AT187" s="115">
        <f>Tabela6[[#This Row],[2019 r.
r
Ogółem]]+Tabela6[[#This Row],[2018 r.
s
Ogółem]]</f>
        <v>0</v>
      </c>
      <c r="AU187" s="115" t="s">
        <v>110</v>
      </c>
      <c r="AV187" s="115" t="s">
        <v>110</v>
      </c>
      <c r="AW187" s="115">
        <f>Tabela6[[#This Row],[2019 r.
r
Ogółem]]+Tabela6[[#This Row],[2018 r.
s
Ogółem]]</f>
        <v>0</v>
      </c>
      <c r="AX187" s="115" t="s">
        <v>110</v>
      </c>
      <c r="AY187" s="115" t="s">
        <v>110</v>
      </c>
      <c r="AZ187" s="115">
        <v>0</v>
      </c>
      <c r="BA187" s="115" t="s">
        <v>110</v>
      </c>
      <c r="BB187" s="115" t="s">
        <v>110</v>
      </c>
      <c r="BC187" s="115"/>
      <c r="BD187" s="115"/>
      <c r="BE187" s="115"/>
      <c r="BF187" s="115"/>
      <c r="BG187" s="115"/>
      <c r="BH187" s="115"/>
      <c r="BI187" s="115"/>
      <c r="BJ187" s="115"/>
      <c r="BK187" s="115"/>
      <c r="BL187" s="115"/>
      <c r="BM187" s="115"/>
      <c r="BN187" s="115"/>
      <c r="BO187" s="115"/>
      <c r="BP187" s="115"/>
      <c r="BQ187" s="115"/>
      <c r="BR187" s="115"/>
      <c r="BS187" s="115"/>
      <c r="BT187" s="115"/>
      <c r="BU187" s="115"/>
      <c r="BV187" s="115"/>
      <c r="BW187" s="115"/>
      <c r="BX187" s="115"/>
      <c r="BY187" s="115"/>
      <c r="BZ187" s="115"/>
      <c r="CA187" s="115"/>
      <c r="CB187" s="115"/>
      <c r="CC187" s="115"/>
      <c r="CD187" s="115"/>
      <c r="CE187" s="115">
        <v>0</v>
      </c>
      <c r="CF187" s="115" t="s">
        <v>110</v>
      </c>
      <c r="CG187" s="115" t="s">
        <v>110</v>
      </c>
      <c r="CH187" s="115">
        <f>Tabela6[[#This Row],[2022 r.
s
Ogółem]]-Tabela6[[#This Row],[2021 r.  s  Ogółem]]</f>
        <v>0</v>
      </c>
      <c r="CI187" s="115" t="s">
        <v>110</v>
      </c>
      <c r="CJ187" s="115" t="s">
        <v>110</v>
      </c>
      <c r="CK187" s="115">
        <v>0</v>
      </c>
      <c r="CL187" s="115" t="s">
        <v>110</v>
      </c>
      <c r="CM187" s="115" t="s">
        <v>110</v>
      </c>
      <c r="CN187" s="115">
        <f>Tabela6[[#This Row],[2023 r.
s
Ogółem]]-Tabela6[[#This Row],[2022 r.
s
Ogółem]]</f>
        <v>281</v>
      </c>
      <c r="CO187" s="115" t="s">
        <v>110</v>
      </c>
      <c r="CP187" s="115" t="s">
        <v>110</v>
      </c>
      <c r="CQ187" s="115">
        <v>281</v>
      </c>
      <c r="CR187" s="115" t="s">
        <v>110</v>
      </c>
      <c r="CS187" s="115" t="s">
        <v>110</v>
      </c>
      <c r="CT187" s="2">
        <f>Tabela6[[#This Row],[2023 r.
s
Ogółem]]/Tabela6[[#This Row],[Wartość docelowa (2023 r.)
Ogółem]]</f>
        <v>2.1615384615384614</v>
      </c>
      <c r="CU187" s="115" t="s">
        <v>110</v>
      </c>
      <c r="CV187" s="120" t="s">
        <v>110</v>
      </c>
      <c r="CW187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281</v>
      </c>
      <c r="CX187" s="106" t="b">
        <f>CW187=Tabela6[[#This Row],[2023 r.
s
Ogółem]]</f>
        <v>1</v>
      </c>
      <c r="EE187" s="107"/>
    </row>
    <row r="188" spans="1:135" ht="45.75" customHeight="1" x14ac:dyDescent="0.25">
      <c r="A188" s="123">
        <v>309</v>
      </c>
      <c r="B188" s="115" t="s">
        <v>209</v>
      </c>
      <c r="C188" s="115" t="s">
        <v>106</v>
      </c>
      <c r="D188" s="115" t="s">
        <v>111</v>
      </c>
      <c r="E188" s="115" t="s">
        <v>108</v>
      </c>
      <c r="F188" s="115" t="s">
        <v>108</v>
      </c>
      <c r="G188" s="115">
        <v>20</v>
      </c>
      <c r="H188" s="115" t="s">
        <v>110</v>
      </c>
      <c r="I188" s="115" t="s">
        <v>110</v>
      </c>
      <c r="J188" s="115">
        <v>0</v>
      </c>
      <c r="K188" s="115" t="s">
        <v>110</v>
      </c>
      <c r="L188" s="115" t="s">
        <v>110</v>
      </c>
      <c r="M188" s="115">
        <v>0</v>
      </c>
      <c r="N188" s="115" t="s">
        <v>110</v>
      </c>
      <c r="O188" s="115" t="s">
        <v>110</v>
      </c>
      <c r="P188" s="115">
        <v>0</v>
      </c>
      <c r="Q188" s="115" t="s">
        <v>110</v>
      </c>
      <c r="R188" s="115" t="s">
        <v>110</v>
      </c>
      <c r="S188" s="115">
        <v>0</v>
      </c>
      <c r="T188" s="115" t="s">
        <v>110</v>
      </c>
      <c r="U188" s="115" t="s">
        <v>110</v>
      </c>
      <c r="V188" s="115">
        <v>0</v>
      </c>
      <c r="W188" s="115" t="s">
        <v>110</v>
      </c>
      <c r="X188" s="115" t="s">
        <v>110</v>
      </c>
      <c r="Y188" s="115">
        <v>0</v>
      </c>
      <c r="Z188" s="115" t="s">
        <v>110</v>
      </c>
      <c r="AA188" s="115" t="s">
        <v>110</v>
      </c>
      <c r="AB188" s="115">
        <v>0</v>
      </c>
      <c r="AC188" s="115" t="s">
        <v>110</v>
      </c>
      <c r="AD188" s="115" t="s">
        <v>110</v>
      </c>
      <c r="AE188" s="115">
        <v>0</v>
      </c>
      <c r="AF188" s="115" t="s">
        <v>110</v>
      </c>
      <c r="AG188" s="115" t="s">
        <v>110</v>
      </c>
      <c r="AH188" s="115">
        <v>0</v>
      </c>
      <c r="AI188" s="115" t="s">
        <v>110</v>
      </c>
      <c r="AJ188" s="115" t="s">
        <v>110</v>
      </c>
      <c r="AK188" s="115">
        <v>0</v>
      </c>
      <c r="AL188" s="115" t="s">
        <v>110</v>
      </c>
      <c r="AM188" s="115" t="s">
        <v>110</v>
      </c>
      <c r="AN188" s="115">
        <v>0</v>
      </c>
      <c r="AO188" s="115" t="s">
        <v>110</v>
      </c>
      <c r="AP188" s="115" t="s">
        <v>110</v>
      </c>
      <c r="AQ188" s="115">
        <f>Tabela6[[#This Row],[2019 r.
r
Ogółem]]+Tabela6[[#This Row],[2018 r.
s
Ogółem]]</f>
        <v>0</v>
      </c>
      <c r="AR188" s="115" t="s">
        <v>110</v>
      </c>
      <c r="AS188" s="115" t="s">
        <v>110</v>
      </c>
      <c r="AT188" s="115">
        <f>Tabela6[[#This Row],[2019 r.
r
Ogółem]]+Tabela6[[#This Row],[2018 r.
s
Ogółem]]</f>
        <v>0</v>
      </c>
      <c r="AU188" s="115" t="s">
        <v>110</v>
      </c>
      <c r="AV188" s="115" t="s">
        <v>110</v>
      </c>
      <c r="AW188" s="115">
        <f>Tabela6[[#This Row],[2019 r.
r
Ogółem]]+Tabela6[[#This Row],[2018 r.
s
Ogółem]]</f>
        <v>0</v>
      </c>
      <c r="AX188" s="115" t="s">
        <v>110</v>
      </c>
      <c r="AY188" s="115" t="s">
        <v>110</v>
      </c>
      <c r="AZ188" s="115">
        <v>0</v>
      </c>
      <c r="BA188" s="115" t="s">
        <v>110</v>
      </c>
      <c r="BB188" s="115" t="s">
        <v>110</v>
      </c>
      <c r="BC188" s="115"/>
      <c r="BD188" s="115"/>
      <c r="BE188" s="115"/>
      <c r="BF188" s="115"/>
      <c r="BG188" s="115"/>
      <c r="BH188" s="115"/>
      <c r="BI188" s="115"/>
      <c r="BJ188" s="115"/>
      <c r="BK188" s="115"/>
      <c r="BL188" s="115"/>
      <c r="BM188" s="115"/>
      <c r="BN188" s="115"/>
      <c r="BO188" s="115"/>
      <c r="BP188" s="115"/>
      <c r="BQ188" s="115"/>
      <c r="BR188" s="115"/>
      <c r="BS188" s="115"/>
      <c r="BT188" s="115"/>
      <c r="BU188" s="115"/>
      <c r="BV188" s="115"/>
      <c r="BW188" s="115"/>
      <c r="BX188" s="115"/>
      <c r="BY188" s="115"/>
      <c r="BZ188" s="115"/>
      <c r="CA188" s="115"/>
      <c r="CB188" s="115"/>
      <c r="CC188" s="115"/>
      <c r="CD188" s="115"/>
      <c r="CE188" s="115">
        <v>0</v>
      </c>
      <c r="CF188" s="115" t="s">
        <v>110</v>
      </c>
      <c r="CG188" s="115" t="s">
        <v>110</v>
      </c>
      <c r="CH188" s="115">
        <f>Tabela6[[#This Row],[2022 r.
s
Ogółem]]-Tabela6[[#This Row],[2021 r.  s  Ogółem]]</f>
        <v>0</v>
      </c>
      <c r="CI188" s="115" t="s">
        <v>110</v>
      </c>
      <c r="CJ188" s="115" t="s">
        <v>110</v>
      </c>
      <c r="CK188" s="115">
        <v>0</v>
      </c>
      <c r="CL188" s="115" t="s">
        <v>110</v>
      </c>
      <c r="CM188" s="115" t="s">
        <v>110</v>
      </c>
      <c r="CN188" s="115">
        <f>Tabela6[[#This Row],[2023 r.
s
Ogółem]]-Tabela6[[#This Row],[2022 r.
s
Ogółem]]</f>
        <v>44</v>
      </c>
      <c r="CO188" s="115" t="s">
        <v>110</v>
      </c>
      <c r="CP188" s="115" t="s">
        <v>110</v>
      </c>
      <c r="CQ188" s="115">
        <v>44</v>
      </c>
      <c r="CR188" s="115" t="s">
        <v>110</v>
      </c>
      <c r="CS188" s="115" t="s">
        <v>110</v>
      </c>
      <c r="CT188" s="2">
        <f>Tabela6[[#This Row],[2023 r.
s
Ogółem]]/Tabela6[[#This Row],[Wartość docelowa (2023 r.)
Ogółem]]</f>
        <v>2.2000000000000002</v>
      </c>
      <c r="CU188" s="115" t="s">
        <v>110</v>
      </c>
      <c r="CV188" s="120" t="s">
        <v>110</v>
      </c>
      <c r="CW188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44</v>
      </c>
      <c r="CX188" s="106" t="b">
        <f>CW188=Tabela6[[#This Row],[2023 r.
s
Ogółem]]</f>
        <v>1</v>
      </c>
      <c r="EE188" s="107"/>
    </row>
    <row r="189" spans="1:135" ht="45.75" customHeight="1" x14ac:dyDescent="0.25">
      <c r="A189" s="123">
        <v>310</v>
      </c>
      <c r="B189" s="115" t="s">
        <v>210</v>
      </c>
      <c r="C189" s="115" t="s">
        <v>106</v>
      </c>
      <c r="D189" s="115" t="s">
        <v>107</v>
      </c>
      <c r="E189" s="115" t="s">
        <v>108</v>
      </c>
      <c r="F189" s="115" t="s">
        <v>108</v>
      </c>
      <c r="G189" s="115">
        <v>52</v>
      </c>
      <c r="H189" s="115" t="s">
        <v>110</v>
      </c>
      <c r="I189" s="115" t="s">
        <v>110</v>
      </c>
      <c r="J189" s="115">
        <v>0</v>
      </c>
      <c r="K189" s="115" t="s">
        <v>110</v>
      </c>
      <c r="L189" s="115" t="s">
        <v>110</v>
      </c>
      <c r="M189" s="115">
        <v>0</v>
      </c>
      <c r="N189" s="115" t="s">
        <v>110</v>
      </c>
      <c r="O189" s="115" t="s">
        <v>110</v>
      </c>
      <c r="P189" s="115">
        <v>0</v>
      </c>
      <c r="Q189" s="115" t="s">
        <v>110</v>
      </c>
      <c r="R189" s="115" t="s">
        <v>110</v>
      </c>
      <c r="S189" s="115">
        <v>0</v>
      </c>
      <c r="T189" s="115" t="s">
        <v>110</v>
      </c>
      <c r="U189" s="115" t="s">
        <v>110</v>
      </c>
      <c r="V189" s="115">
        <v>0</v>
      </c>
      <c r="W189" s="115" t="s">
        <v>110</v>
      </c>
      <c r="X189" s="115" t="s">
        <v>110</v>
      </c>
      <c r="Y189" s="115">
        <v>0</v>
      </c>
      <c r="Z189" s="115" t="s">
        <v>110</v>
      </c>
      <c r="AA189" s="115" t="s">
        <v>110</v>
      </c>
      <c r="AB189" s="115">
        <v>0</v>
      </c>
      <c r="AC189" s="115" t="s">
        <v>110</v>
      </c>
      <c r="AD189" s="115" t="s">
        <v>110</v>
      </c>
      <c r="AE189" s="115">
        <v>0</v>
      </c>
      <c r="AF189" s="115" t="s">
        <v>110</v>
      </c>
      <c r="AG189" s="115" t="s">
        <v>110</v>
      </c>
      <c r="AH189" s="115">
        <v>0</v>
      </c>
      <c r="AI189" s="115" t="s">
        <v>110</v>
      </c>
      <c r="AJ189" s="115" t="s">
        <v>110</v>
      </c>
      <c r="AK189" s="115">
        <v>0</v>
      </c>
      <c r="AL189" s="115" t="s">
        <v>110</v>
      </c>
      <c r="AM189" s="115" t="s">
        <v>110</v>
      </c>
      <c r="AN189" s="115">
        <v>0</v>
      </c>
      <c r="AO189" s="115" t="s">
        <v>110</v>
      </c>
      <c r="AP189" s="115" t="s">
        <v>110</v>
      </c>
      <c r="AQ189" s="115">
        <f>Tabela6[[#This Row],[2019 r.
r
Ogółem]]+Tabela6[[#This Row],[2018 r.
s
Ogółem]]</f>
        <v>0</v>
      </c>
      <c r="AR189" s="115" t="s">
        <v>110</v>
      </c>
      <c r="AS189" s="115" t="s">
        <v>110</v>
      </c>
      <c r="AT189" s="115">
        <f>Tabela6[[#This Row],[2019 r.
r
Ogółem]]+Tabela6[[#This Row],[2018 r.
s
Ogółem]]</f>
        <v>0</v>
      </c>
      <c r="AU189" s="115" t="s">
        <v>110</v>
      </c>
      <c r="AV189" s="115" t="s">
        <v>110</v>
      </c>
      <c r="AW189" s="115">
        <f>Tabela6[[#This Row],[2019 r.
r
Ogółem]]+Tabela6[[#This Row],[2018 r.
s
Ogółem]]</f>
        <v>0</v>
      </c>
      <c r="AX189" s="115" t="s">
        <v>110</v>
      </c>
      <c r="AY189" s="115" t="s">
        <v>110</v>
      </c>
      <c r="AZ189" s="115">
        <v>0</v>
      </c>
      <c r="BA189" s="115" t="s">
        <v>110</v>
      </c>
      <c r="BB189" s="115" t="s">
        <v>110</v>
      </c>
      <c r="BC189" s="115"/>
      <c r="BD189" s="115"/>
      <c r="BE189" s="115"/>
      <c r="BF189" s="115"/>
      <c r="BG189" s="115"/>
      <c r="BH189" s="115"/>
      <c r="BI189" s="115"/>
      <c r="BJ189" s="115"/>
      <c r="BK189" s="115"/>
      <c r="BL189" s="115"/>
      <c r="BM189" s="115"/>
      <c r="BN189" s="115"/>
      <c r="BO189" s="115"/>
      <c r="BP189" s="115"/>
      <c r="BQ189" s="115"/>
      <c r="BR189" s="115"/>
      <c r="BS189" s="115"/>
      <c r="BT189" s="115"/>
      <c r="BU189" s="115"/>
      <c r="BV189" s="115"/>
      <c r="BW189" s="115"/>
      <c r="BX189" s="115"/>
      <c r="BY189" s="115"/>
      <c r="BZ189" s="115"/>
      <c r="CA189" s="115"/>
      <c r="CB189" s="115"/>
      <c r="CC189" s="115"/>
      <c r="CD189" s="115"/>
      <c r="CE189" s="115">
        <v>0</v>
      </c>
      <c r="CF189" s="115" t="s">
        <v>110</v>
      </c>
      <c r="CG189" s="115" t="s">
        <v>110</v>
      </c>
      <c r="CH189" s="115">
        <f>Tabela6[[#This Row],[2022 r.
s
Ogółem]]-Tabela6[[#This Row],[2021 r.  s  Ogółem]]</f>
        <v>0</v>
      </c>
      <c r="CI189" s="115" t="s">
        <v>110</v>
      </c>
      <c r="CJ189" s="115" t="s">
        <v>110</v>
      </c>
      <c r="CK189" s="115">
        <v>0</v>
      </c>
      <c r="CL189" s="115" t="s">
        <v>110</v>
      </c>
      <c r="CM189" s="115" t="s">
        <v>110</v>
      </c>
      <c r="CN189" s="115">
        <f>Tabela6[[#This Row],[2023 r.
s
Ogółem]]-Tabela6[[#This Row],[2022 r.
s
Ogółem]]</f>
        <v>181</v>
      </c>
      <c r="CO189" s="115" t="s">
        <v>110</v>
      </c>
      <c r="CP189" s="115" t="s">
        <v>110</v>
      </c>
      <c r="CQ189" s="115">
        <v>181</v>
      </c>
      <c r="CR189" s="115" t="s">
        <v>110</v>
      </c>
      <c r="CS189" s="115" t="s">
        <v>110</v>
      </c>
      <c r="CT189" s="2">
        <f>Tabela6[[#This Row],[2023 r.
s
Ogółem]]/Tabela6[[#This Row],[Wartość docelowa (2023 r.)
Ogółem]]</f>
        <v>3.4807692307692308</v>
      </c>
      <c r="CU189" s="115" t="s">
        <v>110</v>
      </c>
      <c r="CV189" s="120" t="s">
        <v>110</v>
      </c>
      <c r="CW189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181</v>
      </c>
      <c r="CX189" s="106" t="b">
        <f>CW189=Tabela6[[#This Row],[2023 r.
s
Ogółem]]</f>
        <v>1</v>
      </c>
      <c r="EE189" s="107"/>
    </row>
    <row r="190" spans="1:135" ht="45.75" customHeight="1" x14ac:dyDescent="0.25">
      <c r="A190" s="123">
        <v>310</v>
      </c>
      <c r="B190" s="115" t="s">
        <v>210</v>
      </c>
      <c r="C190" s="115" t="s">
        <v>106</v>
      </c>
      <c r="D190" s="115" t="s">
        <v>111</v>
      </c>
      <c r="E190" s="115" t="s">
        <v>108</v>
      </c>
      <c r="F190" s="115" t="s">
        <v>108</v>
      </c>
      <c r="G190" s="115">
        <v>8</v>
      </c>
      <c r="H190" s="115" t="s">
        <v>110</v>
      </c>
      <c r="I190" s="115" t="s">
        <v>110</v>
      </c>
      <c r="J190" s="115">
        <v>0</v>
      </c>
      <c r="K190" s="115" t="s">
        <v>110</v>
      </c>
      <c r="L190" s="115" t="s">
        <v>110</v>
      </c>
      <c r="M190" s="115">
        <v>0</v>
      </c>
      <c r="N190" s="115" t="s">
        <v>110</v>
      </c>
      <c r="O190" s="115" t="s">
        <v>110</v>
      </c>
      <c r="P190" s="115">
        <v>0</v>
      </c>
      <c r="Q190" s="115" t="s">
        <v>110</v>
      </c>
      <c r="R190" s="115" t="s">
        <v>110</v>
      </c>
      <c r="S190" s="115">
        <v>0</v>
      </c>
      <c r="T190" s="115" t="s">
        <v>110</v>
      </c>
      <c r="U190" s="115" t="s">
        <v>110</v>
      </c>
      <c r="V190" s="115">
        <v>0</v>
      </c>
      <c r="W190" s="115" t="s">
        <v>110</v>
      </c>
      <c r="X190" s="115" t="s">
        <v>110</v>
      </c>
      <c r="Y190" s="115">
        <v>0</v>
      </c>
      <c r="Z190" s="115" t="s">
        <v>110</v>
      </c>
      <c r="AA190" s="115" t="s">
        <v>110</v>
      </c>
      <c r="AB190" s="115">
        <v>0</v>
      </c>
      <c r="AC190" s="115" t="s">
        <v>110</v>
      </c>
      <c r="AD190" s="115" t="s">
        <v>110</v>
      </c>
      <c r="AE190" s="115">
        <v>0</v>
      </c>
      <c r="AF190" s="115" t="s">
        <v>110</v>
      </c>
      <c r="AG190" s="115" t="s">
        <v>110</v>
      </c>
      <c r="AH190" s="115">
        <v>0</v>
      </c>
      <c r="AI190" s="115" t="s">
        <v>110</v>
      </c>
      <c r="AJ190" s="115" t="s">
        <v>110</v>
      </c>
      <c r="AK190" s="115">
        <v>0</v>
      </c>
      <c r="AL190" s="115" t="s">
        <v>110</v>
      </c>
      <c r="AM190" s="115" t="s">
        <v>110</v>
      </c>
      <c r="AN190" s="115">
        <v>0</v>
      </c>
      <c r="AO190" s="115" t="s">
        <v>110</v>
      </c>
      <c r="AP190" s="115" t="s">
        <v>110</v>
      </c>
      <c r="AQ190" s="115">
        <f>Tabela6[[#This Row],[2019 r.
r
Ogółem]]+Tabela6[[#This Row],[2018 r.
s
Ogółem]]</f>
        <v>0</v>
      </c>
      <c r="AR190" s="115" t="s">
        <v>110</v>
      </c>
      <c r="AS190" s="115" t="s">
        <v>110</v>
      </c>
      <c r="AT190" s="115">
        <f>Tabela6[[#This Row],[2019 r.
r
Ogółem]]+Tabela6[[#This Row],[2018 r.
s
Ogółem]]</f>
        <v>0</v>
      </c>
      <c r="AU190" s="115" t="s">
        <v>110</v>
      </c>
      <c r="AV190" s="115" t="s">
        <v>110</v>
      </c>
      <c r="AW190" s="115">
        <f>Tabela6[[#This Row],[2019 r.
r
Ogółem]]+Tabela6[[#This Row],[2018 r.
s
Ogółem]]</f>
        <v>0</v>
      </c>
      <c r="AX190" s="115" t="s">
        <v>110</v>
      </c>
      <c r="AY190" s="115" t="s">
        <v>110</v>
      </c>
      <c r="AZ190" s="115">
        <v>0</v>
      </c>
      <c r="BA190" s="115" t="s">
        <v>110</v>
      </c>
      <c r="BB190" s="115" t="s">
        <v>110</v>
      </c>
      <c r="BC190" s="115"/>
      <c r="BD190" s="115"/>
      <c r="BE190" s="115"/>
      <c r="BF190" s="115"/>
      <c r="BG190" s="115"/>
      <c r="BH190" s="115"/>
      <c r="BI190" s="115"/>
      <c r="BJ190" s="115"/>
      <c r="BK190" s="115"/>
      <c r="BL190" s="115"/>
      <c r="BM190" s="115"/>
      <c r="BN190" s="115"/>
      <c r="BO190" s="115"/>
      <c r="BP190" s="115"/>
      <c r="BQ190" s="115"/>
      <c r="BR190" s="115"/>
      <c r="BS190" s="115"/>
      <c r="BT190" s="115"/>
      <c r="BU190" s="115"/>
      <c r="BV190" s="115"/>
      <c r="BW190" s="115"/>
      <c r="BX190" s="115"/>
      <c r="BY190" s="115"/>
      <c r="BZ190" s="115"/>
      <c r="CA190" s="115"/>
      <c r="CB190" s="115"/>
      <c r="CC190" s="115"/>
      <c r="CD190" s="115"/>
      <c r="CE190" s="115">
        <v>0</v>
      </c>
      <c r="CF190" s="115" t="s">
        <v>110</v>
      </c>
      <c r="CG190" s="115" t="s">
        <v>110</v>
      </c>
      <c r="CH190" s="115">
        <f>Tabela6[[#This Row],[2022 r.
s
Ogółem]]-Tabela6[[#This Row],[2021 r.  s  Ogółem]]</f>
        <v>0</v>
      </c>
      <c r="CI190" s="115" t="s">
        <v>110</v>
      </c>
      <c r="CJ190" s="115" t="s">
        <v>110</v>
      </c>
      <c r="CK190" s="115">
        <v>0</v>
      </c>
      <c r="CL190" s="115" t="s">
        <v>110</v>
      </c>
      <c r="CM190" s="115" t="s">
        <v>110</v>
      </c>
      <c r="CN190" s="115">
        <f>Tabela6[[#This Row],[2023 r.
s
Ogółem]]-Tabela6[[#This Row],[2022 r.
s
Ogółem]]</f>
        <v>28</v>
      </c>
      <c r="CO190" s="115" t="s">
        <v>110</v>
      </c>
      <c r="CP190" s="115" t="s">
        <v>110</v>
      </c>
      <c r="CQ190" s="115">
        <v>28</v>
      </c>
      <c r="CR190" s="115" t="s">
        <v>110</v>
      </c>
      <c r="CS190" s="115" t="s">
        <v>110</v>
      </c>
      <c r="CT190" s="2">
        <f>Tabela6[[#This Row],[2023 r.
s
Ogółem]]/Tabela6[[#This Row],[Wartość docelowa (2023 r.)
Ogółem]]</f>
        <v>3.5</v>
      </c>
      <c r="CU190" s="115" t="s">
        <v>110</v>
      </c>
      <c r="CV190" s="120" t="s">
        <v>110</v>
      </c>
      <c r="CW190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28</v>
      </c>
      <c r="CX190" s="106" t="b">
        <f>CW190=Tabela6[[#This Row],[2023 r.
s
Ogółem]]</f>
        <v>1</v>
      </c>
      <c r="EE190" s="107"/>
    </row>
    <row r="191" spans="1:135" ht="45.75" customHeight="1" x14ac:dyDescent="0.25">
      <c r="A191" s="123">
        <v>362</v>
      </c>
      <c r="B191" s="115" t="s">
        <v>211</v>
      </c>
      <c r="C191" s="115" t="s">
        <v>106</v>
      </c>
      <c r="D191" s="115" t="s">
        <v>107</v>
      </c>
      <c r="E191" s="115" t="s">
        <v>134</v>
      </c>
      <c r="F191" s="115" t="s">
        <v>134</v>
      </c>
      <c r="G191" s="115">
        <v>130</v>
      </c>
      <c r="H191" s="115" t="s">
        <v>110</v>
      </c>
      <c r="I191" s="115" t="s">
        <v>110</v>
      </c>
      <c r="J191" s="115">
        <v>0</v>
      </c>
      <c r="K191" s="115" t="s">
        <v>110</v>
      </c>
      <c r="L191" s="115" t="s">
        <v>110</v>
      </c>
      <c r="M191" s="115">
        <v>0</v>
      </c>
      <c r="N191" s="115" t="s">
        <v>110</v>
      </c>
      <c r="O191" s="115" t="s">
        <v>110</v>
      </c>
      <c r="P191" s="115">
        <v>0</v>
      </c>
      <c r="Q191" s="115" t="s">
        <v>110</v>
      </c>
      <c r="R191" s="115" t="s">
        <v>110</v>
      </c>
      <c r="S191" s="115">
        <v>0</v>
      </c>
      <c r="T191" s="115" t="s">
        <v>110</v>
      </c>
      <c r="U191" s="115" t="s">
        <v>110</v>
      </c>
      <c r="V191" s="115">
        <v>0</v>
      </c>
      <c r="W191" s="115" t="s">
        <v>110</v>
      </c>
      <c r="X191" s="115" t="s">
        <v>110</v>
      </c>
      <c r="Y191" s="115">
        <v>0</v>
      </c>
      <c r="Z191" s="115" t="s">
        <v>110</v>
      </c>
      <c r="AA191" s="115" t="s">
        <v>110</v>
      </c>
      <c r="AB191" s="115">
        <v>0</v>
      </c>
      <c r="AC191" s="115" t="s">
        <v>110</v>
      </c>
      <c r="AD191" s="115" t="s">
        <v>110</v>
      </c>
      <c r="AE191" s="115">
        <v>0</v>
      </c>
      <c r="AF191" s="115" t="s">
        <v>110</v>
      </c>
      <c r="AG191" s="115" t="s">
        <v>110</v>
      </c>
      <c r="AH191" s="115">
        <v>0</v>
      </c>
      <c r="AI191" s="115" t="s">
        <v>110</v>
      </c>
      <c r="AJ191" s="115" t="s">
        <v>110</v>
      </c>
      <c r="AK191" s="115">
        <v>0</v>
      </c>
      <c r="AL191" s="115" t="s">
        <v>110</v>
      </c>
      <c r="AM191" s="115" t="s">
        <v>110</v>
      </c>
      <c r="AN191" s="115">
        <v>0</v>
      </c>
      <c r="AO191" s="115" t="s">
        <v>110</v>
      </c>
      <c r="AP191" s="115" t="s">
        <v>110</v>
      </c>
      <c r="AQ191" s="115">
        <f>Tabela6[[#This Row],[2019 r.
r
Ogółem]]+Tabela6[[#This Row],[2018 r.
s
Ogółem]]</f>
        <v>0</v>
      </c>
      <c r="AR191" s="115" t="s">
        <v>110</v>
      </c>
      <c r="AS191" s="115" t="s">
        <v>110</v>
      </c>
      <c r="AT191" s="115">
        <f>Tabela6[[#This Row],[2019 r.
r
Ogółem]]+Tabela6[[#This Row],[2018 r.
s
Ogółem]]</f>
        <v>0</v>
      </c>
      <c r="AU191" s="115" t="s">
        <v>110</v>
      </c>
      <c r="AV191" s="115" t="s">
        <v>110</v>
      </c>
      <c r="AW191" s="115">
        <f>Tabela6[[#This Row],[2019 r.
r
Ogółem]]+Tabela6[[#This Row],[2018 r.
s
Ogółem]]</f>
        <v>0</v>
      </c>
      <c r="AX191" s="115" t="s">
        <v>110</v>
      </c>
      <c r="AY191" s="115" t="s">
        <v>110</v>
      </c>
      <c r="AZ191" s="115">
        <v>0</v>
      </c>
      <c r="BA191" s="115" t="s">
        <v>110</v>
      </c>
      <c r="BB191" s="115" t="s">
        <v>110</v>
      </c>
      <c r="BC191" s="115"/>
      <c r="BD191" s="115"/>
      <c r="BE191" s="115"/>
      <c r="BF191" s="115"/>
      <c r="BG191" s="115"/>
      <c r="BH191" s="115"/>
      <c r="BI191" s="115"/>
      <c r="BJ191" s="115"/>
      <c r="BK191" s="115"/>
      <c r="BL191" s="115"/>
      <c r="BM191" s="115"/>
      <c r="BN191" s="115"/>
      <c r="BO191" s="115"/>
      <c r="BP191" s="115"/>
      <c r="BQ191" s="115"/>
      <c r="BR191" s="115"/>
      <c r="BS191" s="115"/>
      <c r="BT191" s="115"/>
      <c r="BU191" s="115"/>
      <c r="BV191" s="115"/>
      <c r="BW191" s="115"/>
      <c r="BX191" s="115"/>
      <c r="BY191" s="115"/>
      <c r="BZ191" s="115"/>
      <c r="CA191" s="115"/>
      <c r="CB191" s="115"/>
      <c r="CC191" s="115"/>
      <c r="CD191" s="115"/>
      <c r="CE191" s="115">
        <v>0</v>
      </c>
      <c r="CF191" s="115" t="s">
        <v>110</v>
      </c>
      <c r="CG191" s="115" t="s">
        <v>110</v>
      </c>
      <c r="CH191" s="115">
        <f>Tabela6[[#This Row],[2022 r.
s
Ogółem]]-Tabela6[[#This Row],[2021 r.  s  Ogółem]]</f>
        <v>15</v>
      </c>
      <c r="CI191" s="115" t="s">
        <v>110</v>
      </c>
      <c r="CJ191" s="115" t="s">
        <v>110</v>
      </c>
      <c r="CK191" s="115">
        <v>15</v>
      </c>
      <c r="CL191" s="115" t="s">
        <v>110</v>
      </c>
      <c r="CM191" s="115" t="s">
        <v>110</v>
      </c>
      <c r="CN191" s="115">
        <f>Tabela6[[#This Row],[2023 r.
s
Ogółem]]-Tabela6[[#This Row],[2022 r.
s
Ogółem]]</f>
        <v>137</v>
      </c>
      <c r="CO191" s="115" t="s">
        <v>110</v>
      </c>
      <c r="CP191" s="115" t="s">
        <v>110</v>
      </c>
      <c r="CQ191" s="115">
        <v>152</v>
      </c>
      <c r="CR191" s="115" t="s">
        <v>110</v>
      </c>
      <c r="CS191" s="115" t="s">
        <v>110</v>
      </c>
      <c r="CT191" s="2">
        <f>Tabela6[[#This Row],[2023 r.
s
Ogółem]]/Tabela6[[#This Row],[Wartość docelowa (2023 r.)
Ogółem]]</f>
        <v>1.1692307692307693</v>
      </c>
      <c r="CU191" s="115" t="s">
        <v>110</v>
      </c>
      <c r="CV191" s="120" t="s">
        <v>110</v>
      </c>
      <c r="CW191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152</v>
      </c>
      <c r="CX191" s="106" t="b">
        <f>CW191=Tabela6[[#This Row],[2023 r.
s
Ogółem]]</f>
        <v>1</v>
      </c>
      <c r="EE191" s="107"/>
    </row>
    <row r="192" spans="1:135" ht="45.75" customHeight="1" x14ac:dyDescent="0.25">
      <c r="A192" s="123">
        <v>362</v>
      </c>
      <c r="B192" s="115" t="s">
        <v>211</v>
      </c>
      <c r="C192" s="115" t="s">
        <v>106</v>
      </c>
      <c r="D192" s="115" t="s">
        <v>111</v>
      </c>
      <c r="E192" s="115" t="s">
        <v>134</v>
      </c>
      <c r="F192" s="115" t="s">
        <v>134</v>
      </c>
      <c r="G192" s="115">
        <v>20</v>
      </c>
      <c r="H192" s="115" t="s">
        <v>110</v>
      </c>
      <c r="I192" s="115" t="s">
        <v>110</v>
      </c>
      <c r="J192" s="115">
        <v>0</v>
      </c>
      <c r="K192" s="115" t="s">
        <v>110</v>
      </c>
      <c r="L192" s="115" t="s">
        <v>110</v>
      </c>
      <c r="M192" s="115">
        <v>0</v>
      </c>
      <c r="N192" s="115" t="s">
        <v>110</v>
      </c>
      <c r="O192" s="115" t="s">
        <v>110</v>
      </c>
      <c r="P192" s="115">
        <v>0</v>
      </c>
      <c r="Q192" s="115" t="s">
        <v>110</v>
      </c>
      <c r="R192" s="115" t="s">
        <v>110</v>
      </c>
      <c r="S192" s="115">
        <v>0</v>
      </c>
      <c r="T192" s="115" t="s">
        <v>110</v>
      </c>
      <c r="U192" s="115" t="s">
        <v>110</v>
      </c>
      <c r="V192" s="115">
        <v>0</v>
      </c>
      <c r="W192" s="115" t="s">
        <v>110</v>
      </c>
      <c r="X192" s="115" t="s">
        <v>110</v>
      </c>
      <c r="Y192" s="115">
        <v>0</v>
      </c>
      <c r="Z192" s="115" t="s">
        <v>110</v>
      </c>
      <c r="AA192" s="115" t="s">
        <v>110</v>
      </c>
      <c r="AB192" s="115">
        <v>0</v>
      </c>
      <c r="AC192" s="115" t="s">
        <v>110</v>
      </c>
      <c r="AD192" s="115" t="s">
        <v>110</v>
      </c>
      <c r="AE192" s="115">
        <v>0</v>
      </c>
      <c r="AF192" s="115" t="s">
        <v>110</v>
      </c>
      <c r="AG192" s="115" t="s">
        <v>110</v>
      </c>
      <c r="AH192" s="115">
        <v>0</v>
      </c>
      <c r="AI192" s="115" t="s">
        <v>110</v>
      </c>
      <c r="AJ192" s="115" t="s">
        <v>110</v>
      </c>
      <c r="AK192" s="115">
        <v>0</v>
      </c>
      <c r="AL192" s="115" t="s">
        <v>110</v>
      </c>
      <c r="AM192" s="115" t="s">
        <v>110</v>
      </c>
      <c r="AN192" s="115">
        <v>0</v>
      </c>
      <c r="AO192" s="115" t="s">
        <v>110</v>
      </c>
      <c r="AP192" s="115" t="s">
        <v>110</v>
      </c>
      <c r="AQ192" s="115">
        <f>Tabela6[[#This Row],[2019 r.
r
Ogółem]]+Tabela6[[#This Row],[2018 r.
s
Ogółem]]</f>
        <v>0</v>
      </c>
      <c r="AR192" s="115" t="s">
        <v>110</v>
      </c>
      <c r="AS192" s="115" t="s">
        <v>110</v>
      </c>
      <c r="AT192" s="115">
        <f>Tabela6[[#This Row],[2019 r.
r
Ogółem]]+Tabela6[[#This Row],[2018 r.
s
Ogółem]]</f>
        <v>0</v>
      </c>
      <c r="AU192" s="115" t="s">
        <v>110</v>
      </c>
      <c r="AV192" s="115" t="s">
        <v>110</v>
      </c>
      <c r="AW192" s="115">
        <f>Tabela6[[#This Row],[2019 r.
r
Ogółem]]+Tabela6[[#This Row],[2018 r.
s
Ogółem]]</f>
        <v>0</v>
      </c>
      <c r="AX192" s="115" t="s">
        <v>110</v>
      </c>
      <c r="AY192" s="115" t="s">
        <v>110</v>
      </c>
      <c r="AZ192" s="115">
        <v>0</v>
      </c>
      <c r="BA192" s="115" t="s">
        <v>110</v>
      </c>
      <c r="BB192" s="115" t="s">
        <v>110</v>
      </c>
      <c r="BC192" s="115"/>
      <c r="BD192" s="115"/>
      <c r="BE192" s="115"/>
      <c r="BF192" s="115"/>
      <c r="BG192" s="115"/>
      <c r="BH192" s="115"/>
      <c r="BI192" s="115"/>
      <c r="BJ192" s="115"/>
      <c r="BK192" s="115"/>
      <c r="BL192" s="115"/>
      <c r="BM192" s="115"/>
      <c r="BN192" s="115"/>
      <c r="BO192" s="115"/>
      <c r="BP192" s="115"/>
      <c r="BQ192" s="115"/>
      <c r="BR192" s="115"/>
      <c r="BS192" s="115"/>
      <c r="BT192" s="115"/>
      <c r="BU192" s="115"/>
      <c r="BV192" s="115"/>
      <c r="BW192" s="115"/>
      <c r="BX192" s="115"/>
      <c r="BY192" s="115"/>
      <c r="BZ192" s="115"/>
      <c r="CA192" s="115"/>
      <c r="CB192" s="115"/>
      <c r="CC192" s="115"/>
      <c r="CD192" s="115"/>
      <c r="CE192" s="115">
        <v>0</v>
      </c>
      <c r="CF192" s="115" t="s">
        <v>110</v>
      </c>
      <c r="CG192" s="115" t="s">
        <v>110</v>
      </c>
      <c r="CH192" s="115">
        <f>Tabela6[[#This Row],[2022 r.
s
Ogółem]]-Tabela6[[#This Row],[2021 r.  s  Ogółem]]</f>
        <v>2</v>
      </c>
      <c r="CI192" s="115" t="s">
        <v>110</v>
      </c>
      <c r="CJ192" s="115" t="s">
        <v>110</v>
      </c>
      <c r="CK192" s="115">
        <v>2</v>
      </c>
      <c r="CL192" s="115" t="s">
        <v>110</v>
      </c>
      <c r="CM192" s="115" t="s">
        <v>110</v>
      </c>
      <c r="CN192" s="115">
        <f>Tabela6[[#This Row],[2023 r.
s
Ogółem]]-Tabela6[[#This Row],[2022 r.
s
Ogółem]]</f>
        <v>22</v>
      </c>
      <c r="CO192" s="115" t="s">
        <v>110</v>
      </c>
      <c r="CP192" s="115" t="s">
        <v>110</v>
      </c>
      <c r="CQ192" s="115">
        <v>24</v>
      </c>
      <c r="CR192" s="115" t="s">
        <v>110</v>
      </c>
      <c r="CS192" s="115" t="s">
        <v>110</v>
      </c>
      <c r="CT192" s="2">
        <f>Tabela6[[#This Row],[2023 r.
s
Ogółem]]/Tabela6[[#This Row],[Wartość docelowa (2023 r.)
Ogółem]]</f>
        <v>1.2</v>
      </c>
      <c r="CU192" s="115" t="s">
        <v>110</v>
      </c>
      <c r="CV192" s="120" t="s">
        <v>110</v>
      </c>
      <c r="CW192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24</v>
      </c>
      <c r="CX192" s="106" t="b">
        <f>CW192=Tabela6[[#This Row],[2023 r.
s
Ogółem]]</f>
        <v>1</v>
      </c>
      <c r="EE192" s="107"/>
    </row>
    <row r="193" spans="1:135" ht="45.75" customHeight="1" x14ac:dyDescent="0.25">
      <c r="A193" s="123">
        <v>363</v>
      </c>
      <c r="B193" s="115" t="s">
        <v>212</v>
      </c>
      <c r="C193" s="115" t="s">
        <v>106</v>
      </c>
      <c r="D193" s="115" t="s">
        <v>107</v>
      </c>
      <c r="E193" s="115" t="s">
        <v>108</v>
      </c>
      <c r="F193" s="115" t="s">
        <v>108</v>
      </c>
      <c r="G193" s="127">
        <v>1659</v>
      </c>
      <c r="H193" s="115" t="s">
        <v>110</v>
      </c>
      <c r="I193" s="115" t="s">
        <v>110</v>
      </c>
      <c r="J193" s="115">
        <v>0</v>
      </c>
      <c r="K193" s="115" t="s">
        <v>110</v>
      </c>
      <c r="L193" s="115" t="s">
        <v>110</v>
      </c>
      <c r="M193" s="115">
        <v>0</v>
      </c>
      <c r="N193" s="115" t="s">
        <v>110</v>
      </c>
      <c r="O193" s="115" t="s">
        <v>110</v>
      </c>
      <c r="P193" s="115">
        <v>0</v>
      </c>
      <c r="Q193" s="115" t="s">
        <v>110</v>
      </c>
      <c r="R193" s="115" t="s">
        <v>110</v>
      </c>
      <c r="S193" s="115">
        <v>0</v>
      </c>
      <c r="T193" s="115" t="s">
        <v>110</v>
      </c>
      <c r="U193" s="115" t="s">
        <v>110</v>
      </c>
      <c r="V193" s="115">
        <v>0</v>
      </c>
      <c r="W193" s="115" t="s">
        <v>110</v>
      </c>
      <c r="X193" s="115" t="s">
        <v>110</v>
      </c>
      <c r="Y193" s="115">
        <v>0</v>
      </c>
      <c r="Z193" s="115" t="s">
        <v>110</v>
      </c>
      <c r="AA193" s="115" t="s">
        <v>110</v>
      </c>
      <c r="AB193" s="115">
        <v>0</v>
      </c>
      <c r="AC193" s="115" t="s">
        <v>110</v>
      </c>
      <c r="AD193" s="115" t="s">
        <v>110</v>
      </c>
      <c r="AE193" s="115">
        <v>0</v>
      </c>
      <c r="AF193" s="115" t="s">
        <v>110</v>
      </c>
      <c r="AG193" s="115" t="s">
        <v>110</v>
      </c>
      <c r="AH193" s="115">
        <v>0</v>
      </c>
      <c r="AI193" s="115" t="s">
        <v>110</v>
      </c>
      <c r="AJ193" s="115" t="s">
        <v>110</v>
      </c>
      <c r="AK193" s="115">
        <v>0</v>
      </c>
      <c r="AL193" s="115" t="s">
        <v>110</v>
      </c>
      <c r="AM193" s="115" t="s">
        <v>110</v>
      </c>
      <c r="AN193" s="115">
        <v>0</v>
      </c>
      <c r="AO193" s="115" t="s">
        <v>110</v>
      </c>
      <c r="AP193" s="115" t="s">
        <v>110</v>
      </c>
      <c r="AQ193" s="115">
        <f>Tabela6[[#This Row],[2019 r.
r
Ogółem]]+Tabela6[[#This Row],[2018 r.
s
Ogółem]]</f>
        <v>0</v>
      </c>
      <c r="AR193" s="115" t="s">
        <v>110</v>
      </c>
      <c r="AS193" s="115" t="s">
        <v>110</v>
      </c>
      <c r="AT193" s="115">
        <f>Tabela6[[#This Row],[2019 r.
r
Ogółem]]+Tabela6[[#This Row],[2018 r.
s
Ogółem]]</f>
        <v>0</v>
      </c>
      <c r="AU193" s="115" t="s">
        <v>110</v>
      </c>
      <c r="AV193" s="115" t="s">
        <v>110</v>
      </c>
      <c r="AW193" s="115">
        <f>Tabela6[[#This Row],[2019 r.
r
Ogółem]]+Tabela6[[#This Row],[2018 r.
s
Ogółem]]</f>
        <v>0</v>
      </c>
      <c r="AX193" s="115" t="s">
        <v>110</v>
      </c>
      <c r="AY193" s="115" t="s">
        <v>110</v>
      </c>
      <c r="AZ193" s="115">
        <v>30</v>
      </c>
      <c r="BA193" s="115" t="s">
        <v>110</v>
      </c>
      <c r="BB193" s="115" t="s">
        <v>110</v>
      </c>
      <c r="BC193" s="115"/>
      <c r="BD193" s="115"/>
      <c r="BE193" s="115"/>
      <c r="BF193" s="115"/>
      <c r="BG193" s="115"/>
      <c r="BH193" s="115"/>
      <c r="BI193" s="115"/>
      <c r="BJ193" s="115"/>
      <c r="BK193" s="115"/>
      <c r="BL193" s="115"/>
      <c r="BM193" s="115"/>
      <c r="BN193" s="115"/>
      <c r="BO193" s="115"/>
      <c r="BP193" s="115"/>
      <c r="BQ193" s="115"/>
      <c r="BR193" s="115"/>
      <c r="BS193" s="115"/>
      <c r="BT193" s="115"/>
      <c r="BU193" s="115"/>
      <c r="BV193" s="115"/>
      <c r="BW193" s="115"/>
      <c r="BX193" s="115"/>
      <c r="BY193" s="115"/>
      <c r="BZ193" s="115"/>
      <c r="CA193" s="115"/>
      <c r="CB193" s="115"/>
      <c r="CC193" s="115"/>
      <c r="CD193" s="115"/>
      <c r="CE193" s="115">
        <v>30</v>
      </c>
      <c r="CF193" s="115" t="s">
        <v>110</v>
      </c>
      <c r="CG193" s="115" t="s">
        <v>110</v>
      </c>
      <c r="CH193" s="115">
        <f>Tabela6[[#This Row],[2022 r.
s
Ogółem]]-Tabela6[[#This Row],[2021 r.  s  Ogółem]]</f>
        <v>205</v>
      </c>
      <c r="CI193" s="115" t="s">
        <v>110</v>
      </c>
      <c r="CJ193" s="115" t="s">
        <v>110</v>
      </c>
      <c r="CK193" s="115">
        <v>235</v>
      </c>
      <c r="CL193" s="115" t="s">
        <v>110</v>
      </c>
      <c r="CM193" s="115" t="s">
        <v>110</v>
      </c>
      <c r="CN193" s="115">
        <f>Tabela6[[#This Row],[2023 r.
s
Ogółem]]-Tabela6[[#This Row],[2022 r.
s
Ogółem]]</f>
        <v>518</v>
      </c>
      <c r="CO193" s="115" t="s">
        <v>110</v>
      </c>
      <c r="CP193" s="115" t="s">
        <v>110</v>
      </c>
      <c r="CQ193" s="115">
        <v>753</v>
      </c>
      <c r="CR193" s="115" t="s">
        <v>110</v>
      </c>
      <c r="CS193" s="115" t="s">
        <v>110</v>
      </c>
      <c r="CT193" s="2">
        <f>Tabela6[[#This Row],[2023 r.
s
Ogółem]]/Tabela6[[#This Row],[Wartość docelowa (2023 r.)
Ogółem]]</f>
        <v>0.4538878842676311</v>
      </c>
      <c r="CU193" s="141" t="s">
        <v>110</v>
      </c>
      <c r="CV193" s="147" t="s">
        <v>110</v>
      </c>
      <c r="CW193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753</v>
      </c>
      <c r="CX193" s="106" t="b">
        <f>CW193=Tabela6[[#This Row],[2023 r.
s
Ogółem]]</f>
        <v>1</v>
      </c>
      <c r="EE193" s="107"/>
    </row>
    <row r="194" spans="1:135" ht="45.75" customHeight="1" x14ac:dyDescent="0.25">
      <c r="A194" s="140">
        <v>363</v>
      </c>
      <c r="B194" s="141" t="s">
        <v>212</v>
      </c>
      <c r="C194" s="141" t="s">
        <v>106</v>
      </c>
      <c r="D194" s="141" t="s">
        <v>111</v>
      </c>
      <c r="E194" s="141" t="s">
        <v>108</v>
      </c>
      <c r="F194" s="141" t="s">
        <v>108</v>
      </c>
      <c r="G194" s="141">
        <v>261</v>
      </c>
      <c r="H194" s="141" t="s">
        <v>110</v>
      </c>
      <c r="I194" s="141" t="s">
        <v>110</v>
      </c>
      <c r="J194" s="141">
        <v>0</v>
      </c>
      <c r="K194" s="141" t="s">
        <v>110</v>
      </c>
      <c r="L194" s="141" t="s">
        <v>110</v>
      </c>
      <c r="M194" s="141">
        <v>0</v>
      </c>
      <c r="N194" s="141" t="s">
        <v>110</v>
      </c>
      <c r="O194" s="141" t="s">
        <v>110</v>
      </c>
      <c r="P194" s="141">
        <v>0</v>
      </c>
      <c r="Q194" s="141" t="s">
        <v>110</v>
      </c>
      <c r="R194" s="141" t="s">
        <v>110</v>
      </c>
      <c r="S194" s="141">
        <v>0</v>
      </c>
      <c r="T194" s="141" t="s">
        <v>110</v>
      </c>
      <c r="U194" s="141" t="s">
        <v>110</v>
      </c>
      <c r="V194" s="141">
        <v>0</v>
      </c>
      <c r="W194" s="141" t="s">
        <v>110</v>
      </c>
      <c r="X194" s="141" t="s">
        <v>110</v>
      </c>
      <c r="Y194" s="141">
        <v>0</v>
      </c>
      <c r="Z194" s="141" t="s">
        <v>110</v>
      </c>
      <c r="AA194" s="141" t="s">
        <v>110</v>
      </c>
      <c r="AB194" s="141">
        <v>0</v>
      </c>
      <c r="AC194" s="141" t="s">
        <v>110</v>
      </c>
      <c r="AD194" s="141" t="s">
        <v>110</v>
      </c>
      <c r="AE194" s="141">
        <v>0</v>
      </c>
      <c r="AF194" s="141" t="s">
        <v>110</v>
      </c>
      <c r="AG194" s="141" t="s">
        <v>110</v>
      </c>
      <c r="AH194" s="141">
        <v>0</v>
      </c>
      <c r="AI194" s="141" t="s">
        <v>110</v>
      </c>
      <c r="AJ194" s="141" t="s">
        <v>110</v>
      </c>
      <c r="AK194" s="141">
        <v>0</v>
      </c>
      <c r="AL194" s="141" t="s">
        <v>110</v>
      </c>
      <c r="AM194" s="141" t="s">
        <v>110</v>
      </c>
      <c r="AN194" s="115">
        <v>0</v>
      </c>
      <c r="AO194" s="115" t="s">
        <v>110</v>
      </c>
      <c r="AP194" s="115" t="s">
        <v>110</v>
      </c>
      <c r="AQ194" s="115">
        <f>Tabela6[[#This Row],[2019 r.
r
Ogółem]]+Tabela6[[#This Row],[2018 r.
s
Ogółem]]</f>
        <v>0</v>
      </c>
      <c r="AR194" s="115" t="s">
        <v>110</v>
      </c>
      <c r="AS194" s="115" t="s">
        <v>110</v>
      </c>
      <c r="AT194" s="115">
        <f>Tabela6[[#This Row],[2019 r.
r
Ogółem]]+Tabela6[[#This Row],[2018 r.
s
Ogółem]]</f>
        <v>0</v>
      </c>
      <c r="AU194" s="115" t="s">
        <v>110</v>
      </c>
      <c r="AV194" s="115" t="s">
        <v>110</v>
      </c>
      <c r="AW194" s="115">
        <f>Tabela6[[#This Row],[2019 r.
r
Ogółem]]+Tabela6[[#This Row],[2018 r.
s
Ogółem]]</f>
        <v>0</v>
      </c>
      <c r="AX194" s="115" t="s">
        <v>110</v>
      </c>
      <c r="AY194" s="115" t="s">
        <v>110</v>
      </c>
      <c r="AZ194" s="115">
        <v>5</v>
      </c>
      <c r="BA194" s="115" t="s">
        <v>110</v>
      </c>
      <c r="BB194" s="115" t="s">
        <v>110</v>
      </c>
      <c r="BC194" s="115"/>
      <c r="BD194" s="115"/>
      <c r="BE194" s="115"/>
      <c r="BF194" s="115"/>
      <c r="BG194" s="115"/>
      <c r="BH194" s="115"/>
      <c r="BI194" s="115"/>
      <c r="BJ194" s="115"/>
      <c r="BK194" s="115"/>
      <c r="BL194" s="115"/>
      <c r="BM194" s="115"/>
      <c r="BN194" s="115"/>
      <c r="BO194" s="115"/>
      <c r="BP194" s="115"/>
      <c r="BQ194" s="115"/>
      <c r="BR194" s="115"/>
      <c r="BS194" s="115"/>
      <c r="BT194" s="115"/>
      <c r="BU194" s="115"/>
      <c r="BV194" s="115"/>
      <c r="BW194" s="115"/>
      <c r="BX194" s="115"/>
      <c r="BY194" s="115"/>
      <c r="BZ194" s="115"/>
      <c r="CA194" s="115"/>
      <c r="CB194" s="115"/>
      <c r="CC194" s="115"/>
      <c r="CD194" s="115"/>
      <c r="CE194" s="115">
        <v>5</v>
      </c>
      <c r="CF194" s="115" t="s">
        <v>110</v>
      </c>
      <c r="CG194" s="115" t="s">
        <v>110</v>
      </c>
      <c r="CH194" s="115">
        <f>Tabela6[[#This Row],[2022 r.
s
Ogółem]]-Tabela6[[#This Row],[2021 r.  s  Ogółem]]</f>
        <v>32</v>
      </c>
      <c r="CI194" s="115" t="s">
        <v>110</v>
      </c>
      <c r="CJ194" s="115" t="s">
        <v>110</v>
      </c>
      <c r="CK194" s="115">
        <v>37</v>
      </c>
      <c r="CL194" s="115" t="s">
        <v>110</v>
      </c>
      <c r="CM194" s="115" t="s">
        <v>110</v>
      </c>
      <c r="CN194" s="115">
        <f>Tabela6[[#This Row],[2023 r.
s
Ogółem]]-Tabela6[[#This Row],[2022 r.
s
Ogółem]]</f>
        <v>82</v>
      </c>
      <c r="CO194" s="115" t="s">
        <v>110</v>
      </c>
      <c r="CP194" s="115" t="s">
        <v>110</v>
      </c>
      <c r="CQ194" s="115">
        <v>119</v>
      </c>
      <c r="CR194" s="115" t="s">
        <v>110</v>
      </c>
      <c r="CS194" s="115" t="s">
        <v>110</v>
      </c>
      <c r="CT194" s="2">
        <f>Tabela6[[#This Row],[2023 r.
s
Ogółem]]/Tabela6[[#This Row],[Wartość docelowa (2023 r.)
Ogółem]]</f>
        <v>0.45593869731800768</v>
      </c>
      <c r="CU194" s="115" t="s">
        <v>110</v>
      </c>
      <c r="CV194" s="120" t="s">
        <v>110</v>
      </c>
      <c r="CW194" s="160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119</v>
      </c>
      <c r="CX194" s="106" t="b">
        <f>CW194=Tabela6[[#This Row],[2023 r.
s
Ogółem]]</f>
        <v>1</v>
      </c>
      <c r="EE194" s="107"/>
    </row>
    <row r="195" spans="1:135" ht="45.75" customHeight="1" x14ac:dyDescent="0.25">
      <c r="A195" s="140">
        <v>376</v>
      </c>
      <c r="B195" s="141" t="s">
        <v>213</v>
      </c>
      <c r="C195" s="115" t="s">
        <v>106</v>
      </c>
      <c r="D195" s="115" t="s">
        <v>107</v>
      </c>
      <c r="E195" s="115" t="s">
        <v>134</v>
      </c>
      <c r="F195" s="115" t="s">
        <v>134</v>
      </c>
      <c r="G195" s="141">
        <v>13</v>
      </c>
      <c r="H195" s="115" t="s">
        <v>110</v>
      </c>
      <c r="I195" s="115" t="s">
        <v>110</v>
      </c>
      <c r="J195" s="115" t="s">
        <v>110</v>
      </c>
      <c r="K195" s="115" t="s">
        <v>110</v>
      </c>
      <c r="L195" s="115" t="s">
        <v>110</v>
      </c>
      <c r="M195" s="115" t="s">
        <v>110</v>
      </c>
      <c r="N195" s="115" t="s">
        <v>110</v>
      </c>
      <c r="O195" s="115" t="s">
        <v>110</v>
      </c>
      <c r="P195" s="115" t="s">
        <v>110</v>
      </c>
      <c r="Q195" s="115" t="s">
        <v>110</v>
      </c>
      <c r="R195" s="115" t="s">
        <v>110</v>
      </c>
      <c r="S195" s="115" t="s">
        <v>110</v>
      </c>
      <c r="T195" s="115" t="s">
        <v>110</v>
      </c>
      <c r="U195" s="115" t="s">
        <v>110</v>
      </c>
      <c r="V195" s="115" t="s">
        <v>110</v>
      </c>
      <c r="W195" s="115" t="s">
        <v>110</v>
      </c>
      <c r="X195" s="115" t="s">
        <v>110</v>
      </c>
      <c r="Y195" s="115" t="s">
        <v>110</v>
      </c>
      <c r="Z195" s="115" t="s">
        <v>110</v>
      </c>
      <c r="AA195" s="115" t="s">
        <v>110</v>
      </c>
      <c r="AB195" s="115" t="s">
        <v>110</v>
      </c>
      <c r="AC195" s="115" t="s">
        <v>110</v>
      </c>
      <c r="AD195" s="115" t="s">
        <v>110</v>
      </c>
      <c r="AE195" s="115" t="s">
        <v>110</v>
      </c>
      <c r="AF195" s="115" t="s">
        <v>110</v>
      </c>
      <c r="AG195" s="115" t="s">
        <v>110</v>
      </c>
      <c r="AH195" s="115" t="s">
        <v>110</v>
      </c>
      <c r="AI195" s="115" t="s">
        <v>110</v>
      </c>
      <c r="AJ195" s="115" t="s">
        <v>110</v>
      </c>
      <c r="AK195" s="115" t="s">
        <v>110</v>
      </c>
      <c r="AL195" s="115" t="s">
        <v>110</v>
      </c>
      <c r="AM195" s="115" t="s">
        <v>110</v>
      </c>
      <c r="AN195" s="115">
        <v>0</v>
      </c>
      <c r="AO195" s="115" t="s">
        <v>110</v>
      </c>
      <c r="AP195" s="115" t="s">
        <v>110</v>
      </c>
      <c r="AQ195" s="115">
        <v>0</v>
      </c>
      <c r="AR195" s="115" t="s">
        <v>110</v>
      </c>
      <c r="AS195" s="115" t="s">
        <v>110</v>
      </c>
      <c r="AT195" s="115">
        <v>0</v>
      </c>
      <c r="AU195" s="115" t="s">
        <v>110</v>
      </c>
      <c r="AV195" s="115" t="s">
        <v>110</v>
      </c>
      <c r="AW195" s="115">
        <v>0</v>
      </c>
      <c r="AX195" s="115" t="s">
        <v>110</v>
      </c>
      <c r="AY195" s="115" t="s">
        <v>110</v>
      </c>
      <c r="AZ195" s="115">
        <v>0</v>
      </c>
      <c r="BA195" s="115" t="s">
        <v>110</v>
      </c>
      <c r="BB195" s="115" t="s">
        <v>110</v>
      </c>
      <c r="BC195" s="115"/>
      <c r="BD195" s="115"/>
      <c r="BE195" s="115"/>
      <c r="BF195" s="115"/>
      <c r="BG195" s="115"/>
      <c r="BH195" s="115"/>
      <c r="BI195" s="115"/>
      <c r="BJ195" s="115"/>
      <c r="BK195" s="115"/>
      <c r="BL195" s="115"/>
      <c r="BM195" s="115"/>
      <c r="BN195" s="115"/>
      <c r="BO195" s="115"/>
      <c r="BP195" s="115"/>
      <c r="BQ195" s="115"/>
      <c r="BR195" s="115"/>
      <c r="BS195" s="115"/>
      <c r="BT195" s="115"/>
      <c r="BU195" s="115"/>
      <c r="BV195" s="115"/>
      <c r="BW195" s="115"/>
      <c r="BX195" s="115"/>
      <c r="BY195" s="115"/>
      <c r="BZ195" s="115"/>
      <c r="CA195" s="115"/>
      <c r="CB195" s="115"/>
      <c r="CC195" s="115"/>
      <c r="CD195" s="115"/>
      <c r="CE195" s="115">
        <v>0</v>
      </c>
      <c r="CF195" s="115" t="s">
        <v>110</v>
      </c>
      <c r="CG195" s="115" t="s">
        <v>110</v>
      </c>
      <c r="CH195" s="115">
        <f>Tabela6[[#This Row],[2022 r.
s
Ogółem]]-Tabela6[[#This Row],[2021 r.  s  Ogółem]]</f>
        <v>0</v>
      </c>
      <c r="CI195" s="115" t="s">
        <v>110</v>
      </c>
      <c r="CJ195" s="115" t="s">
        <v>110</v>
      </c>
      <c r="CK195" s="115">
        <v>0</v>
      </c>
      <c r="CL195" s="115" t="s">
        <v>110</v>
      </c>
      <c r="CM195" s="115" t="s">
        <v>110</v>
      </c>
      <c r="CN195" s="115">
        <f>Tabela6[[#This Row],[2023 r.
s
Ogółem]]-Tabela6[[#This Row],[2022 r.
s
Ogółem]]</f>
        <v>35</v>
      </c>
      <c r="CO195" s="115" t="s">
        <v>110</v>
      </c>
      <c r="CP195" s="115" t="s">
        <v>110</v>
      </c>
      <c r="CQ195" s="115">
        <v>35</v>
      </c>
      <c r="CR195" s="115" t="s">
        <v>110</v>
      </c>
      <c r="CS195" s="115" t="s">
        <v>110</v>
      </c>
      <c r="CT195" s="2">
        <f>Tabela6[[#This Row],[2023 r.
s
Ogółem]]/Tabela6[[#This Row],[Wartość docelowa (2023 r.)
Ogółem]]</f>
        <v>2.6923076923076925</v>
      </c>
      <c r="CU195" s="141" t="s">
        <v>110</v>
      </c>
      <c r="CV195" s="147" t="s">
        <v>110</v>
      </c>
      <c r="CW195" s="160" t="e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#VALUE!</v>
      </c>
      <c r="CX195" s="106" t="e">
        <f>CW195=Tabela6[[#This Row],[2023 r.
s
Ogółem]]</f>
        <v>#VALUE!</v>
      </c>
      <c r="EE195" s="107"/>
    </row>
    <row r="196" spans="1:135" ht="45.75" customHeight="1" x14ac:dyDescent="0.25">
      <c r="A196" s="140">
        <v>376</v>
      </c>
      <c r="B196" s="141" t="s">
        <v>213</v>
      </c>
      <c r="C196" s="115" t="s">
        <v>106</v>
      </c>
      <c r="D196" s="115" t="s">
        <v>111</v>
      </c>
      <c r="E196" s="115" t="s">
        <v>134</v>
      </c>
      <c r="F196" s="115" t="s">
        <v>134</v>
      </c>
      <c r="G196" s="141">
        <v>2</v>
      </c>
      <c r="H196" s="141" t="s">
        <v>110</v>
      </c>
      <c r="I196" s="141" t="s">
        <v>110</v>
      </c>
      <c r="J196" s="141" t="s">
        <v>110</v>
      </c>
      <c r="K196" s="141" t="s">
        <v>110</v>
      </c>
      <c r="L196" s="141" t="s">
        <v>110</v>
      </c>
      <c r="M196" s="141" t="s">
        <v>110</v>
      </c>
      <c r="N196" s="141" t="s">
        <v>110</v>
      </c>
      <c r="O196" s="141" t="s">
        <v>110</v>
      </c>
      <c r="P196" s="141" t="s">
        <v>110</v>
      </c>
      <c r="Q196" s="141" t="s">
        <v>110</v>
      </c>
      <c r="R196" s="141" t="s">
        <v>110</v>
      </c>
      <c r="S196" s="141" t="s">
        <v>110</v>
      </c>
      <c r="T196" s="141" t="s">
        <v>110</v>
      </c>
      <c r="U196" s="141" t="s">
        <v>110</v>
      </c>
      <c r="V196" s="141" t="s">
        <v>110</v>
      </c>
      <c r="W196" s="141" t="s">
        <v>110</v>
      </c>
      <c r="X196" s="141" t="s">
        <v>110</v>
      </c>
      <c r="Y196" s="141" t="s">
        <v>110</v>
      </c>
      <c r="Z196" s="141" t="s">
        <v>110</v>
      </c>
      <c r="AA196" s="141" t="s">
        <v>110</v>
      </c>
      <c r="AB196" s="141" t="s">
        <v>110</v>
      </c>
      <c r="AC196" s="141" t="s">
        <v>110</v>
      </c>
      <c r="AD196" s="141" t="s">
        <v>110</v>
      </c>
      <c r="AE196" s="141" t="s">
        <v>110</v>
      </c>
      <c r="AF196" s="141" t="s">
        <v>110</v>
      </c>
      <c r="AG196" s="141" t="s">
        <v>110</v>
      </c>
      <c r="AH196" s="141" t="s">
        <v>110</v>
      </c>
      <c r="AI196" s="141" t="s">
        <v>110</v>
      </c>
      <c r="AJ196" s="141" t="s">
        <v>110</v>
      </c>
      <c r="AK196" s="141" t="s">
        <v>110</v>
      </c>
      <c r="AL196" s="141" t="s">
        <v>110</v>
      </c>
      <c r="AM196" s="141" t="s">
        <v>110</v>
      </c>
      <c r="AN196" s="115">
        <v>0</v>
      </c>
      <c r="AO196" s="115" t="s">
        <v>110</v>
      </c>
      <c r="AP196" s="115" t="s">
        <v>110</v>
      </c>
      <c r="AQ196" s="115">
        <v>0</v>
      </c>
      <c r="AR196" s="115" t="s">
        <v>110</v>
      </c>
      <c r="AS196" s="115" t="s">
        <v>110</v>
      </c>
      <c r="AT196" s="115">
        <v>0</v>
      </c>
      <c r="AU196" s="115" t="s">
        <v>110</v>
      </c>
      <c r="AV196" s="115" t="s">
        <v>110</v>
      </c>
      <c r="AW196" s="115">
        <v>0</v>
      </c>
      <c r="AX196" s="115" t="s">
        <v>110</v>
      </c>
      <c r="AY196" s="115" t="s">
        <v>110</v>
      </c>
      <c r="AZ196" s="115">
        <v>0</v>
      </c>
      <c r="BA196" s="115" t="s">
        <v>110</v>
      </c>
      <c r="BB196" s="115" t="s">
        <v>110</v>
      </c>
      <c r="BC196" s="115"/>
      <c r="BD196" s="115"/>
      <c r="BE196" s="115"/>
      <c r="BF196" s="115"/>
      <c r="BG196" s="115"/>
      <c r="BH196" s="115"/>
      <c r="BI196" s="115"/>
      <c r="BJ196" s="115"/>
      <c r="BK196" s="115"/>
      <c r="BL196" s="115"/>
      <c r="BM196" s="115"/>
      <c r="BN196" s="115"/>
      <c r="BO196" s="115"/>
      <c r="BP196" s="115"/>
      <c r="BQ196" s="115"/>
      <c r="BR196" s="115"/>
      <c r="BS196" s="115"/>
      <c r="BT196" s="115"/>
      <c r="BU196" s="115"/>
      <c r="BV196" s="115"/>
      <c r="BW196" s="115"/>
      <c r="BX196" s="115"/>
      <c r="BY196" s="115"/>
      <c r="BZ196" s="115"/>
      <c r="CA196" s="115"/>
      <c r="CB196" s="115"/>
      <c r="CC196" s="115"/>
      <c r="CD196" s="115"/>
      <c r="CE196" s="115">
        <v>0</v>
      </c>
      <c r="CF196" s="115" t="s">
        <v>110</v>
      </c>
      <c r="CG196" s="115" t="s">
        <v>110</v>
      </c>
      <c r="CH196" s="115">
        <f>Tabela6[[#This Row],[2022 r.
s
Ogółem]]-Tabela6[[#This Row],[2021 r.  s  Ogółem]]</f>
        <v>0</v>
      </c>
      <c r="CI196" s="115" t="s">
        <v>110</v>
      </c>
      <c r="CJ196" s="115" t="s">
        <v>110</v>
      </c>
      <c r="CK196" s="115">
        <v>0</v>
      </c>
      <c r="CL196" s="115" t="s">
        <v>110</v>
      </c>
      <c r="CM196" s="115" t="s">
        <v>110</v>
      </c>
      <c r="CN196" s="115">
        <f>Tabela6[[#This Row],[2023 r.
s
Ogółem]]-Tabela6[[#This Row],[2022 r.
s
Ogółem]]</f>
        <v>5</v>
      </c>
      <c r="CO196" s="115" t="s">
        <v>110</v>
      </c>
      <c r="CP196" s="115" t="s">
        <v>110</v>
      </c>
      <c r="CQ196" s="115">
        <v>5</v>
      </c>
      <c r="CR196" s="115" t="s">
        <v>110</v>
      </c>
      <c r="CS196" s="115" t="s">
        <v>110</v>
      </c>
      <c r="CT196" s="2">
        <f>Tabela6[[#This Row],[2023 r.
s
Ogółem]]/Tabela6[[#This Row],[Wartość docelowa (2023 r.)
Ogółem]]</f>
        <v>2.5</v>
      </c>
      <c r="CU196" s="141" t="s">
        <v>110</v>
      </c>
      <c r="CV196" s="147" t="s">
        <v>110</v>
      </c>
      <c r="CW196" s="160" t="e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#VALUE!</v>
      </c>
      <c r="CX196" s="106" t="e">
        <f>CW196=Tabela6[[#This Row],[2023 r.
s
Ogółem]]</f>
        <v>#VALUE!</v>
      </c>
      <c r="EE196" s="107"/>
    </row>
    <row r="197" spans="1:135" ht="45.75" customHeight="1" x14ac:dyDescent="0.25">
      <c r="A197" s="123">
        <v>390</v>
      </c>
      <c r="B197" s="115" t="s">
        <v>214</v>
      </c>
      <c r="C197" s="115" t="s">
        <v>106</v>
      </c>
      <c r="D197" s="115" t="s">
        <v>107</v>
      </c>
      <c r="E197" s="115" t="s">
        <v>134</v>
      </c>
      <c r="F197" s="115" t="s">
        <v>134</v>
      </c>
      <c r="G197" s="115" t="s">
        <v>110</v>
      </c>
      <c r="H197" s="115" t="s">
        <v>110</v>
      </c>
      <c r="I197" s="115" t="s">
        <v>110</v>
      </c>
      <c r="J197" s="115" t="s">
        <v>110</v>
      </c>
      <c r="K197" s="115" t="s">
        <v>110</v>
      </c>
      <c r="L197" s="115" t="s">
        <v>110</v>
      </c>
      <c r="M197" s="115" t="s">
        <v>110</v>
      </c>
      <c r="N197" s="115" t="s">
        <v>110</v>
      </c>
      <c r="O197" s="115" t="s">
        <v>110</v>
      </c>
      <c r="P197" s="115" t="s">
        <v>110</v>
      </c>
      <c r="Q197" s="115" t="s">
        <v>110</v>
      </c>
      <c r="R197" s="115" t="s">
        <v>110</v>
      </c>
      <c r="S197" s="115" t="s">
        <v>110</v>
      </c>
      <c r="T197" s="115" t="s">
        <v>110</v>
      </c>
      <c r="U197" s="115" t="s">
        <v>110</v>
      </c>
      <c r="V197" s="115" t="s">
        <v>110</v>
      </c>
      <c r="W197" s="115" t="s">
        <v>110</v>
      </c>
      <c r="X197" s="115" t="s">
        <v>110</v>
      </c>
      <c r="Y197" s="115" t="s">
        <v>110</v>
      </c>
      <c r="Z197" s="115" t="s">
        <v>110</v>
      </c>
      <c r="AA197" s="115" t="s">
        <v>110</v>
      </c>
      <c r="AB197" s="115" t="s">
        <v>110</v>
      </c>
      <c r="AC197" s="115" t="s">
        <v>110</v>
      </c>
      <c r="AD197" s="115" t="s">
        <v>110</v>
      </c>
      <c r="AE197" s="115" t="s">
        <v>110</v>
      </c>
      <c r="AF197" s="115" t="s">
        <v>110</v>
      </c>
      <c r="AG197" s="115" t="s">
        <v>110</v>
      </c>
      <c r="AH197" s="115" t="s">
        <v>110</v>
      </c>
      <c r="AI197" s="115" t="s">
        <v>110</v>
      </c>
      <c r="AJ197" s="115" t="s">
        <v>110</v>
      </c>
      <c r="AK197" s="115" t="s">
        <v>110</v>
      </c>
      <c r="AL197" s="115" t="s">
        <v>110</v>
      </c>
      <c r="AM197" s="115" t="s">
        <v>110</v>
      </c>
      <c r="AN197" s="115">
        <v>0</v>
      </c>
      <c r="AO197" s="115" t="s">
        <v>110</v>
      </c>
      <c r="AP197" s="115" t="s">
        <v>110</v>
      </c>
      <c r="AQ197" s="115">
        <v>0</v>
      </c>
      <c r="AR197" s="115" t="s">
        <v>110</v>
      </c>
      <c r="AS197" s="115" t="s">
        <v>110</v>
      </c>
      <c r="AT197" s="115">
        <v>0</v>
      </c>
      <c r="AU197" s="115" t="s">
        <v>110</v>
      </c>
      <c r="AV197" s="115" t="s">
        <v>110</v>
      </c>
      <c r="AW197" s="115">
        <v>0</v>
      </c>
      <c r="AX197" s="115" t="s">
        <v>110</v>
      </c>
      <c r="AY197" s="115" t="s">
        <v>110</v>
      </c>
      <c r="AZ197" s="115">
        <v>0</v>
      </c>
      <c r="BA197" s="115" t="s">
        <v>110</v>
      </c>
      <c r="BB197" s="115" t="s">
        <v>110</v>
      </c>
      <c r="BC197" s="115"/>
      <c r="BD197" s="115"/>
      <c r="BE197" s="115"/>
      <c r="BF197" s="115"/>
      <c r="BG197" s="115"/>
      <c r="BH197" s="115"/>
      <c r="BI197" s="115"/>
      <c r="BJ197" s="115"/>
      <c r="BK197" s="115"/>
      <c r="BL197" s="115"/>
      <c r="BM197" s="115"/>
      <c r="BN197" s="115"/>
      <c r="BO197" s="115"/>
      <c r="BP197" s="115"/>
      <c r="BQ197" s="115"/>
      <c r="BR197" s="115"/>
      <c r="BS197" s="115"/>
      <c r="BT197" s="115"/>
      <c r="BU197" s="115"/>
      <c r="BV197" s="115"/>
      <c r="BW197" s="115"/>
      <c r="BX197" s="115"/>
      <c r="BY197" s="115"/>
      <c r="BZ197" s="115"/>
      <c r="CA197" s="115"/>
      <c r="CB197" s="115"/>
      <c r="CC197" s="115"/>
      <c r="CD197" s="115"/>
      <c r="CE197" s="115">
        <v>0</v>
      </c>
      <c r="CF197" s="115" t="s">
        <v>110</v>
      </c>
      <c r="CG197" s="115" t="s">
        <v>110</v>
      </c>
      <c r="CH197" s="115">
        <f>Tabela6[[#This Row],[2022 r.
s
Ogółem]]-Tabela6[[#This Row],[2021 r.  s  Ogółem]]</f>
        <v>0</v>
      </c>
      <c r="CI197" s="115" t="s">
        <v>110</v>
      </c>
      <c r="CJ197" s="115" t="s">
        <v>110</v>
      </c>
      <c r="CK197" s="115">
        <v>0</v>
      </c>
      <c r="CL197" s="115" t="s">
        <v>110</v>
      </c>
      <c r="CM197" s="115" t="s">
        <v>110</v>
      </c>
      <c r="CN197" s="115">
        <f>Tabela6[[#This Row],[2023 r.
s
Ogółem]]-Tabela6[[#This Row],[2022 r.
s
Ogółem]]</f>
        <v>191</v>
      </c>
      <c r="CO197" s="115" t="s">
        <v>110</v>
      </c>
      <c r="CP197" s="115" t="s">
        <v>110</v>
      </c>
      <c r="CQ197" s="115">
        <v>191</v>
      </c>
      <c r="CR197" s="115" t="s">
        <v>110</v>
      </c>
      <c r="CS197" s="115" t="s">
        <v>110</v>
      </c>
      <c r="CT197" s="141" t="s">
        <v>110</v>
      </c>
      <c r="CU197" s="141" t="s">
        <v>110</v>
      </c>
      <c r="CV197" s="147" t="s">
        <v>110</v>
      </c>
      <c r="CW197" s="160" t="e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#VALUE!</v>
      </c>
      <c r="CX197" s="106" t="e">
        <f>CW197=Tabela6[[#This Row],[2023 r.
s
Ogółem]]</f>
        <v>#VALUE!</v>
      </c>
      <c r="EE197" s="107"/>
    </row>
    <row r="198" spans="1:135" ht="45.75" customHeight="1" x14ac:dyDescent="0.25">
      <c r="A198" s="140">
        <v>390</v>
      </c>
      <c r="B198" s="115" t="s">
        <v>214</v>
      </c>
      <c r="C198" s="141" t="s">
        <v>106</v>
      </c>
      <c r="D198" s="141" t="s">
        <v>111</v>
      </c>
      <c r="E198" s="141" t="s">
        <v>134</v>
      </c>
      <c r="F198" s="141" t="s">
        <v>134</v>
      </c>
      <c r="G198" s="141" t="s">
        <v>110</v>
      </c>
      <c r="H198" s="141" t="s">
        <v>110</v>
      </c>
      <c r="I198" s="141" t="s">
        <v>110</v>
      </c>
      <c r="J198" s="141" t="s">
        <v>110</v>
      </c>
      <c r="K198" s="141" t="s">
        <v>110</v>
      </c>
      <c r="L198" s="141" t="s">
        <v>110</v>
      </c>
      <c r="M198" s="141" t="s">
        <v>110</v>
      </c>
      <c r="N198" s="141" t="s">
        <v>110</v>
      </c>
      <c r="O198" s="141" t="s">
        <v>110</v>
      </c>
      <c r="P198" s="141" t="s">
        <v>110</v>
      </c>
      <c r="Q198" s="141" t="s">
        <v>110</v>
      </c>
      <c r="R198" s="141" t="s">
        <v>110</v>
      </c>
      <c r="S198" s="141" t="s">
        <v>110</v>
      </c>
      <c r="T198" s="141" t="s">
        <v>110</v>
      </c>
      <c r="U198" s="141" t="s">
        <v>110</v>
      </c>
      <c r="V198" s="141" t="s">
        <v>110</v>
      </c>
      <c r="W198" s="141" t="s">
        <v>110</v>
      </c>
      <c r="X198" s="141" t="s">
        <v>110</v>
      </c>
      <c r="Y198" s="141" t="s">
        <v>110</v>
      </c>
      <c r="Z198" s="141" t="s">
        <v>110</v>
      </c>
      <c r="AA198" s="141" t="s">
        <v>110</v>
      </c>
      <c r="AB198" s="141" t="s">
        <v>110</v>
      </c>
      <c r="AC198" s="141" t="s">
        <v>110</v>
      </c>
      <c r="AD198" s="141" t="s">
        <v>110</v>
      </c>
      <c r="AE198" s="141" t="s">
        <v>110</v>
      </c>
      <c r="AF198" s="141" t="s">
        <v>110</v>
      </c>
      <c r="AG198" s="141" t="s">
        <v>110</v>
      </c>
      <c r="AH198" s="141" t="s">
        <v>110</v>
      </c>
      <c r="AI198" s="141" t="s">
        <v>110</v>
      </c>
      <c r="AJ198" s="141" t="s">
        <v>110</v>
      </c>
      <c r="AK198" s="141" t="s">
        <v>110</v>
      </c>
      <c r="AL198" s="141" t="s">
        <v>110</v>
      </c>
      <c r="AM198" s="141" t="s">
        <v>110</v>
      </c>
      <c r="AN198" s="115">
        <v>0</v>
      </c>
      <c r="AO198" s="115" t="s">
        <v>110</v>
      </c>
      <c r="AP198" s="115" t="s">
        <v>110</v>
      </c>
      <c r="AQ198" s="115">
        <v>0</v>
      </c>
      <c r="AR198" s="115" t="s">
        <v>110</v>
      </c>
      <c r="AS198" s="115" t="s">
        <v>110</v>
      </c>
      <c r="AT198" s="115">
        <v>0</v>
      </c>
      <c r="AU198" s="115" t="s">
        <v>110</v>
      </c>
      <c r="AV198" s="115" t="s">
        <v>110</v>
      </c>
      <c r="AW198" s="115">
        <v>0</v>
      </c>
      <c r="AX198" s="115" t="s">
        <v>110</v>
      </c>
      <c r="AY198" s="115" t="s">
        <v>110</v>
      </c>
      <c r="AZ198" s="115">
        <v>0</v>
      </c>
      <c r="BA198" s="115" t="s">
        <v>110</v>
      </c>
      <c r="BB198" s="115" t="s">
        <v>110</v>
      </c>
      <c r="BC198" s="115"/>
      <c r="BD198" s="115"/>
      <c r="BE198" s="115"/>
      <c r="BF198" s="115"/>
      <c r="BG198" s="115"/>
      <c r="BH198" s="115"/>
      <c r="BI198" s="115"/>
      <c r="BJ198" s="115"/>
      <c r="BK198" s="115"/>
      <c r="BL198" s="115"/>
      <c r="BM198" s="115"/>
      <c r="BN198" s="115"/>
      <c r="BO198" s="115"/>
      <c r="BP198" s="115"/>
      <c r="BQ198" s="115"/>
      <c r="BR198" s="115"/>
      <c r="BS198" s="115"/>
      <c r="BT198" s="115"/>
      <c r="BU198" s="115"/>
      <c r="BV198" s="115"/>
      <c r="BW198" s="115"/>
      <c r="BX198" s="115"/>
      <c r="BY198" s="115"/>
      <c r="BZ198" s="115"/>
      <c r="CA198" s="115"/>
      <c r="CB198" s="115"/>
      <c r="CC198" s="115"/>
      <c r="CD198" s="115"/>
      <c r="CE198" s="115">
        <v>0</v>
      </c>
      <c r="CF198" s="115" t="s">
        <v>110</v>
      </c>
      <c r="CG198" s="115" t="s">
        <v>110</v>
      </c>
      <c r="CH198" s="115">
        <f>Tabela6[[#This Row],[2022 r.
s
Ogółem]]-Tabela6[[#This Row],[2021 r.  s  Ogółem]]</f>
        <v>0</v>
      </c>
      <c r="CI198" s="115" t="s">
        <v>110</v>
      </c>
      <c r="CJ198" s="115" t="s">
        <v>110</v>
      </c>
      <c r="CK198" s="115">
        <v>0</v>
      </c>
      <c r="CL198" s="115" t="s">
        <v>110</v>
      </c>
      <c r="CM198" s="115" t="s">
        <v>110</v>
      </c>
      <c r="CN198" s="115">
        <f>Tabela6[[#This Row],[2023 r.
s
Ogółem]]-Tabela6[[#This Row],[2022 r.
s
Ogółem]]</f>
        <v>30</v>
      </c>
      <c r="CO198" s="115" t="s">
        <v>110</v>
      </c>
      <c r="CP198" s="115" t="s">
        <v>110</v>
      </c>
      <c r="CQ198" s="115">
        <v>30</v>
      </c>
      <c r="CR198" s="115" t="s">
        <v>110</v>
      </c>
      <c r="CS198" s="115" t="s">
        <v>110</v>
      </c>
      <c r="CT198" s="141" t="s">
        <v>110</v>
      </c>
      <c r="CU198" s="141" t="s">
        <v>110</v>
      </c>
      <c r="CV198" s="147" t="s">
        <v>110</v>
      </c>
      <c r="CW198" s="160" t="e">
        <f>SUM(Tabela6[[#This Row],[2014 r.
r
Ogółem]]+Tabela6[[#This Row],[2015 r.
r
Ogółem]]+Tabela6[[#This Row],[2016 r.
r
Ogółem]]+Tabela6[[#This Row],[2017 r.
r
Ogółem2]]+Tabela6[[#This Row],[2018 r.
r
Ogółem]]+Tabela6[[#This Row],[2019 r.
r
Ogółem]]+Tabela6[[#This Row],[2020 r.
r
Ogółem]]+Tabela6[[#This Row],[2021 r.  r  Ogółem]]+Tabela6[[#This Row],[2022 r.
r
Ogółem]]+Tabela6[[#This Row],[2023 r.
r
Ogółem]])</f>
        <v>#VALUE!</v>
      </c>
      <c r="CX198" s="106" t="e">
        <f>CW198=Tabela6[[#This Row],[2023 r.
s
Ogółem]]</f>
        <v>#VALUE!</v>
      </c>
      <c r="EE198" s="107"/>
    </row>
    <row r="199" spans="1:135" ht="45.75" customHeight="1" x14ac:dyDescent="0.25">
      <c r="A199" s="123">
        <v>393</v>
      </c>
      <c r="B199" s="115" t="s">
        <v>215</v>
      </c>
      <c r="C199" s="115" t="s">
        <v>106</v>
      </c>
      <c r="D199" s="115" t="s">
        <v>107</v>
      </c>
      <c r="E199" s="115" t="s">
        <v>134</v>
      </c>
      <c r="F199" s="115" t="s">
        <v>134</v>
      </c>
      <c r="G199" s="115">
        <v>16</v>
      </c>
      <c r="H199" s="115" t="s">
        <v>110</v>
      </c>
      <c r="I199" s="115" t="s">
        <v>110</v>
      </c>
      <c r="J199" s="115" t="s">
        <v>110</v>
      </c>
      <c r="K199" s="115" t="s">
        <v>110</v>
      </c>
      <c r="L199" s="115" t="s">
        <v>110</v>
      </c>
      <c r="M199" s="115" t="s">
        <v>110</v>
      </c>
      <c r="N199" s="115" t="s">
        <v>110</v>
      </c>
      <c r="O199" s="115" t="s">
        <v>110</v>
      </c>
      <c r="P199" s="115" t="s">
        <v>110</v>
      </c>
      <c r="Q199" s="115" t="s">
        <v>110</v>
      </c>
      <c r="R199" s="115" t="s">
        <v>110</v>
      </c>
      <c r="S199" s="115" t="s">
        <v>110</v>
      </c>
      <c r="T199" s="115" t="s">
        <v>110</v>
      </c>
      <c r="U199" s="115" t="s">
        <v>110</v>
      </c>
      <c r="V199" s="115" t="s">
        <v>110</v>
      </c>
      <c r="W199" s="115" t="s">
        <v>110</v>
      </c>
      <c r="X199" s="115" t="s">
        <v>110</v>
      </c>
      <c r="Y199" s="115" t="s">
        <v>110</v>
      </c>
      <c r="Z199" s="115" t="s">
        <v>110</v>
      </c>
      <c r="AA199" s="115" t="s">
        <v>110</v>
      </c>
      <c r="AB199" s="115" t="s">
        <v>110</v>
      </c>
      <c r="AC199" s="115" t="s">
        <v>110</v>
      </c>
      <c r="AD199" s="115" t="s">
        <v>110</v>
      </c>
      <c r="AE199" s="115" t="s">
        <v>110</v>
      </c>
      <c r="AF199" s="115" t="s">
        <v>110</v>
      </c>
      <c r="AG199" s="115" t="s">
        <v>110</v>
      </c>
      <c r="AH199" s="115" t="s">
        <v>110</v>
      </c>
      <c r="AI199" s="115" t="s">
        <v>110</v>
      </c>
      <c r="AJ199" s="115" t="s">
        <v>110</v>
      </c>
      <c r="AK199" s="115" t="s">
        <v>110</v>
      </c>
      <c r="AL199" s="115" t="s">
        <v>110</v>
      </c>
      <c r="AM199" s="115" t="s">
        <v>110</v>
      </c>
      <c r="AN199" s="115" t="s">
        <v>110</v>
      </c>
      <c r="AO199" s="115" t="s">
        <v>110</v>
      </c>
      <c r="AP199" s="115" t="s">
        <v>110</v>
      </c>
      <c r="AQ199" s="115" t="s">
        <v>110</v>
      </c>
      <c r="AR199" s="115" t="s">
        <v>110</v>
      </c>
      <c r="AS199" s="115" t="s">
        <v>110</v>
      </c>
      <c r="AT199" s="182">
        <v>16</v>
      </c>
      <c r="AU199" s="115" t="s">
        <v>110</v>
      </c>
      <c r="AV199" s="115" t="s">
        <v>110</v>
      </c>
      <c r="AW199" s="115">
        <v>16</v>
      </c>
      <c r="AX199" s="115" t="s">
        <v>110</v>
      </c>
      <c r="AY199" s="115" t="s">
        <v>110</v>
      </c>
      <c r="AZ199" s="115">
        <v>0</v>
      </c>
      <c r="BA199" s="115" t="s">
        <v>110</v>
      </c>
      <c r="BB199" s="115" t="s">
        <v>110</v>
      </c>
      <c r="BC199" s="115"/>
      <c r="BD199" s="115"/>
      <c r="BE199" s="115"/>
      <c r="BF199" s="115"/>
      <c r="BG199" s="115"/>
      <c r="BH199" s="115"/>
      <c r="BI199" s="115"/>
      <c r="BJ199" s="115"/>
      <c r="BK199" s="115"/>
      <c r="BL199" s="115"/>
      <c r="BM199" s="115"/>
      <c r="BN199" s="115"/>
      <c r="BO199" s="115"/>
      <c r="BP199" s="115"/>
      <c r="BQ199" s="115"/>
      <c r="BR199" s="115"/>
      <c r="BS199" s="115"/>
      <c r="BT199" s="115"/>
      <c r="BU199" s="115"/>
      <c r="BV199" s="115"/>
      <c r="BW199" s="115"/>
      <c r="BX199" s="115"/>
      <c r="BY199" s="115"/>
      <c r="BZ199" s="115"/>
      <c r="CA199" s="115"/>
      <c r="CB199" s="115"/>
      <c r="CC199" s="115"/>
      <c r="CD199" s="115"/>
      <c r="CE199" s="115">
        <v>16</v>
      </c>
      <c r="CF199" s="115" t="s">
        <v>110</v>
      </c>
      <c r="CG199" s="115" t="s">
        <v>110</v>
      </c>
      <c r="CH199" s="115">
        <f>Tabela6[[#This Row],[2022 r.
s
Ogółem]]-Tabela6[[#This Row],[2021 r.  s  Ogółem]]</f>
        <v>0</v>
      </c>
      <c r="CI199" s="115" t="s">
        <v>110</v>
      </c>
      <c r="CJ199" s="115" t="s">
        <v>110</v>
      </c>
      <c r="CK199" s="115">
        <v>16</v>
      </c>
      <c r="CL199" s="115" t="s">
        <v>110</v>
      </c>
      <c r="CM199" s="115" t="s">
        <v>110</v>
      </c>
      <c r="CN199" s="115">
        <v>0</v>
      </c>
      <c r="CO199" s="115" t="s">
        <v>110</v>
      </c>
      <c r="CP199" s="115" t="s">
        <v>110</v>
      </c>
      <c r="CQ199" s="115">
        <v>16</v>
      </c>
      <c r="CR199" s="115" t="s">
        <v>110</v>
      </c>
      <c r="CS199" s="115" t="s">
        <v>110</v>
      </c>
      <c r="CT199" s="2">
        <f>Tabela6[[#This Row],[2022 r.
s
Ogółem]]/Tabela6[[#This Row],[Wartość docelowa (2023 r.)
Ogółem]]</f>
        <v>1</v>
      </c>
      <c r="CU199" s="141" t="s">
        <v>110</v>
      </c>
      <c r="CV199" s="147" t="s">
        <v>110</v>
      </c>
      <c r="EE199" s="107"/>
    </row>
    <row r="200" spans="1:135" ht="45.75" customHeight="1" x14ac:dyDescent="0.25">
      <c r="A200" s="123">
        <v>393</v>
      </c>
      <c r="B200" s="115" t="s">
        <v>215</v>
      </c>
      <c r="C200" s="141" t="s">
        <v>106</v>
      </c>
      <c r="D200" s="141" t="s">
        <v>111</v>
      </c>
      <c r="E200" s="141" t="s">
        <v>134</v>
      </c>
      <c r="F200" s="141" t="s">
        <v>134</v>
      </c>
      <c r="G200" s="141">
        <v>2</v>
      </c>
      <c r="H200" s="141" t="s">
        <v>110</v>
      </c>
      <c r="I200" s="141" t="s">
        <v>110</v>
      </c>
      <c r="J200" s="141" t="s">
        <v>110</v>
      </c>
      <c r="K200" s="141" t="s">
        <v>110</v>
      </c>
      <c r="L200" s="141" t="s">
        <v>110</v>
      </c>
      <c r="M200" s="141" t="s">
        <v>110</v>
      </c>
      <c r="N200" s="141" t="s">
        <v>110</v>
      </c>
      <c r="O200" s="141" t="s">
        <v>110</v>
      </c>
      <c r="P200" s="141" t="s">
        <v>110</v>
      </c>
      <c r="Q200" s="141" t="s">
        <v>110</v>
      </c>
      <c r="R200" s="141" t="s">
        <v>110</v>
      </c>
      <c r="S200" s="141" t="s">
        <v>110</v>
      </c>
      <c r="T200" s="141" t="s">
        <v>110</v>
      </c>
      <c r="U200" s="141" t="s">
        <v>110</v>
      </c>
      <c r="V200" s="141" t="s">
        <v>110</v>
      </c>
      <c r="W200" s="141" t="s">
        <v>110</v>
      </c>
      <c r="X200" s="141" t="s">
        <v>110</v>
      </c>
      <c r="Y200" s="141" t="s">
        <v>110</v>
      </c>
      <c r="Z200" s="141" t="s">
        <v>110</v>
      </c>
      <c r="AA200" s="141" t="s">
        <v>110</v>
      </c>
      <c r="AB200" s="141" t="s">
        <v>110</v>
      </c>
      <c r="AC200" s="141" t="s">
        <v>110</v>
      </c>
      <c r="AD200" s="141" t="s">
        <v>110</v>
      </c>
      <c r="AE200" s="141" t="s">
        <v>110</v>
      </c>
      <c r="AF200" s="141" t="s">
        <v>110</v>
      </c>
      <c r="AG200" s="141" t="s">
        <v>110</v>
      </c>
      <c r="AH200" s="141" t="s">
        <v>110</v>
      </c>
      <c r="AI200" s="141" t="s">
        <v>110</v>
      </c>
      <c r="AJ200" s="141" t="s">
        <v>110</v>
      </c>
      <c r="AK200" s="141" t="s">
        <v>110</v>
      </c>
      <c r="AL200" s="141" t="s">
        <v>110</v>
      </c>
      <c r="AM200" s="141" t="s">
        <v>110</v>
      </c>
      <c r="AN200" s="141" t="s">
        <v>110</v>
      </c>
      <c r="AO200" s="141" t="s">
        <v>110</v>
      </c>
      <c r="AP200" s="141" t="s">
        <v>110</v>
      </c>
      <c r="AQ200" s="141" t="s">
        <v>110</v>
      </c>
      <c r="AR200" s="141" t="s">
        <v>110</v>
      </c>
      <c r="AS200" s="141" t="s">
        <v>110</v>
      </c>
      <c r="AT200" s="182">
        <v>2</v>
      </c>
      <c r="AU200" s="141" t="s">
        <v>110</v>
      </c>
      <c r="AV200" s="141" t="s">
        <v>110</v>
      </c>
      <c r="AW200" s="141">
        <v>2</v>
      </c>
      <c r="AX200" s="141" t="s">
        <v>110</v>
      </c>
      <c r="AY200" s="141" t="s">
        <v>110</v>
      </c>
      <c r="AZ200" s="141">
        <v>0</v>
      </c>
      <c r="BA200" s="115" t="s">
        <v>110</v>
      </c>
      <c r="BB200" s="115" t="s">
        <v>110</v>
      </c>
      <c r="BC200" s="141"/>
      <c r="BD200" s="141"/>
      <c r="BE200" s="141"/>
      <c r="BF200" s="141"/>
      <c r="BG200" s="141"/>
      <c r="BH200" s="141"/>
      <c r="BI200" s="141"/>
      <c r="BJ200" s="141"/>
      <c r="BK200" s="141"/>
      <c r="BL200" s="141"/>
      <c r="BM200" s="141"/>
      <c r="BN200" s="141"/>
      <c r="BO200" s="141"/>
      <c r="BP200" s="141"/>
      <c r="BQ200" s="141"/>
      <c r="BR200" s="141"/>
      <c r="BS200" s="141"/>
      <c r="BT200" s="141"/>
      <c r="BU200" s="141"/>
      <c r="BV200" s="141"/>
      <c r="BW200" s="141"/>
      <c r="BX200" s="141"/>
      <c r="BY200" s="141"/>
      <c r="BZ200" s="141"/>
      <c r="CA200" s="141"/>
      <c r="CB200" s="141"/>
      <c r="CC200" s="141"/>
      <c r="CD200" s="141"/>
      <c r="CE200" s="141">
        <v>2</v>
      </c>
      <c r="CF200" s="115" t="s">
        <v>110</v>
      </c>
      <c r="CG200" s="115" t="s">
        <v>110</v>
      </c>
      <c r="CH200" s="115">
        <f>Tabela6[[#This Row],[2022 r.
s
Ogółem]]-Tabela6[[#This Row],[2021 r.  s  Ogółem]]</f>
        <v>0</v>
      </c>
      <c r="CI200" s="115" t="s">
        <v>110</v>
      </c>
      <c r="CJ200" s="115" t="s">
        <v>110</v>
      </c>
      <c r="CK200" s="115">
        <v>2</v>
      </c>
      <c r="CL200" s="115" t="s">
        <v>110</v>
      </c>
      <c r="CM200" s="115" t="s">
        <v>110</v>
      </c>
      <c r="CN200" s="115">
        <v>0</v>
      </c>
      <c r="CO200" s="115" t="s">
        <v>110</v>
      </c>
      <c r="CP200" s="115" t="s">
        <v>110</v>
      </c>
      <c r="CQ200" s="115">
        <v>2</v>
      </c>
      <c r="CR200" s="115" t="s">
        <v>110</v>
      </c>
      <c r="CS200" s="115" t="s">
        <v>110</v>
      </c>
      <c r="CT200" s="2">
        <f>Tabela6[[#This Row],[2022 r.
s
Ogółem]]/Tabela6[[#This Row],[Wartość docelowa (2023 r.)
Ogółem]]</f>
        <v>1</v>
      </c>
      <c r="CU200" s="141" t="s">
        <v>110</v>
      </c>
      <c r="CV200" s="147" t="s">
        <v>110</v>
      </c>
      <c r="EE200" s="107"/>
    </row>
    <row r="201" spans="1:135" ht="45.75" customHeight="1" x14ac:dyDescent="0.25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66"/>
      <c r="AH201" s="166"/>
      <c r="AI201" s="166"/>
      <c r="AJ201" s="166"/>
      <c r="AK201" s="166"/>
      <c r="AL201" s="166"/>
      <c r="AM201" s="166"/>
      <c r="AN201" s="166"/>
      <c r="AO201" s="166"/>
      <c r="AP201" s="166"/>
      <c r="AQ201" s="166"/>
      <c r="AR201" s="166"/>
      <c r="AS201" s="166"/>
      <c r="AT201" s="51"/>
      <c r="AW201" s="166"/>
      <c r="AX201" s="166"/>
      <c r="AY201" s="166"/>
      <c r="AZ201" s="166"/>
      <c r="BA201" s="166"/>
      <c r="BB201" s="166"/>
      <c r="CF201" s="106"/>
      <c r="CK201" s="107"/>
    </row>
    <row r="203" spans="1:135" ht="45.75" customHeight="1" x14ac:dyDescent="0.25">
      <c r="A203" s="179" t="s">
        <v>125</v>
      </c>
      <c r="B203" s="180"/>
      <c r="C203" s="180"/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0"/>
      <c r="V203" s="180"/>
      <c r="W203" s="180"/>
      <c r="X203" s="180"/>
      <c r="Y203" s="180"/>
      <c r="Z203" s="180"/>
      <c r="AA203" s="180"/>
      <c r="AB203" s="180"/>
      <c r="AC203" s="180"/>
      <c r="AD203" s="180"/>
      <c r="AE203" s="180"/>
      <c r="AF203" s="180"/>
      <c r="AG203" s="180"/>
      <c r="AH203" s="180"/>
      <c r="AI203" s="180"/>
      <c r="AJ203" s="180"/>
      <c r="AK203" s="180"/>
      <c r="AL203" s="180"/>
      <c r="AM203" s="180"/>
      <c r="AN203" s="180"/>
      <c r="AO203" s="180"/>
      <c r="AP203" s="180"/>
      <c r="AQ203" s="181"/>
    </row>
    <row r="205" spans="1:135" ht="45.75" customHeight="1" x14ac:dyDescent="0.25">
      <c r="A205" s="104" t="s">
        <v>126</v>
      </c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</row>
    <row r="206" spans="1:135" ht="45.75" customHeight="1" x14ac:dyDescent="0.25">
      <c r="A206" s="106" t="s">
        <v>127</v>
      </c>
      <c r="AR206" s="105"/>
    </row>
    <row r="208" spans="1:135" s="107" customFormat="1" ht="45.75" customHeight="1" x14ac:dyDescent="0.25">
      <c r="A208" s="104" t="s">
        <v>216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52"/>
      <c r="CE208" s="106"/>
    </row>
    <row r="209" spans="1:135" ht="45.75" customHeight="1" x14ac:dyDescent="0.25">
      <c r="AR209" s="166"/>
    </row>
    <row r="210" spans="1:135" ht="89.25" customHeight="1" x14ac:dyDescent="0.25">
      <c r="A210" s="109" t="s">
        <v>5</v>
      </c>
      <c r="B210" s="110" t="s">
        <v>6</v>
      </c>
      <c r="C210" s="110" t="s">
        <v>7</v>
      </c>
      <c r="D210" s="110" t="s">
        <v>8</v>
      </c>
      <c r="E210" s="110" t="s">
        <v>9</v>
      </c>
      <c r="F210" s="110" t="s">
        <v>10</v>
      </c>
      <c r="G210" s="110" t="s">
        <v>11</v>
      </c>
      <c r="H210" s="110" t="s">
        <v>12</v>
      </c>
      <c r="I210" s="110" t="s">
        <v>13</v>
      </c>
      <c r="J210" s="111" t="s">
        <v>14</v>
      </c>
      <c r="K210" s="111" t="s">
        <v>15</v>
      </c>
      <c r="L210" s="112" t="s">
        <v>16</v>
      </c>
      <c r="M210" s="111" t="s">
        <v>17</v>
      </c>
      <c r="N210" s="111" t="s">
        <v>18</v>
      </c>
      <c r="O210" s="111" t="s">
        <v>19</v>
      </c>
      <c r="P210" s="111" t="s">
        <v>20</v>
      </c>
      <c r="Q210" s="111" t="s">
        <v>21</v>
      </c>
      <c r="R210" s="111" t="s">
        <v>22</v>
      </c>
      <c r="S210" s="111" t="s">
        <v>23</v>
      </c>
      <c r="T210" s="111" t="s">
        <v>24</v>
      </c>
      <c r="U210" s="111" t="s">
        <v>25</v>
      </c>
      <c r="V210" s="113" t="s">
        <v>26</v>
      </c>
      <c r="W210" s="113" t="s">
        <v>27</v>
      </c>
      <c r="X210" s="113" t="s">
        <v>28</v>
      </c>
      <c r="Y210" s="113" t="s">
        <v>29</v>
      </c>
      <c r="Z210" s="113" t="s">
        <v>30</v>
      </c>
      <c r="AA210" s="113" t="s">
        <v>31</v>
      </c>
      <c r="AB210" s="113" t="s">
        <v>32</v>
      </c>
      <c r="AC210" s="113" t="s">
        <v>33</v>
      </c>
      <c r="AD210" s="113" t="s">
        <v>34</v>
      </c>
      <c r="AE210" s="113" t="s">
        <v>35</v>
      </c>
      <c r="AF210" s="113" t="s">
        <v>36</v>
      </c>
      <c r="AG210" s="113" t="s">
        <v>37</v>
      </c>
      <c r="AH210" s="113" t="s">
        <v>38</v>
      </c>
      <c r="AI210" s="113" t="s">
        <v>39</v>
      </c>
      <c r="AJ210" s="113" t="s">
        <v>40</v>
      </c>
      <c r="AK210" s="113" t="s">
        <v>41</v>
      </c>
      <c r="AL210" s="113" t="s">
        <v>42</v>
      </c>
      <c r="AM210" s="113" t="s">
        <v>43</v>
      </c>
      <c r="AN210" s="113" t="s">
        <v>44</v>
      </c>
      <c r="AO210" s="113" t="s">
        <v>45</v>
      </c>
      <c r="AP210" s="113" t="s">
        <v>46</v>
      </c>
      <c r="AQ210" s="113" t="s">
        <v>47</v>
      </c>
      <c r="AR210" s="113" t="s">
        <v>48</v>
      </c>
      <c r="AS210" s="113" t="s">
        <v>49</v>
      </c>
      <c r="AT210" s="113" t="s">
        <v>50</v>
      </c>
      <c r="AU210" s="113" t="s">
        <v>51</v>
      </c>
      <c r="AV210" s="113" t="s">
        <v>52</v>
      </c>
      <c r="AW210" s="113" t="s">
        <v>53</v>
      </c>
      <c r="AX210" s="113" t="s">
        <v>54</v>
      </c>
      <c r="AY210" s="113" t="s">
        <v>55</v>
      </c>
      <c r="AZ210" s="113" t="s">
        <v>115</v>
      </c>
      <c r="BA210" s="113" t="s">
        <v>116</v>
      </c>
      <c r="BB210" s="113" t="s">
        <v>117</v>
      </c>
      <c r="BC210" s="113" t="s">
        <v>59</v>
      </c>
      <c r="BD210" s="113" t="s">
        <v>60</v>
      </c>
      <c r="BE210" s="113" t="s">
        <v>61</v>
      </c>
      <c r="BF210" s="113" t="s">
        <v>62</v>
      </c>
      <c r="BG210" s="113" t="s">
        <v>63</v>
      </c>
      <c r="BH210" s="113" t="s">
        <v>64</v>
      </c>
      <c r="BI210" s="113" t="s">
        <v>65</v>
      </c>
      <c r="BJ210" s="113" t="s">
        <v>66</v>
      </c>
      <c r="BK210" s="113" t="s">
        <v>67</v>
      </c>
      <c r="BL210" s="113" t="s">
        <v>68</v>
      </c>
      <c r="BM210" s="113" t="s">
        <v>69</v>
      </c>
      <c r="BN210" s="113" t="s">
        <v>70</v>
      </c>
      <c r="BO210" s="113" t="s">
        <v>71</v>
      </c>
      <c r="BP210" s="113" t="s">
        <v>72</v>
      </c>
      <c r="BQ210" s="113" t="s">
        <v>73</v>
      </c>
      <c r="BR210" s="113" t="s">
        <v>74</v>
      </c>
      <c r="BS210" s="113" t="s">
        <v>75</v>
      </c>
      <c r="BT210" s="113" t="s">
        <v>76</v>
      </c>
      <c r="BU210" s="113" t="s">
        <v>77</v>
      </c>
      <c r="BV210" s="113" t="s">
        <v>78</v>
      </c>
      <c r="BW210" s="113" t="s">
        <v>79</v>
      </c>
      <c r="BX210" s="113" t="s">
        <v>80</v>
      </c>
      <c r="BY210" s="113" t="s">
        <v>81</v>
      </c>
      <c r="BZ210" s="113" t="s">
        <v>82</v>
      </c>
      <c r="CA210" s="113" t="s">
        <v>83</v>
      </c>
      <c r="CB210" s="113" t="s">
        <v>84</v>
      </c>
      <c r="CC210" s="113" t="s">
        <v>85</v>
      </c>
      <c r="CD210" s="113" t="s">
        <v>86</v>
      </c>
      <c r="CE210" s="113" t="s">
        <v>118</v>
      </c>
      <c r="CF210" s="113" t="s">
        <v>119</v>
      </c>
      <c r="CG210" s="113" t="s">
        <v>120</v>
      </c>
      <c r="CH210" s="113" t="s">
        <v>90</v>
      </c>
      <c r="CI210" s="113" t="s">
        <v>91</v>
      </c>
      <c r="CJ210" s="113" t="s">
        <v>92</v>
      </c>
      <c r="CK210" s="113" t="s">
        <v>93</v>
      </c>
      <c r="CL210" s="113" t="s">
        <v>94</v>
      </c>
      <c r="CM210" s="113" t="s">
        <v>95</v>
      </c>
      <c r="CN210" s="113" t="s">
        <v>96</v>
      </c>
      <c r="CO210" s="113" t="s">
        <v>97</v>
      </c>
      <c r="CP210" s="113" t="s">
        <v>98</v>
      </c>
      <c r="CQ210" s="113" t="s">
        <v>99</v>
      </c>
      <c r="CR210" s="113" t="s">
        <v>100</v>
      </c>
      <c r="CS210" s="113" t="s">
        <v>101</v>
      </c>
      <c r="CT210" s="110" t="s">
        <v>102</v>
      </c>
      <c r="CU210" s="110" t="s">
        <v>103</v>
      </c>
      <c r="CV210" s="110" t="s">
        <v>104</v>
      </c>
      <c r="CW210" s="151" t="s">
        <v>131</v>
      </c>
      <c r="CX210" s="152" t="s">
        <v>132</v>
      </c>
      <c r="EE210" s="107"/>
    </row>
    <row r="211" spans="1:135" ht="45.75" customHeight="1" x14ac:dyDescent="0.25">
      <c r="A211" s="123">
        <v>109</v>
      </c>
      <c r="B211" s="115" t="s">
        <v>217</v>
      </c>
      <c r="C211" s="115" t="s">
        <v>218</v>
      </c>
      <c r="D211" s="115" t="s">
        <v>107</v>
      </c>
      <c r="E211" s="115" t="s">
        <v>134</v>
      </c>
      <c r="F211" s="115" t="s">
        <v>134</v>
      </c>
      <c r="G211" s="115">
        <v>1080</v>
      </c>
      <c r="H211" s="115" t="s">
        <v>110</v>
      </c>
      <c r="I211" s="115" t="s">
        <v>110</v>
      </c>
      <c r="J211" s="115">
        <v>0</v>
      </c>
      <c r="K211" s="115" t="s">
        <v>110</v>
      </c>
      <c r="L211" s="115" t="s">
        <v>110</v>
      </c>
      <c r="M211" s="115">
        <f>Tabela7[[#This Row],[2014 r.
r
Ogółem]]</f>
        <v>0</v>
      </c>
      <c r="N211" s="115" t="s">
        <v>110</v>
      </c>
      <c r="O211" s="115" t="s">
        <v>110</v>
      </c>
      <c r="P211" s="115">
        <v>0</v>
      </c>
      <c r="Q211" s="115" t="s">
        <v>110</v>
      </c>
      <c r="R211" s="115" t="s">
        <v>110</v>
      </c>
      <c r="S211" s="115">
        <f>Tabela7[[#This Row],[2014 r.
s
Ogółem]]+Tabela7[[#This Row],[2015 r.
r
Ogółem]]</f>
        <v>0</v>
      </c>
      <c r="T211" s="115" t="s">
        <v>110</v>
      </c>
      <c r="U211" s="115" t="s">
        <v>110</v>
      </c>
      <c r="V211" s="115">
        <v>0</v>
      </c>
      <c r="W211" s="115" t="s">
        <v>110</v>
      </c>
      <c r="X211" s="115" t="s">
        <v>110</v>
      </c>
      <c r="Y211" s="115">
        <f>Tabela7[[#This Row],[2015 r.
s
Ogółem]]+Tabela7[[#This Row],[2016 r.
r
Ogółem]]</f>
        <v>0</v>
      </c>
      <c r="Z211" s="115" t="s">
        <v>110</v>
      </c>
      <c r="AA211" s="115" t="s">
        <v>110</v>
      </c>
      <c r="AB211" s="132">
        <v>264</v>
      </c>
      <c r="AC211" s="115" t="s">
        <v>110</v>
      </c>
      <c r="AD211" s="115" t="s">
        <v>110</v>
      </c>
      <c r="AE211" s="132">
        <v>264</v>
      </c>
      <c r="AF211" s="115" t="s">
        <v>110</v>
      </c>
      <c r="AG211" s="115" t="s">
        <v>110</v>
      </c>
      <c r="AH211" s="115">
        <v>0</v>
      </c>
      <c r="AI211" s="115" t="s">
        <v>110</v>
      </c>
      <c r="AJ211" s="115" t="s">
        <v>110</v>
      </c>
      <c r="AK211" s="132">
        <f>Tabela7[[#This Row],[2017 r.
s
Ogółem]]+Tabela7[[#This Row],[2018 r.
r
Ogółem]]</f>
        <v>264</v>
      </c>
      <c r="AL211" s="115" t="s">
        <v>110</v>
      </c>
      <c r="AM211" s="115" t="s">
        <v>110</v>
      </c>
      <c r="AN211" s="132">
        <v>193</v>
      </c>
      <c r="AO211" s="115" t="s">
        <v>110</v>
      </c>
      <c r="AP211" s="115" t="s">
        <v>110</v>
      </c>
      <c r="AQ211" s="132">
        <v>457</v>
      </c>
      <c r="AR211" s="115" t="s">
        <v>110</v>
      </c>
      <c r="AS211" s="115" t="s">
        <v>110</v>
      </c>
      <c r="AT211" s="20">
        <v>63</v>
      </c>
      <c r="AU211" s="115" t="s">
        <v>110</v>
      </c>
      <c r="AV211" s="115" t="s">
        <v>110</v>
      </c>
      <c r="AW211" s="184">
        <v>520</v>
      </c>
      <c r="AX211" s="115" t="s">
        <v>110</v>
      </c>
      <c r="AY211" s="115" t="s">
        <v>110</v>
      </c>
      <c r="AZ211" s="115">
        <v>74</v>
      </c>
      <c r="BA211" s="115" t="s">
        <v>110</v>
      </c>
      <c r="BB211" s="115" t="s">
        <v>110</v>
      </c>
      <c r="BC211" s="115"/>
      <c r="BD211" s="115"/>
      <c r="BE211" s="115"/>
      <c r="BF211" s="115"/>
      <c r="BG211" s="115"/>
      <c r="BH211" s="115"/>
      <c r="BI211" s="115"/>
      <c r="BJ211" s="115"/>
      <c r="BK211" s="115"/>
      <c r="BL211" s="115"/>
      <c r="BM211" s="115"/>
      <c r="BN211" s="115"/>
      <c r="BO211" s="115"/>
      <c r="BP211" s="115"/>
      <c r="BQ211" s="115"/>
      <c r="BR211" s="115"/>
      <c r="BS211" s="115"/>
      <c r="BT211" s="115"/>
      <c r="BU211" s="115"/>
      <c r="BV211" s="115"/>
      <c r="BW211" s="115"/>
      <c r="BX211" s="115"/>
      <c r="BY211" s="115"/>
      <c r="BZ211" s="115"/>
      <c r="CA211" s="115"/>
      <c r="CB211" s="115"/>
      <c r="CC211" s="115"/>
      <c r="CD211" s="115"/>
      <c r="CE211" s="115">
        <v>594</v>
      </c>
      <c r="CF211" s="115" t="s">
        <v>110</v>
      </c>
      <c r="CG211" s="115" t="s">
        <v>110</v>
      </c>
      <c r="CH211" s="115">
        <v>199</v>
      </c>
      <c r="CI211" s="115" t="s">
        <v>110</v>
      </c>
      <c r="CJ211" s="115" t="s">
        <v>110</v>
      </c>
      <c r="CK211" s="115">
        <v>793</v>
      </c>
      <c r="CL211" s="115" t="s">
        <v>110</v>
      </c>
      <c r="CM211" s="115" t="s">
        <v>110</v>
      </c>
      <c r="CN211" s="115">
        <f>Tabela7[[#This Row],[2023 r.
s
Ogółem]]-Tabela7[[#This Row],[2022 r.
s
Ogółem]]</f>
        <v>350</v>
      </c>
      <c r="CO211" s="115" t="s">
        <v>110</v>
      </c>
      <c r="CP211" s="115" t="s">
        <v>110</v>
      </c>
      <c r="CQ211" s="115">
        <v>1143</v>
      </c>
      <c r="CR211" s="115" t="s">
        <v>110</v>
      </c>
      <c r="CS211" s="115" t="s">
        <v>110</v>
      </c>
      <c r="CT211" s="2">
        <f>Tabela7[[#This Row],[2023 r.
s
Ogółem]]/Tabela7[[#This Row],[Wartość docelowa (2023 r.)
Ogółem]]</f>
        <v>1.0583333333333333</v>
      </c>
      <c r="CU211" s="115" t="s">
        <v>110</v>
      </c>
      <c r="CV211" s="120" t="s">
        <v>110</v>
      </c>
      <c r="CW211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1143</v>
      </c>
      <c r="CX211" s="160" t="b">
        <f>Tabela7[[#This Row],[2023 r.
s
Ogółem]]=CW211</f>
        <v>1</v>
      </c>
      <c r="EE211" s="107"/>
    </row>
    <row r="212" spans="1:135" ht="45.75" customHeight="1" x14ac:dyDescent="0.25">
      <c r="A212" s="123">
        <v>109</v>
      </c>
      <c r="B212" s="115" t="s">
        <v>217</v>
      </c>
      <c r="C212" s="115" t="s">
        <v>218</v>
      </c>
      <c r="D212" s="115" t="s">
        <v>111</v>
      </c>
      <c r="E212" s="115" t="s">
        <v>134</v>
      </c>
      <c r="F212" s="115" t="s">
        <v>134</v>
      </c>
      <c r="G212" s="115">
        <v>170</v>
      </c>
      <c r="H212" s="115" t="s">
        <v>110</v>
      </c>
      <c r="I212" s="115" t="s">
        <v>110</v>
      </c>
      <c r="J212" s="115">
        <v>0</v>
      </c>
      <c r="K212" s="115" t="s">
        <v>110</v>
      </c>
      <c r="L212" s="115" t="s">
        <v>110</v>
      </c>
      <c r="M212" s="115">
        <f>Tabela7[[#This Row],[2014 r.
r
Ogółem]]</f>
        <v>0</v>
      </c>
      <c r="N212" s="115" t="s">
        <v>110</v>
      </c>
      <c r="O212" s="115" t="s">
        <v>110</v>
      </c>
      <c r="P212" s="115">
        <v>0</v>
      </c>
      <c r="Q212" s="115" t="s">
        <v>110</v>
      </c>
      <c r="R212" s="115" t="s">
        <v>110</v>
      </c>
      <c r="S212" s="115">
        <f>Tabela7[[#This Row],[2014 r.
s
Ogółem]]+Tabela7[[#This Row],[2015 r.
r
Ogółem]]</f>
        <v>0</v>
      </c>
      <c r="T212" s="115" t="s">
        <v>110</v>
      </c>
      <c r="U212" s="115" t="s">
        <v>110</v>
      </c>
      <c r="V212" s="115">
        <v>0</v>
      </c>
      <c r="W212" s="115" t="s">
        <v>110</v>
      </c>
      <c r="X212" s="115" t="s">
        <v>110</v>
      </c>
      <c r="Y212" s="115">
        <f>Tabela7[[#This Row],[2015 r.
s
Ogółem]]+Tabela7[[#This Row],[2016 r.
r
Ogółem]]</f>
        <v>0</v>
      </c>
      <c r="Z212" s="115" t="s">
        <v>110</v>
      </c>
      <c r="AA212" s="115" t="s">
        <v>110</v>
      </c>
      <c r="AB212" s="132">
        <v>42</v>
      </c>
      <c r="AC212" s="115" t="s">
        <v>110</v>
      </c>
      <c r="AD212" s="115" t="s">
        <v>110</v>
      </c>
      <c r="AE212" s="132">
        <v>42</v>
      </c>
      <c r="AF212" s="115" t="s">
        <v>110</v>
      </c>
      <c r="AG212" s="115" t="s">
        <v>110</v>
      </c>
      <c r="AH212" s="115">
        <v>0</v>
      </c>
      <c r="AI212" s="115" t="s">
        <v>110</v>
      </c>
      <c r="AJ212" s="115" t="s">
        <v>110</v>
      </c>
      <c r="AK212" s="132">
        <f>Tabela7[[#This Row],[2017 r.
s
Ogółem]]+Tabela7[[#This Row],[2018 r.
r
Ogółem]]</f>
        <v>42</v>
      </c>
      <c r="AL212" s="115" t="s">
        <v>110</v>
      </c>
      <c r="AM212" s="115" t="s">
        <v>110</v>
      </c>
      <c r="AN212" s="132">
        <v>30</v>
      </c>
      <c r="AO212" s="115" t="s">
        <v>110</v>
      </c>
      <c r="AP212" s="115" t="s">
        <v>110</v>
      </c>
      <c r="AQ212" s="132">
        <v>72</v>
      </c>
      <c r="AR212" s="115" t="s">
        <v>110</v>
      </c>
      <c r="AS212" s="115" t="s">
        <v>110</v>
      </c>
      <c r="AT212" s="20">
        <v>10</v>
      </c>
      <c r="AU212" s="115" t="s">
        <v>110</v>
      </c>
      <c r="AV212" s="115" t="s">
        <v>110</v>
      </c>
      <c r="AW212" s="115">
        <v>82</v>
      </c>
      <c r="AX212" s="115" t="s">
        <v>110</v>
      </c>
      <c r="AY212" s="115" t="s">
        <v>110</v>
      </c>
      <c r="AZ212" s="115">
        <v>11</v>
      </c>
      <c r="BA212" s="115" t="s">
        <v>110</v>
      </c>
      <c r="BB212" s="115" t="s">
        <v>110</v>
      </c>
      <c r="BC212" s="115"/>
      <c r="BD212" s="115"/>
      <c r="BE212" s="115"/>
      <c r="BF212" s="115"/>
      <c r="BG212" s="115"/>
      <c r="BH212" s="115"/>
      <c r="BI212" s="115"/>
      <c r="BJ212" s="115"/>
      <c r="BK212" s="115"/>
      <c r="BL212" s="115"/>
      <c r="BM212" s="115"/>
      <c r="BN212" s="115"/>
      <c r="BO212" s="115"/>
      <c r="BP212" s="115"/>
      <c r="BQ212" s="115"/>
      <c r="BR212" s="115"/>
      <c r="BS212" s="115"/>
      <c r="BT212" s="115"/>
      <c r="BU212" s="115"/>
      <c r="BV212" s="115"/>
      <c r="BW212" s="115"/>
      <c r="BX212" s="115"/>
      <c r="BY212" s="115"/>
      <c r="BZ212" s="115"/>
      <c r="CA212" s="115"/>
      <c r="CB212" s="115"/>
      <c r="CC212" s="115"/>
      <c r="CD212" s="115"/>
      <c r="CE212" s="115">
        <v>93</v>
      </c>
      <c r="CF212" s="115" t="s">
        <v>110</v>
      </c>
      <c r="CG212" s="115" t="s">
        <v>110</v>
      </c>
      <c r="CH212" s="115">
        <v>32</v>
      </c>
      <c r="CI212" s="115" t="s">
        <v>110</v>
      </c>
      <c r="CJ212" s="115" t="s">
        <v>110</v>
      </c>
      <c r="CK212" s="115">
        <v>125</v>
      </c>
      <c r="CL212" s="115" t="s">
        <v>110</v>
      </c>
      <c r="CM212" s="115" t="s">
        <v>110</v>
      </c>
      <c r="CN212" s="115">
        <f>Tabela7[[#This Row],[2023 r.
s
Ogółem]]-Tabela7[[#This Row],[2022 r.
s
Ogółem]]</f>
        <v>55</v>
      </c>
      <c r="CO212" s="115" t="s">
        <v>110</v>
      </c>
      <c r="CP212" s="115" t="s">
        <v>110</v>
      </c>
      <c r="CQ212" s="115">
        <v>180</v>
      </c>
      <c r="CR212" s="115" t="s">
        <v>110</v>
      </c>
      <c r="CS212" s="115" t="s">
        <v>110</v>
      </c>
      <c r="CT212" s="2">
        <f>Tabela7[[#This Row],[2023 r.
s
Ogółem]]/Tabela7[[#This Row],[Wartość docelowa (2023 r.)
Ogółem]]</f>
        <v>1.0588235294117647</v>
      </c>
      <c r="CU212" s="115" t="s">
        <v>110</v>
      </c>
      <c r="CV212" s="120" t="s">
        <v>110</v>
      </c>
      <c r="CW212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180</v>
      </c>
      <c r="CX212" s="160" t="b">
        <f>Tabela7[[#This Row],[2023 r.
s
Ogółem]]=CW212</f>
        <v>1</v>
      </c>
      <c r="EE212" s="107"/>
    </row>
    <row r="213" spans="1:135" ht="45.75" customHeight="1" x14ac:dyDescent="0.25">
      <c r="A213" s="123">
        <v>110</v>
      </c>
      <c r="B213" s="115" t="s">
        <v>219</v>
      </c>
      <c r="C213" s="115" t="s">
        <v>218</v>
      </c>
      <c r="D213" s="115" t="s">
        <v>107</v>
      </c>
      <c r="E213" s="115" t="s">
        <v>134</v>
      </c>
      <c r="F213" s="115" t="s">
        <v>109</v>
      </c>
      <c r="G213" s="117">
        <v>0.4</v>
      </c>
      <c r="H213" s="115" t="s">
        <v>110</v>
      </c>
      <c r="I213" s="115" t="s">
        <v>110</v>
      </c>
      <c r="J213" s="115">
        <v>0</v>
      </c>
      <c r="K213" s="115" t="s">
        <v>110</v>
      </c>
      <c r="L213" s="115" t="s">
        <v>110</v>
      </c>
      <c r="M213" s="115">
        <v>0</v>
      </c>
      <c r="N213" s="115" t="s">
        <v>110</v>
      </c>
      <c r="O213" s="115" t="s">
        <v>110</v>
      </c>
      <c r="P213" s="115">
        <v>0</v>
      </c>
      <c r="Q213" s="115" t="s">
        <v>110</v>
      </c>
      <c r="R213" s="115" t="s">
        <v>110</v>
      </c>
      <c r="S213" s="115">
        <v>0</v>
      </c>
      <c r="T213" s="115" t="s">
        <v>110</v>
      </c>
      <c r="U213" s="115" t="s">
        <v>110</v>
      </c>
      <c r="V213" s="115">
        <v>0</v>
      </c>
      <c r="W213" s="115" t="s">
        <v>110</v>
      </c>
      <c r="X213" s="115" t="s">
        <v>110</v>
      </c>
      <c r="Y213" s="115">
        <v>0</v>
      </c>
      <c r="Z213" s="115" t="s">
        <v>110</v>
      </c>
      <c r="AA213" s="115" t="s">
        <v>110</v>
      </c>
      <c r="AB213" s="115">
        <v>0</v>
      </c>
      <c r="AC213" s="115" t="s">
        <v>110</v>
      </c>
      <c r="AD213" s="115" t="s">
        <v>110</v>
      </c>
      <c r="AE213" s="115">
        <v>0</v>
      </c>
      <c r="AF213" s="115" t="s">
        <v>110</v>
      </c>
      <c r="AG213" s="115" t="s">
        <v>110</v>
      </c>
      <c r="AH213" s="115">
        <v>0</v>
      </c>
      <c r="AI213" s="115" t="s">
        <v>110</v>
      </c>
      <c r="AJ213" s="115" t="s">
        <v>110</v>
      </c>
      <c r="AK213" s="132">
        <v>0</v>
      </c>
      <c r="AL213" s="115" t="s">
        <v>110</v>
      </c>
      <c r="AM213" s="115" t="s">
        <v>110</v>
      </c>
      <c r="AN213" s="115">
        <v>0</v>
      </c>
      <c r="AO213" s="115" t="s">
        <v>110</v>
      </c>
      <c r="AP213" s="115" t="s">
        <v>110</v>
      </c>
      <c r="AQ213" s="115">
        <f>SUM(Tabela7[[#This Row],[2019 r.
r
Ogółem]]+Tabela7[[#This Row],[2018 r.
s
Ogółem]])</f>
        <v>0</v>
      </c>
      <c r="AR213" s="115" t="s">
        <v>110</v>
      </c>
      <c r="AS213" s="115" t="s">
        <v>110</v>
      </c>
      <c r="AT213" s="20">
        <v>0</v>
      </c>
      <c r="AU213" s="115" t="s">
        <v>110</v>
      </c>
      <c r="AV213" s="115" t="s">
        <v>110</v>
      </c>
      <c r="AW213" s="115">
        <v>0</v>
      </c>
      <c r="AX213" s="115" t="s">
        <v>110</v>
      </c>
      <c r="AY213" s="115" t="s">
        <v>110</v>
      </c>
      <c r="AZ213" s="115">
        <v>0</v>
      </c>
      <c r="BA213" s="115" t="s">
        <v>110</v>
      </c>
      <c r="BB213" s="115" t="s">
        <v>110</v>
      </c>
      <c r="BC213" s="115"/>
      <c r="BD213" s="115"/>
      <c r="BE213" s="115"/>
      <c r="BF213" s="115"/>
      <c r="BG213" s="115"/>
      <c r="BH213" s="115"/>
      <c r="BI213" s="115"/>
      <c r="BJ213" s="115"/>
      <c r="BK213" s="115"/>
      <c r="BL213" s="115"/>
      <c r="BM213" s="115"/>
      <c r="BN213" s="115"/>
      <c r="BO213" s="115"/>
      <c r="BP213" s="115"/>
      <c r="BQ213" s="115"/>
      <c r="BR213" s="115"/>
      <c r="BS213" s="115"/>
      <c r="BT213" s="115"/>
      <c r="BU213" s="115"/>
      <c r="BV213" s="115"/>
      <c r="BW213" s="115"/>
      <c r="BX213" s="115"/>
      <c r="BY213" s="115"/>
      <c r="BZ213" s="115"/>
      <c r="CA213" s="115"/>
      <c r="CB213" s="115"/>
      <c r="CC213" s="115"/>
      <c r="CD213" s="115"/>
      <c r="CE213" s="115">
        <v>0</v>
      </c>
      <c r="CF213" s="115" t="s">
        <v>110</v>
      </c>
      <c r="CG213" s="115" t="s">
        <v>110</v>
      </c>
      <c r="CH213" s="115">
        <v>0</v>
      </c>
      <c r="CI213" s="115" t="s">
        <v>110</v>
      </c>
      <c r="CJ213" s="115" t="s">
        <v>110</v>
      </c>
      <c r="CK213" s="115">
        <v>0</v>
      </c>
      <c r="CL213" s="115" t="s">
        <v>110</v>
      </c>
      <c r="CM213" s="115" t="s">
        <v>110</v>
      </c>
      <c r="CN213" s="115">
        <f>Tabela7[[#This Row],[2023 r.
s
Ogółem]]-Tabela7[[#This Row],[2022 r.
s
Ogółem]]</f>
        <v>0.873</v>
      </c>
      <c r="CO213" s="115" t="s">
        <v>110</v>
      </c>
      <c r="CP213" s="115" t="s">
        <v>110</v>
      </c>
      <c r="CQ213" s="121">
        <v>0.873</v>
      </c>
      <c r="CR213" s="115" t="s">
        <v>110</v>
      </c>
      <c r="CS213" s="115" t="s">
        <v>110</v>
      </c>
      <c r="CT213" s="2">
        <f>Tabela7[[#This Row],[2023 r.
s
Ogółem]]/Tabela7[[#This Row],[Wartość docelowa (2023 r.)
Ogółem]]</f>
        <v>2.1824999999999997</v>
      </c>
      <c r="CU213" s="115" t="s">
        <v>110</v>
      </c>
      <c r="CV213" s="120" t="s">
        <v>110</v>
      </c>
      <c r="CW213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0.873</v>
      </c>
      <c r="CX213" s="160" t="b">
        <f>Tabela7[[#This Row],[2023 r.
s
Ogółem]]=CW213</f>
        <v>1</v>
      </c>
      <c r="EE213" s="107"/>
    </row>
    <row r="214" spans="1:135" ht="45.75" customHeight="1" x14ac:dyDescent="0.25">
      <c r="A214" s="123">
        <v>110</v>
      </c>
      <c r="B214" s="115" t="s">
        <v>219</v>
      </c>
      <c r="C214" s="115" t="s">
        <v>218</v>
      </c>
      <c r="D214" s="115" t="s">
        <v>111</v>
      </c>
      <c r="E214" s="115" t="s">
        <v>134</v>
      </c>
      <c r="F214" s="115" t="s">
        <v>109</v>
      </c>
      <c r="G214" s="117">
        <v>0.4</v>
      </c>
      <c r="H214" s="115" t="s">
        <v>110</v>
      </c>
      <c r="I214" s="115" t="s">
        <v>110</v>
      </c>
      <c r="J214" s="115">
        <v>0</v>
      </c>
      <c r="K214" s="115" t="s">
        <v>110</v>
      </c>
      <c r="L214" s="115" t="s">
        <v>110</v>
      </c>
      <c r="M214" s="115">
        <v>0</v>
      </c>
      <c r="N214" s="115" t="s">
        <v>110</v>
      </c>
      <c r="O214" s="115" t="s">
        <v>110</v>
      </c>
      <c r="P214" s="115">
        <v>0</v>
      </c>
      <c r="Q214" s="115" t="s">
        <v>110</v>
      </c>
      <c r="R214" s="115" t="s">
        <v>110</v>
      </c>
      <c r="S214" s="115">
        <v>0</v>
      </c>
      <c r="T214" s="115" t="s">
        <v>110</v>
      </c>
      <c r="U214" s="115" t="s">
        <v>110</v>
      </c>
      <c r="V214" s="115">
        <v>0</v>
      </c>
      <c r="W214" s="115" t="s">
        <v>110</v>
      </c>
      <c r="X214" s="115" t="s">
        <v>110</v>
      </c>
      <c r="Y214" s="115">
        <v>0</v>
      </c>
      <c r="Z214" s="115" t="s">
        <v>110</v>
      </c>
      <c r="AA214" s="115" t="s">
        <v>110</v>
      </c>
      <c r="AB214" s="115">
        <v>0</v>
      </c>
      <c r="AC214" s="115" t="s">
        <v>110</v>
      </c>
      <c r="AD214" s="115" t="s">
        <v>110</v>
      </c>
      <c r="AE214" s="115">
        <v>0</v>
      </c>
      <c r="AF214" s="115" t="s">
        <v>110</v>
      </c>
      <c r="AG214" s="115" t="s">
        <v>110</v>
      </c>
      <c r="AH214" s="115">
        <v>0</v>
      </c>
      <c r="AI214" s="115" t="s">
        <v>110</v>
      </c>
      <c r="AJ214" s="115" t="s">
        <v>110</v>
      </c>
      <c r="AK214" s="115">
        <v>0</v>
      </c>
      <c r="AL214" s="115" t="s">
        <v>110</v>
      </c>
      <c r="AM214" s="115" t="s">
        <v>110</v>
      </c>
      <c r="AN214" s="115">
        <v>0</v>
      </c>
      <c r="AO214" s="115" t="s">
        <v>110</v>
      </c>
      <c r="AP214" s="115" t="s">
        <v>110</v>
      </c>
      <c r="AQ214" s="115">
        <f>SUM(Tabela7[[#This Row],[2019 r.
r
Ogółem]]+Tabela7[[#This Row],[2018 r.
s
Ogółem]])</f>
        <v>0</v>
      </c>
      <c r="AR214" s="115" t="s">
        <v>110</v>
      </c>
      <c r="AS214" s="115" t="s">
        <v>110</v>
      </c>
      <c r="AT214" s="20">
        <v>0</v>
      </c>
      <c r="AU214" s="115" t="s">
        <v>110</v>
      </c>
      <c r="AV214" s="115" t="s">
        <v>110</v>
      </c>
      <c r="AW214" s="115">
        <v>0</v>
      </c>
      <c r="AX214" s="115" t="s">
        <v>110</v>
      </c>
      <c r="AY214" s="115" t="s">
        <v>110</v>
      </c>
      <c r="AZ214" s="115">
        <v>0</v>
      </c>
      <c r="BA214" s="115" t="s">
        <v>110</v>
      </c>
      <c r="BB214" s="115" t="s">
        <v>110</v>
      </c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>
        <v>0</v>
      </c>
      <c r="CF214" s="115" t="s">
        <v>110</v>
      </c>
      <c r="CG214" s="115" t="s">
        <v>110</v>
      </c>
      <c r="CH214" s="115">
        <v>0</v>
      </c>
      <c r="CI214" s="115" t="s">
        <v>110</v>
      </c>
      <c r="CJ214" s="115" t="s">
        <v>110</v>
      </c>
      <c r="CK214" s="115">
        <v>0</v>
      </c>
      <c r="CL214" s="115" t="s">
        <v>110</v>
      </c>
      <c r="CM214" s="115" t="s">
        <v>110</v>
      </c>
      <c r="CN214" s="115">
        <f>Tabela7[[#This Row],[2023 r.
s
Ogółem]]-Tabela7[[#This Row],[2022 r.
s
Ogółem]]</f>
        <v>0.873</v>
      </c>
      <c r="CO214" s="115" t="s">
        <v>110</v>
      </c>
      <c r="CP214" s="115" t="s">
        <v>110</v>
      </c>
      <c r="CQ214" s="121">
        <v>0.873</v>
      </c>
      <c r="CR214" s="115" t="s">
        <v>110</v>
      </c>
      <c r="CS214" s="115" t="s">
        <v>110</v>
      </c>
      <c r="CT214" s="2">
        <f>Tabela7[[#This Row],[2023 r.
s
Ogółem]]/Tabela7[[#This Row],[Wartość docelowa (2023 r.)
Ogółem]]</f>
        <v>2.1824999999999997</v>
      </c>
      <c r="CU214" s="115" t="s">
        <v>110</v>
      </c>
      <c r="CV214" s="120" t="s">
        <v>110</v>
      </c>
      <c r="CW214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0.873</v>
      </c>
      <c r="CX214" s="160" t="b">
        <f>Tabela7[[#This Row],[2023 r.
s
Ogółem]]=CW214</f>
        <v>1</v>
      </c>
      <c r="EE214" s="107"/>
    </row>
    <row r="215" spans="1:135" ht="45.75" customHeight="1" x14ac:dyDescent="0.25">
      <c r="A215" s="123">
        <v>111</v>
      </c>
      <c r="B215" s="115" t="s">
        <v>220</v>
      </c>
      <c r="C215" s="115" t="s">
        <v>218</v>
      </c>
      <c r="D215" s="115" t="s">
        <v>107</v>
      </c>
      <c r="E215" s="115" t="s">
        <v>134</v>
      </c>
      <c r="F215" s="115" t="s">
        <v>134</v>
      </c>
      <c r="G215" s="115">
        <v>15</v>
      </c>
      <c r="H215" s="115" t="s">
        <v>110</v>
      </c>
      <c r="I215" s="115" t="s">
        <v>110</v>
      </c>
      <c r="J215" s="115">
        <v>0</v>
      </c>
      <c r="K215" s="115" t="s">
        <v>110</v>
      </c>
      <c r="L215" s="115" t="s">
        <v>110</v>
      </c>
      <c r="M215" s="115">
        <v>0</v>
      </c>
      <c r="N215" s="115" t="s">
        <v>110</v>
      </c>
      <c r="O215" s="115" t="s">
        <v>110</v>
      </c>
      <c r="P215" s="115">
        <v>0</v>
      </c>
      <c r="Q215" s="115" t="s">
        <v>110</v>
      </c>
      <c r="R215" s="115" t="s">
        <v>110</v>
      </c>
      <c r="S215" s="115">
        <v>0</v>
      </c>
      <c r="T215" s="115" t="s">
        <v>110</v>
      </c>
      <c r="U215" s="115" t="s">
        <v>110</v>
      </c>
      <c r="V215" s="115">
        <v>0</v>
      </c>
      <c r="W215" s="115" t="s">
        <v>110</v>
      </c>
      <c r="X215" s="115" t="s">
        <v>110</v>
      </c>
      <c r="Y215" s="115">
        <v>0</v>
      </c>
      <c r="Z215" s="115" t="s">
        <v>110</v>
      </c>
      <c r="AA215" s="115" t="s">
        <v>110</v>
      </c>
      <c r="AB215" s="115">
        <v>0</v>
      </c>
      <c r="AC215" s="115" t="s">
        <v>110</v>
      </c>
      <c r="AD215" s="115" t="s">
        <v>110</v>
      </c>
      <c r="AE215" s="115">
        <v>0</v>
      </c>
      <c r="AF215" s="115" t="s">
        <v>110</v>
      </c>
      <c r="AG215" s="115" t="s">
        <v>110</v>
      </c>
      <c r="AH215" s="115">
        <v>0</v>
      </c>
      <c r="AI215" s="115" t="s">
        <v>110</v>
      </c>
      <c r="AJ215" s="115" t="s">
        <v>110</v>
      </c>
      <c r="AK215" s="115">
        <v>0</v>
      </c>
      <c r="AL215" s="115" t="s">
        <v>110</v>
      </c>
      <c r="AM215" s="115" t="s">
        <v>110</v>
      </c>
      <c r="AN215" s="132">
        <v>15</v>
      </c>
      <c r="AO215" s="115" t="s">
        <v>110</v>
      </c>
      <c r="AP215" s="115" t="s">
        <v>110</v>
      </c>
      <c r="AQ215" s="132">
        <f>SUM(Tabela7[[#This Row],[2019 r.
r
Ogółem]]+Tabela7[[#This Row],[2018 r.
s
Ogółem]])</f>
        <v>15</v>
      </c>
      <c r="AR215" s="115" t="s">
        <v>110</v>
      </c>
      <c r="AS215" s="115" t="s">
        <v>110</v>
      </c>
      <c r="AT215" s="20">
        <v>0</v>
      </c>
      <c r="AU215" s="115" t="s">
        <v>110</v>
      </c>
      <c r="AV215" s="115" t="s">
        <v>110</v>
      </c>
      <c r="AW215" s="115">
        <v>15</v>
      </c>
      <c r="AX215" s="115" t="s">
        <v>110</v>
      </c>
      <c r="AY215" s="115" t="s">
        <v>110</v>
      </c>
      <c r="AZ215" s="115">
        <v>0</v>
      </c>
      <c r="BA215" s="115" t="s">
        <v>110</v>
      </c>
      <c r="BB215" s="115" t="s">
        <v>110</v>
      </c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5"/>
      <c r="CC215" s="115"/>
      <c r="CD215" s="115"/>
      <c r="CE215" s="115">
        <v>15</v>
      </c>
      <c r="CF215" s="115" t="s">
        <v>110</v>
      </c>
      <c r="CG215" s="115" t="s">
        <v>110</v>
      </c>
      <c r="CH215" s="115">
        <v>0</v>
      </c>
      <c r="CI215" s="115" t="s">
        <v>110</v>
      </c>
      <c r="CJ215" s="115" t="s">
        <v>110</v>
      </c>
      <c r="CK215" s="115">
        <v>15</v>
      </c>
      <c r="CL215" s="115" t="s">
        <v>110</v>
      </c>
      <c r="CM215" s="115" t="s">
        <v>110</v>
      </c>
      <c r="CN215" s="115">
        <f>Tabela7[[#This Row],[2023 r.
s
Ogółem]]-Tabela7[[#This Row],[2022 r.
s
Ogółem]]</f>
        <v>0</v>
      </c>
      <c r="CO215" s="115" t="s">
        <v>110</v>
      </c>
      <c r="CP215" s="115" t="s">
        <v>110</v>
      </c>
      <c r="CQ215" s="115">
        <v>15</v>
      </c>
      <c r="CR215" s="115" t="s">
        <v>110</v>
      </c>
      <c r="CS215" s="115" t="s">
        <v>110</v>
      </c>
      <c r="CT215" s="2">
        <f>Tabela7[[#This Row],[2023 r.
s
Ogółem]]/Tabela7[[#This Row],[Wartość docelowa (2023 r.)
Ogółem]]</f>
        <v>1</v>
      </c>
      <c r="CU215" s="115" t="s">
        <v>110</v>
      </c>
      <c r="CV215" s="120" t="s">
        <v>110</v>
      </c>
      <c r="CW215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15</v>
      </c>
      <c r="CX215" s="160" t="b">
        <f>Tabela7[[#This Row],[2023 r.
s
Ogółem]]=CW215</f>
        <v>1</v>
      </c>
      <c r="EE215" s="107"/>
    </row>
    <row r="216" spans="1:135" ht="45.75" customHeight="1" x14ac:dyDescent="0.25">
      <c r="A216" s="123">
        <v>111</v>
      </c>
      <c r="B216" s="115" t="s">
        <v>220</v>
      </c>
      <c r="C216" s="115" t="s">
        <v>218</v>
      </c>
      <c r="D216" s="115" t="s">
        <v>111</v>
      </c>
      <c r="E216" s="115" t="s">
        <v>134</v>
      </c>
      <c r="F216" s="115" t="s">
        <v>134</v>
      </c>
      <c r="G216" s="115">
        <v>1</v>
      </c>
      <c r="H216" s="115" t="s">
        <v>110</v>
      </c>
      <c r="I216" s="115" t="s">
        <v>110</v>
      </c>
      <c r="J216" s="115">
        <v>0</v>
      </c>
      <c r="K216" s="115" t="s">
        <v>110</v>
      </c>
      <c r="L216" s="115" t="s">
        <v>110</v>
      </c>
      <c r="M216" s="115">
        <v>0</v>
      </c>
      <c r="N216" s="115" t="s">
        <v>110</v>
      </c>
      <c r="O216" s="115" t="s">
        <v>110</v>
      </c>
      <c r="P216" s="115">
        <v>0</v>
      </c>
      <c r="Q216" s="115" t="s">
        <v>110</v>
      </c>
      <c r="R216" s="115" t="s">
        <v>110</v>
      </c>
      <c r="S216" s="115">
        <v>0</v>
      </c>
      <c r="T216" s="115" t="s">
        <v>110</v>
      </c>
      <c r="U216" s="115" t="s">
        <v>110</v>
      </c>
      <c r="V216" s="115">
        <v>0</v>
      </c>
      <c r="W216" s="115" t="s">
        <v>110</v>
      </c>
      <c r="X216" s="115" t="s">
        <v>110</v>
      </c>
      <c r="Y216" s="115">
        <v>0</v>
      </c>
      <c r="Z216" s="115" t="s">
        <v>110</v>
      </c>
      <c r="AA216" s="115" t="s">
        <v>110</v>
      </c>
      <c r="AB216" s="115">
        <v>0</v>
      </c>
      <c r="AC216" s="115" t="s">
        <v>110</v>
      </c>
      <c r="AD216" s="115" t="s">
        <v>110</v>
      </c>
      <c r="AE216" s="115">
        <v>0</v>
      </c>
      <c r="AF216" s="115" t="s">
        <v>110</v>
      </c>
      <c r="AG216" s="115" t="s">
        <v>110</v>
      </c>
      <c r="AH216" s="115">
        <v>0</v>
      </c>
      <c r="AI216" s="115" t="s">
        <v>110</v>
      </c>
      <c r="AJ216" s="115" t="s">
        <v>110</v>
      </c>
      <c r="AK216" s="115">
        <v>0</v>
      </c>
      <c r="AL216" s="115" t="s">
        <v>110</v>
      </c>
      <c r="AM216" s="115" t="s">
        <v>110</v>
      </c>
      <c r="AN216" s="132">
        <v>1</v>
      </c>
      <c r="AO216" s="115" t="s">
        <v>110</v>
      </c>
      <c r="AP216" s="115" t="s">
        <v>110</v>
      </c>
      <c r="AQ216" s="132">
        <f>SUM(Tabela7[[#This Row],[2019 r.
r
Ogółem]]+Tabela7[[#This Row],[2018 r.
s
Ogółem]])</f>
        <v>1</v>
      </c>
      <c r="AR216" s="115" t="s">
        <v>110</v>
      </c>
      <c r="AS216" s="115" t="s">
        <v>110</v>
      </c>
      <c r="AT216" s="20">
        <v>0</v>
      </c>
      <c r="AU216" s="115" t="s">
        <v>110</v>
      </c>
      <c r="AV216" s="115" t="s">
        <v>110</v>
      </c>
      <c r="AW216" s="115">
        <v>1</v>
      </c>
      <c r="AX216" s="115" t="s">
        <v>110</v>
      </c>
      <c r="AY216" s="115" t="s">
        <v>110</v>
      </c>
      <c r="AZ216" s="115">
        <v>0</v>
      </c>
      <c r="BA216" s="115" t="s">
        <v>110</v>
      </c>
      <c r="BB216" s="115" t="s">
        <v>110</v>
      </c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>
        <v>1</v>
      </c>
      <c r="CF216" s="115" t="s">
        <v>110</v>
      </c>
      <c r="CG216" s="115" t="s">
        <v>110</v>
      </c>
      <c r="CH216" s="115">
        <v>0</v>
      </c>
      <c r="CI216" s="115" t="s">
        <v>110</v>
      </c>
      <c r="CJ216" s="115" t="s">
        <v>110</v>
      </c>
      <c r="CK216" s="115">
        <v>1</v>
      </c>
      <c r="CL216" s="115" t="s">
        <v>110</v>
      </c>
      <c r="CM216" s="115" t="s">
        <v>110</v>
      </c>
      <c r="CN216" s="115">
        <v>0</v>
      </c>
      <c r="CO216" s="115" t="s">
        <v>110</v>
      </c>
      <c r="CP216" s="115" t="s">
        <v>110</v>
      </c>
      <c r="CQ216" s="115">
        <v>1</v>
      </c>
      <c r="CR216" s="115" t="s">
        <v>110</v>
      </c>
      <c r="CS216" s="115" t="s">
        <v>110</v>
      </c>
      <c r="CT216" s="2">
        <f>Tabela7[[#This Row],[2023 r.
s
Ogółem]]/Tabela7[[#This Row],[Wartość docelowa (2023 r.)
Ogółem]]</f>
        <v>1</v>
      </c>
      <c r="CU216" s="115" t="s">
        <v>110</v>
      </c>
      <c r="CV216" s="120" t="s">
        <v>110</v>
      </c>
      <c r="CW216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</v>
      </c>
      <c r="CX216" s="160" t="b">
        <f>Tabela7[[#This Row],[2023 r.
s
Ogółem]]=CW216</f>
        <v>1</v>
      </c>
      <c r="EE216" s="107"/>
    </row>
    <row r="217" spans="1:135" ht="45.75" customHeight="1" x14ac:dyDescent="0.25">
      <c r="A217" s="123">
        <v>112</v>
      </c>
      <c r="B217" s="115" t="s">
        <v>221</v>
      </c>
      <c r="C217" s="115" t="s">
        <v>218</v>
      </c>
      <c r="D217" s="115" t="s">
        <v>107</v>
      </c>
      <c r="E217" s="115" t="s">
        <v>108</v>
      </c>
      <c r="F217" s="115" t="s">
        <v>108</v>
      </c>
      <c r="G217" s="115">
        <v>907</v>
      </c>
      <c r="H217" s="115" t="s">
        <v>110</v>
      </c>
      <c r="I217" s="115" t="s">
        <v>110</v>
      </c>
      <c r="J217" s="115">
        <v>0</v>
      </c>
      <c r="K217" s="115" t="s">
        <v>110</v>
      </c>
      <c r="L217" s="115" t="s">
        <v>110</v>
      </c>
      <c r="M217" s="115">
        <f>Tabela7[[#This Row],[2014 r.
r
Ogółem]]</f>
        <v>0</v>
      </c>
      <c r="N217" s="115" t="s">
        <v>110</v>
      </c>
      <c r="O217" s="115" t="s">
        <v>110</v>
      </c>
      <c r="P217" s="115">
        <v>0</v>
      </c>
      <c r="Q217" s="115" t="s">
        <v>110</v>
      </c>
      <c r="R217" s="115" t="s">
        <v>110</v>
      </c>
      <c r="S217" s="115">
        <f>Tabela7[[#This Row],[2014 r.
s
Ogółem]]+Tabela7[[#This Row],[2015 r.
r
Ogółem]]</f>
        <v>0</v>
      </c>
      <c r="T217" s="115" t="s">
        <v>110</v>
      </c>
      <c r="U217" s="115" t="s">
        <v>110</v>
      </c>
      <c r="V217" s="115">
        <v>0</v>
      </c>
      <c r="W217" s="115" t="s">
        <v>110</v>
      </c>
      <c r="X217" s="115" t="s">
        <v>110</v>
      </c>
      <c r="Y217" s="115">
        <f>Tabela7[[#This Row],[2015 r.
s
Ogółem]]+Tabela7[[#This Row],[2016 r.
r
Ogółem]]</f>
        <v>0</v>
      </c>
      <c r="Z217" s="115" t="s">
        <v>110</v>
      </c>
      <c r="AA217" s="115" t="s">
        <v>110</v>
      </c>
      <c r="AB217" s="115">
        <v>0</v>
      </c>
      <c r="AC217" s="115" t="s">
        <v>110</v>
      </c>
      <c r="AD217" s="115" t="s">
        <v>110</v>
      </c>
      <c r="AE217" s="115">
        <f>Tabela7[[#This Row],[2016 r.
s
Ogółem]]+Tabela7[[#This Row],[2017 r.
r
Ogółem2]]</f>
        <v>0</v>
      </c>
      <c r="AF217" s="115" t="s">
        <v>110</v>
      </c>
      <c r="AG217" s="115" t="s">
        <v>110</v>
      </c>
      <c r="AH217" s="132">
        <v>70.86</v>
      </c>
      <c r="AI217" s="115" t="s">
        <v>110</v>
      </c>
      <c r="AJ217" s="115" t="s">
        <v>110</v>
      </c>
      <c r="AK217" s="132">
        <f>Tabela7[[#This Row],[2017 r.
s
Ogółem]]+Tabela7[[#This Row],[2018 r.
r
Ogółem]]</f>
        <v>70.86</v>
      </c>
      <c r="AL217" s="115" t="s">
        <v>110</v>
      </c>
      <c r="AM217" s="115" t="s">
        <v>110</v>
      </c>
      <c r="AN217" s="132">
        <v>238.49</v>
      </c>
      <c r="AO217" s="115" t="s">
        <v>110</v>
      </c>
      <c r="AP217" s="115" t="s">
        <v>110</v>
      </c>
      <c r="AQ217" s="132">
        <f>Tabela7[[#This Row],[2018 r.
s
Ogółem]]+Tabela7[[#This Row],[2019 r.
r
Ogółem]]</f>
        <v>309.35000000000002</v>
      </c>
      <c r="AR217" s="115" t="s">
        <v>110</v>
      </c>
      <c r="AS217" s="115" t="s">
        <v>110</v>
      </c>
      <c r="AT217" s="20">
        <v>95</v>
      </c>
      <c r="AU217" s="115" t="s">
        <v>110</v>
      </c>
      <c r="AV217" s="115" t="s">
        <v>110</v>
      </c>
      <c r="AW217" s="115">
        <v>404</v>
      </c>
      <c r="AX217" s="115" t="s">
        <v>110</v>
      </c>
      <c r="AY217" s="115" t="s">
        <v>110</v>
      </c>
      <c r="AZ217" s="115">
        <v>190</v>
      </c>
      <c r="BA217" s="115" t="s">
        <v>110</v>
      </c>
      <c r="BB217" s="115" t="s">
        <v>110</v>
      </c>
      <c r="BC217" s="115"/>
      <c r="BD217" s="115"/>
      <c r="BE217" s="115"/>
      <c r="BF217" s="115"/>
      <c r="BG217" s="115"/>
      <c r="BH217" s="115"/>
      <c r="BI217" s="115"/>
      <c r="BJ217" s="115"/>
      <c r="BK217" s="115"/>
      <c r="BL217" s="115"/>
      <c r="BM217" s="115"/>
      <c r="BN217" s="115"/>
      <c r="BO217" s="115"/>
      <c r="BP217" s="115"/>
      <c r="BQ217" s="115"/>
      <c r="BR217" s="115"/>
      <c r="BS217" s="115"/>
      <c r="BT217" s="115"/>
      <c r="BU217" s="115"/>
      <c r="BV217" s="115"/>
      <c r="BW217" s="115"/>
      <c r="BX217" s="115"/>
      <c r="BY217" s="115"/>
      <c r="BZ217" s="115"/>
      <c r="CA217" s="115"/>
      <c r="CB217" s="115"/>
      <c r="CC217" s="115"/>
      <c r="CD217" s="115"/>
      <c r="CE217" s="115">
        <v>594</v>
      </c>
      <c r="CF217" s="115" t="s">
        <v>110</v>
      </c>
      <c r="CG217" s="115" t="s">
        <v>110</v>
      </c>
      <c r="CH217" s="115">
        <v>263</v>
      </c>
      <c r="CI217" s="115" t="s">
        <v>110</v>
      </c>
      <c r="CJ217" s="115" t="s">
        <v>110</v>
      </c>
      <c r="CK217" s="115">
        <v>857</v>
      </c>
      <c r="CL217" s="115" t="s">
        <v>110</v>
      </c>
      <c r="CM217" s="115" t="s">
        <v>110</v>
      </c>
      <c r="CN217" s="115">
        <f>Tabela7[[#This Row],[2023 r.
s
Ogółem]]-Tabela7[[#This Row],[2022 r.
s
Ogółem]]</f>
        <v>188</v>
      </c>
      <c r="CO217" s="115" t="s">
        <v>110</v>
      </c>
      <c r="CP217" s="115" t="s">
        <v>110</v>
      </c>
      <c r="CQ217" s="115">
        <v>1045</v>
      </c>
      <c r="CR217" s="115" t="s">
        <v>110</v>
      </c>
      <c r="CS217" s="115" t="s">
        <v>110</v>
      </c>
      <c r="CT217" s="2">
        <f>Tabela7[[#This Row],[2023 r.
s
Ogółem]]/Tabela7[[#This Row],[Wartość docelowa (2023 r.)
Ogółem]]</f>
        <v>1.1521499448732084</v>
      </c>
      <c r="CU217" s="115" t="s">
        <v>110</v>
      </c>
      <c r="CV217" s="120" t="s">
        <v>110</v>
      </c>
      <c r="CW217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1045.3499999999999</v>
      </c>
      <c r="CX217" s="160" t="b">
        <f>Tabela7[[#This Row],[2023 r.
s
Ogółem]]=CW217</f>
        <v>0</v>
      </c>
      <c r="EE217" s="107"/>
    </row>
    <row r="218" spans="1:135" ht="45.75" customHeight="1" x14ac:dyDescent="0.25">
      <c r="A218" s="123">
        <v>112</v>
      </c>
      <c r="B218" s="115" t="s">
        <v>221</v>
      </c>
      <c r="C218" s="115" t="s">
        <v>218</v>
      </c>
      <c r="D218" s="115" t="s">
        <v>111</v>
      </c>
      <c r="E218" s="115" t="s">
        <v>108</v>
      </c>
      <c r="F218" s="115" t="s">
        <v>108</v>
      </c>
      <c r="G218" s="115">
        <v>143</v>
      </c>
      <c r="H218" s="115" t="s">
        <v>110</v>
      </c>
      <c r="I218" s="115" t="s">
        <v>110</v>
      </c>
      <c r="J218" s="115">
        <v>0</v>
      </c>
      <c r="K218" s="115" t="s">
        <v>110</v>
      </c>
      <c r="L218" s="115" t="s">
        <v>110</v>
      </c>
      <c r="M218" s="115">
        <f>Tabela7[[#This Row],[2014 r.
r
Ogółem]]</f>
        <v>0</v>
      </c>
      <c r="N218" s="115" t="s">
        <v>110</v>
      </c>
      <c r="O218" s="115" t="s">
        <v>110</v>
      </c>
      <c r="P218" s="115">
        <v>0</v>
      </c>
      <c r="Q218" s="115" t="s">
        <v>110</v>
      </c>
      <c r="R218" s="115" t="s">
        <v>110</v>
      </c>
      <c r="S218" s="115">
        <f>Tabela7[[#This Row],[2014 r.
s
Ogółem]]+Tabela7[[#This Row],[2015 r.
r
Ogółem]]</f>
        <v>0</v>
      </c>
      <c r="T218" s="115" t="s">
        <v>110</v>
      </c>
      <c r="U218" s="115" t="s">
        <v>110</v>
      </c>
      <c r="V218" s="115">
        <v>0</v>
      </c>
      <c r="W218" s="115" t="s">
        <v>110</v>
      </c>
      <c r="X218" s="115" t="s">
        <v>110</v>
      </c>
      <c r="Y218" s="115">
        <f>Tabela7[[#This Row],[2015 r.
s
Ogółem]]+Tabela7[[#This Row],[2016 r.
r
Ogółem]]</f>
        <v>0</v>
      </c>
      <c r="Z218" s="115" t="s">
        <v>110</v>
      </c>
      <c r="AA218" s="115" t="s">
        <v>110</v>
      </c>
      <c r="AB218" s="115">
        <v>0</v>
      </c>
      <c r="AC218" s="115" t="s">
        <v>110</v>
      </c>
      <c r="AD218" s="115" t="s">
        <v>110</v>
      </c>
      <c r="AE218" s="115">
        <f>Tabela7[[#This Row],[2016 r.
s
Ogółem]]+Tabela7[[#This Row],[2017 r.
r
Ogółem2]]</f>
        <v>0</v>
      </c>
      <c r="AF218" s="115" t="s">
        <v>110</v>
      </c>
      <c r="AG218" s="115" t="s">
        <v>110</v>
      </c>
      <c r="AH218" s="132">
        <v>11.14</v>
      </c>
      <c r="AI218" s="115" t="s">
        <v>110</v>
      </c>
      <c r="AJ218" s="115" t="s">
        <v>110</v>
      </c>
      <c r="AK218" s="132">
        <f>Tabela7[[#This Row],[2017 r.
s
Ogółem]]+Tabela7[[#This Row],[2018 r.
r
Ogółem]]</f>
        <v>11.14</v>
      </c>
      <c r="AL218" s="115" t="s">
        <v>110</v>
      </c>
      <c r="AM218" s="115" t="s">
        <v>110</v>
      </c>
      <c r="AN218" s="132">
        <v>37.51</v>
      </c>
      <c r="AO218" s="115" t="s">
        <v>110</v>
      </c>
      <c r="AP218" s="115" t="s">
        <v>110</v>
      </c>
      <c r="AQ218" s="132">
        <f>Tabela7[[#This Row],[2018 r.
s
Ogółem]]+Tabela7[[#This Row],[2019 r.
r
Ogółem]]</f>
        <v>48.65</v>
      </c>
      <c r="AR218" s="115" t="s">
        <v>110</v>
      </c>
      <c r="AS218" s="115" t="s">
        <v>110</v>
      </c>
      <c r="AT218" s="20">
        <v>14</v>
      </c>
      <c r="AU218" s="115" t="s">
        <v>110</v>
      </c>
      <c r="AV218" s="115" t="s">
        <v>110</v>
      </c>
      <c r="AW218" s="115">
        <v>63</v>
      </c>
      <c r="AX218" s="115" t="s">
        <v>110</v>
      </c>
      <c r="AY218" s="115" t="s">
        <v>110</v>
      </c>
      <c r="AZ218" s="115">
        <v>30</v>
      </c>
      <c r="BA218" s="115" t="s">
        <v>110</v>
      </c>
      <c r="BB218" s="115" t="s">
        <v>110</v>
      </c>
      <c r="BC218" s="115"/>
      <c r="BD218" s="115"/>
      <c r="BE218" s="115"/>
      <c r="BF218" s="115"/>
      <c r="BG218" s="115"/>
      <c r="BH218" s="115"/>
      <c r="BI218" s="115"/>
      <c r="BJ218" s="115"/>
      <c r="BK218" s="115"/>
      <c r="BL218" s="115"/>
      <c r="BM218" s="115"/>
      <c r="BN218" s="115"/>
      <c r="BO218" s="115"/>
      <c r="BP218" s="115"/>
      <c r="BQ218" s="115"/>
      <c r="BR218" s="115"/>
      <c r="BS218" s="115"/>
      <c r="BT218" s="115"/>
      <c r="BU218" s="115"/>
      <c r="BV218" s="115"/>
      <c r="BW218" s="115"/>
      <c r="BX218" s="115"/>
      <c r="BY218" s="115"/>
      <c r="BZ218" s="115"/>
      <c r="CA218" s="115"/>
      <c r="CB218" s="115"/>
      <c r="CC218" s="115"/>
      <c r="CD218" s="115"/>
      <c r="CE218" s="115">
        <v>93</v>
      </c>
      <c r="CF218" s="115" t="s">
        <v>110</v>
      </c>
      <c r="CG218" s="115" t="s">
        <v>110</v>
      </c>
      <c r="CH218" s="115">
        <v>42</v>
      </c>
      <c r="CI218" s="115" t="s">
        <v>110</v>
      </c>
      <c r="CJ218" s="115" t="s">
        <v>110</v>
      </c>
      <c r="CK218" s="115">
        <v>135</v>
      </c>
      <c r="CL218" s="115" t="s">
        <v>110</v>
      </c>
      <c r="CM218" s="115" t="s">
        <v>110</v>
      </c>
      <c r="CN218" s="115">
        <f>Tabela7[[#This Row],[2023 r.
s
Ogółem]]-Tabela7[[#This Row],[2022 r.
s
Ogółem]]</f>
        <v>29</v>
      </c>
      <c r="CO218" s="115" t="s">
        <v>110</v>
      </c>
      <c r="CP218" s="115" t="s">
        <v>110</v>
      </c>
      <c r="CQ218" s="115">
        <v>164</v>
      </c>
      <c r="CR218" s="115" t="s">
        <v>110</v>
      </c>
      <c r="CS218" s="115" t="s">
        <v>110</v>
      </c>
      <c r="CT218" s="2">
        <f>Tabela7[[#This Row],[2023 r.
s
Ogółem]]/Tabela7[[#This Row],[Wartość docelowa (2023 r.)
Ogółem]]</f>
        <v>1.1468531468531469</v>
      </c>
      <c r="CU218" s="115" t="s">
        <v>110</v>
      </c>
      <c r="CV218" s="120" t="s">
        <v>110</v>
      </c>
      <c r="CW218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163.64999999999998</v>
      </c>
      <c r="CX218" s="160" t="b">
        <f>Tabela7[[#This Row],[2023 r.
s
Ogółem]]=CW218</f>
        <v>0</v>
      </c>
      <c r="EE218" s="107"/>
    </row>
    <row r="219" spans="1:135" ht="45.75" customHeight="1" x14ac:dyDescent="0.25">
      <c r="A219" s="123">
        <v>113</v>
      </c>
      <c r="B219" s="115" t="s">
        <v>222</v>
      </c>
      <c r="C219" s="115" t="s">
        <v>218</v>
      </c>
      <c r="D219" s="115" t="s">
        <v>107</v>
      </c>
      <c r="E219" s="115" t="s">
        <v>108</v>
      </c>
      <c r="F219" s="115" t="s">
        <v>108</v>
      </c>
      <c r="G219" s="115">
        <v>86</v>
      </c>
      <c r="H219" s="115" t="s">
        <v>110</v>
      </c>
      <c r="I219" s="115" t="s">
        <v>110</v>
      </c>
      <c r="J219" s="115">
        <v>0</v>
      </c>
      <c r="K219" s="115" t="s">
        <v>110</v>
      </c>
      <c r="L219" s="115" t="s">
        <v>110</v>
      </c>
      <c r="M219" s="115">
        <v>0</v>
      </c>
      <c r="N219" s="115" t="s">
        <v>110</v>
      </c>
      <c r="O219" s="115" t="s">
        <v>110</v>
      </c>
      <c r="P219" s="115">
        <v>0</v>
      </c>
      <c r="Q219" s="115" t="s">
        <v>110</v>
      </c>
      <c r="R219" s="115" t="s">
        <v>110</v>
      </c>
      <c r="S219" s="115">
        <v>0</v>
      </c>
      <c r="T219" s="115" t="s">
        <v>110</v>
      </c>
      <c r="U219" s="115" t="s">
        <v>110</v>
      </c>
      <c r="V219" s="115">
        <v>0</v>
      </c>
      <c r="W219" s="115" t="s">
        <v>110</v>
      </c>
      <c r="X219" s="115" t="s">
        <v>110</v>
      </c>
      <c r="Y219" s="115">
        <v>0</v>
      </c>
      <c r="Z219" s="115" t="s">
        <v>110</v>
      </c>
      <c r="AA219" s="115" t="s">
        <v>110</v>
      </c>
      <c r="AB219" s="115">
        <v>0</v>
      </c>
      <c r="AC219" s="115" t="s">
        <v>110</v>
      </c>
      <c r="AD219" s="115" t="s">
        <v>110</v>
      </c>
      <c r="AE219" s="115">
        <v>0</v>
      </c>
      <c r="AF219" s="115" t="s">
        <v>110</v>
      </c>
      <c r="AG219" s="115" t="s">
        <v>110</v>
      </c>
      <c r="AH219" s="115">
        <v>0</v>
      </c>
      <c r="AI219" s="115" t="s">
        <v>110</v>
      </c>
      <c r="AJ219" s="115" t="s">
        <v>110</v>
      </c>
      <c r="AK219" s="115">
        <v>0</v>
      </c>
      <c r="AL219" s="115" t="s">
        <v>110</v>
      </c>
      <c r="AM219" s="115" t="s">
        <v>110</v>
      </c>
      <c r="AN219" s="115">
        <v>73</v>
      </c>
      <c r="AO219" s="115" t="s">
        <v>110</v>
      </c>
      <c r="AP219" s="115" t="s">
        <v>110</v>
      </c>
      <c r="AQ219" s="115">
        <f>SUM(Tabela7[[#This Row],[2019 r.
r
Ogółem]]+Tabela7[[#This Row],[2018 r.
s
Ogółem]])</f>
        <v>73</v>
      </c>
      <c r="AR219" s="115" t="s">
        <v>110</v>
      </c>
      <c r="AS219" s="115" t="s">
        <v>110</v>
      </c>
      <c r="AT219" s="20">
        <v>20</v>
      </c>
      <c r="AU219" s="115" t="s">
        <v>110</v>
      </c>
      <c r="AV219" s="115" t="s">
        <v>110</v>
      </c>
      <c r="AW219" s="115">
        <v>93</v>
      </c>
      <c r="AX219" s="115" t="s">
        <v>110</v>
      </c>
      <c r="AY219" s="115" t="s">
        <v>110</v>
      </c>
      <c r="AZ219" s="115">
        <v>14</v>
      </c>
      <c r="BA219" s="115" t="s">
        <v>110</v>
      </c>
      <c r="BB219" s="115" t="s">
        <v>110</v>
      </c>
      <c r="BC219" s="115"/>
      <c r="BD219" s="115"/>
      <c r="BE219" s="115"/>
      <c r="BF219" s="115"/>
      <c r="BG219" s="115"/>
      <c r="BH219" s="115"/>
      <c r="BI219" s="115"/>
      <c r="BJ219" s="115"/>
      <c r="BK219" s="115"/>
      <c r="BL219" s="115"/>
      <c r="BM219" s="115"/>
      <c r="BN219" s="115"/>
      <c r="BO219" s="115"/>
      <c r="BP219" s="115"/>
      <c r="BQ219" s="115"/>
      <c r="BR219" s="115"/>
      <c r="BS219" s="115"/>
      <c r="BT219" s="115"/>
      <c r="BU219" s="115"/>
      <c r="BV219" s="115"/>
      <c r="BW219" s="115"/>
      <c r="BX219" s="115"/>
      <c r="BY219" s="115"/>
      <c r="BZ219" s="115"/>
      <c r="CA219" s="115"/>
      <c r="CB219" s="115"/>
      <c r="CC219" s="115"/>
      <c r="CD219" s="115"/>
      <c r="CE219" s="115">
        <v>107</v>
      </c>
      <c r="CF219" s="115" t="s">
        <v>110</v>
      </c>
      <c r="CG219" s="115" t="s">
        <v>110</v>
      </c>
      <c r="CH219" s="115">
        <v>54</v>
      </c>
      <c r="CI219" s="115" t="s">
        <v>110</v>
      </c>
      <c r="CJ219" s="115" t="s">
        <v>110</v>
      </c>
      <c r="CK219" s="115">
        <v>161</v>
      </c>
      <c r="CL219" s="115" t="s">
        <v>110</v>
      </c>
      <c r="CM219" s="115" t="s">
        <v>110</v>
      </c>
      <c r="CN219" s="115">
        <f>Tabela7[[#This Row],[2023 r.
s
Ogółem]]-Tabela7[[#This Row],[2022 r.
s
Ogółem]]</f>
        <v>17</v>
      </c>
      <c r="CO219" s="115" t="s">
        <v>110</v>
      </c>
      <c r="CP219" s="115" t="s">
        <v>110</v>
      </c>
      <c r="CQ219" s="115">
        <v>178</v>
      </c>
      <c r="CR219" s="115" t="s">
        <v>110</v>
      </c>
      <c r="CS219" s="115" t="s">
        <v>110</v>
      </c>
      <c r="CT219" s="2">
        <f>Tabela7[[#This Row],[2023 r.
s
Ogółem]]/Tabela7[[#This Row],[Wartość docelowa (2023 r.)
Ogółem]]</f>
        <v>2.0697674418604652</v>
      </c>
      <c r="CU219" s="115" t="s">
        <v>110</v>
      </c>
      <c r="CV219" s="120" t="s">
        <v>110</v>
      </c>
      <c r="CW219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178</v>
      </c>
      <c r="CX219" s="160" t="b">
        <f>Tabela7[[#This Row],[2023 r.
s
Ogółem]]=CW219</f>
        <v>1</v>
      </c>
      <c r="EE219" s="107"/>
    </row>
    <row r="220" spans="1:135" ht="45.75" customHeight="1" x14ac:dyDescent="0.25">
      <c r="A220" s="123">
        <v>113</v>
      </c>
      <c r="B220" s="115" t="s">
        <v>222</v>
      </c>
      <c r="C220" s="115" t="s">
        <v>218</v>
      </c>
      <c r="D220" s="115" t="s">
        <v>111</v>
      </c>
      <c r="E220" s="115" t="s">
        <v>108</v>
      </c>
      <c r="F220" s="115" t="s">
        <v>108</v>
      </c>
      <c r="G220" s="115">
        <v>14</v>
      </c>
      <c r="H220" s="115" t="s">
        <v>110</v>
      </c>
      <c r="I220" s="115" t="s">
        <v>110</v>
      </c>
      <c r="J220" s="115">
        <v>0</v>
      </c>
      <c r="K220" s="115" t="s">
        <v>110</v>
      </c>
      <c r="L220" s="115" t="s">
        <v>110</v>
      </c>
      <c r="M220" s="115">
        <v>0</v>
      </c>
      <c r="N220" s="115" t="s">
        <v>110</v>
      </c>
      <c r="O220" s="115" t="s">
        <v>110</v>
      </c>
      <c r="P220" s="115">
        <v>0</v>
      </c>
      <c r="Q220" s="115" t="s">
        <v>110</v>
      </c>
      <c r="R220" s="115" t="s">
        <v>110</v>
      </c>
      <c r="S220" s="115">
        <v>0</v>
      </c>
      <c r="T220" s="115" t="s">
        <v>110</v>
      </c>
      <c r="U220" s="115" t="s">
        <v>110</v>
      </c>
      <c r="V220" s="115">
        <v>0</v>
      </c>
      <c r="W220" s="115" t="s">
        <v>110</v>
      </c>
      <c r="X220" s="115" t="s">
        <v>110</v>
      </c>
      <c r="Y220" s="115">
        <v>0</v>
      </c>
      <c r="Z220" s="115" t="s">
        <v>110</v>
      </c>
      <c r="AA220" s="115" t="s">
        <v>110</v>
      </c>
      <c r="AB220" s="115">
        <v>0</v>
      </c>
      <c r="AC220" s="115" t="s">
        <v>110</v>
      </c>
      <c r="AD220" s="115" t="s">
        <v>110</v>
      </c>
      <c r="AE220" s="115">
        <v>0</v>
      </c>
      <c r="AF220" s="115" t="s">
        <v>110</v>
      </c>
      <c r="AG220" s="115" t="s">
        <v>110</v>
      </c>
      <c r="AH220" s="115">
        <v>0</v>
      </c>
      <c r="AI220" s="115" t="s">
        <v>110</v>
      </c>
      <c r="AJ220" s="115" t="s">
        <v>110</v>
      </c>
      <c r="AK220" s="115">
        <v>0</v>
      </c>
      <c r="AL220" s="115" t="s">
        <v>110</v>
      </c>
      <c r="AM220" s="115" t="s">
        <v>110</v>
      </c>
      <c r="AN220" s="115">
        <v>11</v>
      </c>
      <c r="AO220" s="115" t="s">
        <v>110</v>
      </c>
      <c r="AP220" s="115" t="s">
        <v>110</v>
      </c>
      <c r="AQ220" s="115">
        <f>SUM(Tabela7[[#This Row],[2019 r.
r
Ogółem]]+Tabela7[[#This Row],[2018 r.
s
Ogółem]])</f>
        <v>11</v>
      </c>
      <c r="AR220" s="115" t="s">
        <v>110</v>
      </c>
      <c r="AS220" s="115" t="s">
        <v>110</v>
      </c>
      <c r="AT220" s="20">
        <v>3</v>
      </c>
      <c r="AU220" s="115" t="s">
        <v>110</v>
      </c>
      <c r="AV220" s="115" t="s">
        <v>110</v>
      </c>
      <c r="AW220" s="115">
        <v>14</v>
      </c>
      <c r="AX220" s="115" t="s">
        <v>110</v>
      </c>
      <c r="AY220" s="115" t="s">
        <v>110</v>
      </c>
      <c r="AZ220" s="115">
        <v>2</v>
      </c>
      <c r="BA220" s="115" t="s">
        <v>110</v>
      </c>
      <c r="BB220" s="115" t="s">
        <v>110</v>
      </c>
      <c r="BC220" s="115"/>
      <c r="BD220" s="115"/>
      <c r="BE220" s="115"/>
      <c r="BF220" s="115"/>
      <c r="BG220" s="115"/>
      <c r="BH220" s="115"/>
      <c r="BI220" s="115"/>
      <c r="BJ220" s="115"/>
      <c r="BK220" s="115"/>
      <c r="BL220" s="115"/>
      <c r="BM220" s="115"/>
      <c r="BN220" s="115"/>
      <c r="BO220" s="115"/>
      <c r="BP220" s="115"/>
      <c r="BQ220" s="115"/>
      <c r="BR220" s="115"/>
      <c r="BS220" s="115"/>
      <c r="BT220" s="115"/>
      <c r="BU220" s="115"/>
      <c r="BV220" s="115"/>
      <c r="BW220" s="115"/>
      <c r="BX220" s="115"/>
      <c r="BY220" s="115"/>
      <c r="BZ220" s="115"/>
      <c r="CA220" s="115"/>
      <c r="CB220" s="115"/>
      <c r="CC220" s="115"/>
      <c r="CD220" s="115"/>
      <c r="CE220" s="115">
        <v>16</v>
      </c>
      <c r="CF220" s="115" t="s">
        <v>110</v>
      </c>
      <c r="CG220" s="115" t="s">
        <v>110</v>
      </c>
      <c r="CH220" s="115">
        <v>9</v>
      </c>
      <c r="CI220" s="115" t="s">
        <v>110</v>
      </c>
      <c r="CJ220" s="115" t="s">
        <v>110</v>
      </c>
      <c r="CK220" s="115">
        <v>25</v>
      </c>
      <c r="CL220" s="115" t="s">
        <v>110</v>
      </c>
      <c r="CM220" s="115" t="s">
        <v>110</v>
      </c>
      <c r="CN220" s="115">
        <f>Tabela7[[#This Row],[2023 r.
s
Ogółem]]-Tabela7[[#This Row],[2022 r.
s
Ogółem]]</f>
        <v>3</v>
      </c>
      <c r="CO220" s="115" t="s">
        <v>110</v>
      </c>
      <c r="CP220" s="115" t="s">
        <v>110</v>
      </c>
      <c r="CQ220" s="115">
        <v>28</v>
      </c>
      <c r="CR220" s="115" t="s">
        <v>110</v>
      </c>
      <c r="CS220" s="115" t="s">
        <v>110</v>
      </c>
      <c r="CT220" s="2">
        <f>Tabela7[[#This Row],[2023 r.
s
Ogółem]]/Tabela7[[#This Row],[Wartość docelowa (2023 r.)
Ogółem]]</f>
        <v>2</v>
      </c>
      <c r="CU220" s="115" t="s">
        <v>110</v>
      </c>
      <c r="CV220" s="120" t="s">
        <v>110</v>
      </c>
      <c r="CW220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28</v>
      </c>
      <c r="CX220" s="160" t="b">
        <f>Tabela7[[#This Row],[2023 r.
s
Ogółem]]=CW220</f>
        <v>1</v>
      </c>
      <c r="EE220" s="107"/>
    </row>
    <row r="221" spans="1:135" ht="45.75" customHeight="1" x14ac:dyDescent="0.25">
      <c r="A221" s="123">
        <v>114</v>
      </c>
      <c r="B221" s="115" t="s">
        <v>223</v>
      </c>
      <c r="C221" s="115" t="s">
        <v>218</v>
      </c>
      <c r="D221" s="115" t="s">
        <v>107</v>
      </c>
      <c r="E221" s="115" t="s">
        <v>134</v>
      </c>
      <c r="F221" s="115" t="s">
        <v>134</v>
      </c>
      <c r="G221" s="115">
        <v>38</v>
      </c>
      <c r="H221" s="115" t="s">
        <v>110</v>
      </c>
      <c r="I221" s="115" t="s">
        <v>110</v>
      </c>
      <c r="J221" s="115">
        <v>0</v>
      </c>
      <c r="K221" s="115" t="s">
        <v>110</v>
      </c>
      <c r="L221" s="115" t="s">
        <v>110</v>
      </c>
      <c r="M221" s="115">
        <f>Tabela7[[#This Row],[2014 r.
r
Ogółem]]</f>
        <v>0</v>
      </c>
      <c r="N221" s="115" t="s">
        <v>110</v>
      </c>
      <c r="O221" s="115" t="s">
        <v>110</v>
      </c>
      <c r="P221" s="115">
        <v>0</v>
      </c>
      <c r="Q221" s="115" t="s">
        <v>110</v>
      </c>
      <c r="R221" s="115" t="s">
        <v>110</v>
      </c>
      <c r="S221" s="115">
        <f>Tabela7[[#This Row],[2014 r.
s
Ogółem]]+Tabela7[[#This Row],[2015 r.
r
Ogółem]]</f>
        <v>0</v>
      </c>
      <c r="T221" s="115" t="s">
        <v>110</v>
      </c>
      <c r="U221" s="115" t="s">
        <v>110</v>
      </c>
      <c r="V221" s="115">
        <v>0</v>
      </c>
      <c r="W221" s="115" t="s">
        <v>110</v>
      </c>
      <c r="X221" s="115" t="s">
        <v>110</v>
      </c>
      <c r="Y221" s="115">
        <f>Tabela7[[#This Row],[2015 r.
s
Ogółem]]+Tabela7[[#This Row],[2016 r.
r
Ogółem]]</f>
        <v>0</v>
      </c>
      <c r="Z221" s="115" t="s">
        <v>110</v>
      </c>
      <c r="AA221" s="115" t="s">
        <v>110</v>
      </c>
      <c r="AB221" s="115">
        <v>6</v>
      </c>
      <c r="AC221" s="115" t="s">
        <v>110</v>
      </c>
      <c r="AD221" s="115" t="s">
        <v>110</v>
      </c>
      <c r="AE221" s="115">
        <v>6</v>
      </c>
      <c r="AF221" s="115" t="s">
        <v>110</v>
      </c>
      <c r="AG221" s="115" t="s">
        <v>110</v>
      </c>
      <c r="AH221" s="115">
        <v>35</v>
      </c>
      <c r="AI221" s="115" t="s">
        <v>110</v>
      </c>
      <c r="AJ221" s="115" t="s">
        <v>110</v>
      </c>
      <c r="AK221" s="115">
        <f>Tabela7[[#This Row],[2017 r.
s
Ogółem]]+Tabela7[[#This Row],[2018 r.
r
Ogółem]]</f>
        <v>41</v>
      </c>
      <c r="AL221" s="115" t="s">
        <v>110</v>
      </c>
      <c r="AM221" s="115" t="s">
        <v>110</v>
      </c>
      <c r="AN221" s="115">
        <v>7</v>
      </c>
      <c r="AO221" s="115" t="s">
        <v>110</v>
      </c>
      <c r="AP221" s="115" t="s">
        <v>110</v>
      </c>
      <c r="AQ221" s="115">
        <f>SUM(Tabela7[[#This Row],[2019 r.
r
Ogółem]]+Tabela7[[#This Row],[2018 r.
s
Ogółem]])</f>
        <v>48</v>
      </c>
      <c r="AR221" s="115" t="s">
        <v>110</v>
      </c>
      <c r="AS221" s="115" t="s">
        <v>110</v>
      </c>
      <c r="AT221" s="20">
        <v>32</v>
      </c>
      <c r="AU221" s="115" t="s">
        <v>110</v>
      </c>
      <c r="AV221" s="115" t="s">
        <v>110</v>
      </c>
      <c r="AW221" s="115">
        <v>80</v>
      </c>
      <c r="AX221" s="115" t="s">
        <v>110</v>
      </c>
      <c r="AY221" s="115" t="s">
        <v>110</v>
      </c>
      <c r="AZ221" s="115">
        <v>25</v>
      </c>
      <c r="BA221" s="115" t="s">
        <v>110</v>
      </c>
      <c r="BB221" s="115" t="s">
        <v>110</v>
      </c>
      <c r="BC221" s="115"/>
      <c r="BD221" s="115"/>
      <c r="BE221" s="115"/>
      <c r="BF221" s="115"/>
      <c r="BG221" s="115"/>
      <c r="BH221" s="115"/>
      <c r="BI221" s="115"/>
      <c r="BJ221" s="115"/>
      <c r="BK221" s="115"/>
      <c r="BL221" s="115"/>
      <c r="BM221" s="115"/>
      <c r="BN221" s="115"/>
      <c r="BO221" s="115"/>
      <c r="BP221" s="115"/>
      <c r="BQ221" s="115"/>
      <c r="BR221" s="115"/>
      <c r="BS221" s="115"/>
      <c r="BT221" s="115"/>
      <c r="BU221" s="115"/>
      <c r="BV221" s="115"/>
      <c r="BW221" s="115"/>
      <c r="BX221" s="115"/>
      <c r="BY221" s="115"/>
      <c r="BZ221" s="115"/>
      <c r="CA221" s="115"/>
      <c r="CB221" s="115"/>
      <c r="CC221" s="115"/>
      <c r="CD221" s="115"/>
      <c r="CE221" s="115">
        <v>105</v>
      </c>
      <c r="CF221" s="115" t="s">
        <v>110</v>
      </c>
      <c r="CG221" s="115" t="s">
        <v>110</v>
      </c>
      <c r="CH221" s="115">
        <v>19</v>
      </c>
      <c r="CI221" s="115" t="s">
        <v>110</v>
      </c>
      <c r="CJ221" s="115" t="s">
        <v>110</v>
      </c>
      <c r="CK221" s="115">
        <v>124</v>
      </c>
      <c r="CL221" s="115" t="s">
        <v>110</v>
      </c>
      <c r="CM221" s="115" t="s">
        <v>110</v>
      </c>
      <c r="CN221" s="115">
        <f>Tabela7[[#This Row],[2023 r.
s
Ogółem]]-Tabela7[[#This Row],[2022 r.
s
Ogółem]]</f>
        <v>2</v>
      </c>
      <c r="CO221" s="115" t="s">
        <v>110</v>
      </c>
      <c r="CP221" s="115" t="s">
        <v>110</v>
      </c>
      <c r="CQ221" s="115">
        <v>126</v>
      </c>
      <c r="CR221" s="115" t="s">
        <v>110</v>
      </c>
      <c r="CS221" s="115" t="s">
        <v>110</v>
      </c>
      <c r="CT221" s="2">
        <f>Tabela7[[#This Row],[2023 r.
s
Ogółem]]/Tabela7[[#This Row],[Wartość docelowa (2023 r.)
Ogółem]]</f>
        <v>3.3157894736842106</v>
      </c>
      <c r="CU221" s="115" t="s">
        <v>110</v>
      </c>
      <c r="CV221" s="120" t="s">
        <v>110</v>
      </c>
      <c r="CW221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126</v>
      </c>
      <c r="CX221" s="160" t="b">
        <f>Tabela7[[#This Row],[2023 r.
s
Ogółem]]=CW221</f>
        <v>1</v>
      </c>
      <c r="EE221" s="107"/>
    </row>
    <row r="222" spans="1:135" ht="45.75" customHeight="1" x14ac:dyDescent="0.25">
      <c r="A222" s="123">
        <v>114</v>
      </c>
      <c r="B222" s="115" t="s">
        <v>223</v>
      </c>
      <c r="C222" s="115" t="s">
        <v>218</v>
      </c>
      <c r="D222" s="115" t="s">
        <v>111</v>
      </c>
      <c r="E222" s="115" t="s">
        <v>134</v>
      </c>
      <c r="F222" s="115" t="s">
        <v>134</v>
      </c>
      <c r="G222" s="115">
        <v>6</v>
      </c>
      <c r="H222" s="115" t="s">
        <v>110</v>
      </c>
      <c r="I222" s="115" t="s">
        <v>110</v>
      </c>
      <c r="J222" s="115">
        <v>0</v>
      </c>
      <c r="K222" s="115" t="s">
        <v>110</v>
      </c>
      <c r="L222" s="115" t="s">
        <v>110</v>
      </c>
      <c r="M222" s="115">
        <f>Tabela7[[#This Row],[2014 r.
r
Ogółem]]</f>
        <v>0</v>
      </c>
      <c r="N222" s="115" t="s">
        <v>110</v>
      </c>
      <c r="O222" s="115" t="s">
        <v>110</v>
      </c>
      <c r="P222" s="115">
        <v>0</v>
      </c>
      <c r="Q222" s="115" t="s">
        <v>110</v>
      </c>
      <c r="R222" s="115" t="s">
        <v>110</v>
      </c>
      <c r="S222" s="115">
        <f>Tabela7[[#This Row],[2014 r.
s
Ogółem]]+Tabela7[[#This Row],[2015 r.
r
Ogółem]]</f>
        <v>0</v>
      </c>
      <c r="T222" s="115" t="s">
        <v>110</v>
      </c>
      <c r="U222" s="115" t="s">
        <v>110</v>
      </c>
      <c r="V222" s="115">
        <v>0</v>
      </c>
      <c r="W222" s="115" t="s">
        <v>110</v>
      </c>
      <c r="X222" s="115" t="s">
        <v>110</v>
      </c>
      <c r="Y222" s="115">
        <f>Tabela7[[#This Row],[2015 r.
s
Ogółem]]+Tabela7[[#This Row],[2016 r.
r
Ogółem]]</f>
        <v>0</v>
      </c>
      <c r="Z222" s="115" t="s">
        <v>110</v>
      </c>
      <c r="AA222" s="115" t="s">
        <v>110</v>
      </c>
      <c r="AB222" s="115">
        <v>1</v>
      </c>
      <c r="AC222" s="115" t="s">
        <v>110</v>
      </c>
      <c r="AD222" s="115" t="s">
        <v>110</v>
      </c>
      <c r="AE222" s="115">
        <f>Tabela7[[#This Row],[2016 r.
s
Ogółem]]+Tabela7[[#This Row],[2017 r.
r
Ogółem2]]</f>
        <v>1</v>
      </c>
      <c r="AF222" s="115" t="s">
        <v>110</v>
      </c>
      <c r="AG222" s="115" t="s">
        <v>110</v>
      </c>
      <c r="AH222" s="115">
        <v>6</v>
      </c>
      <c r="AI222" s="115" t="s">
        <v>110</v>
      </c>
      <c r="AJ222" s="115" t="s">
        <v>110</v>
      </c>
      <c r="AK222" s="115">
        <f>Tabela7[[#This Row],[2017 r.
s
Ogółem]]+Tabela7[[#This Row],[2018 r.
r
Ogółem]]</f>
        <v>7</v>
      </c>
      <c r="AL222" s="115" t="s">
        <v>110</v>
      </c>
      <c r="AM222" s="115" t="s">
        <v>110</v>
      </c>
      <c r="AN222" s="115">
        <v>1</v>
      </c>
      <c r="AO222" s="115" t="s">
        <v>110</v>
      </c>
      <c r="AP222" s="115" t="s">
        <v>110</v>
      </c>
      <c r="AQ222" s="115">
        <v>8</v>
      </c>
      <c r="AR222" s="115" t="s">
        <v>110</v>
      </c>
      <c r="AS222" s="115" t="s">
        <v>110</v>
      </c>
      <c r="AT222" s="20">
        <v>5</v>
      </c>
      <c r="AU222" s="115" t="s">
        <v>110</v>
      </c>
      <c r="AV222" s="115" t="s">
        <v>110</v>
      </c>
      <c r="AW222" s="115">
        <v>13</v>
      </c>
      <c r="AX222" s="115" t="s">
        <v>110</v>
      </c>
      <c r="AY222" s="115" t="s">
        <v>110</v>
      </c>
      <c r="AZ222" s="115">
        <v>4</v>
      </c>
      <c r="BA222" s="115" t="s">
        <v>110</v>
      </c>
      <c r="BB222" s="115" t="s">
        <v>110</v>
      </c>
      <c r="BC222" s="115"/>
      <c r="BD222" s="115"/>
      <c r="BE222" s="115"/>
      <c r="BF222" s="115"/>
      <c r="BG222" s="115"/>
      <c r="BH222" s="115"/>
      <c r="BI222" s="115"/>
      <c r="BJ222" s="115"/>
      <c r="BK222" s="115"/>
      <c r="BL222" s="115"/>
      <c r="BM222" s="115"/>
      <c r="BN222" s="115"/>
      <c r="BO222" s="115"/>
      <c r="BP222" s="115"/>
      <c r="BQ222" s="115"/>
      <c r="BR222" s="115"/>
      <c r="BS222" s="115"/>
      <c r="BT222" s="115"/>
      <c r="BU222" s="115"/>
      <c r="BV222" s="115"/>
      <c r="BW222" s="115"/>
      <c r="BX222" s="115"/>
      <c r="BY222" s="115"/>
      <c r="BZ222" s="115"/>
      <c r="CA222" s="115"/>
      <c r="CB222" s="115"/>
      <c r="CC222" s="115"/>
      <c r="CD222" s="115"/>
      <c r="CE222" s="115">
        <v>17</v>
      </c>
      <c r="CF222" s="115" t="s">
        <v>110</v>
      </c>
      <c r="CG222" s="115" t="s">
        <v>110</v>
      </c>
      <c r="CH222" s="115">
        <v>3</v>
      </c>
      <c r="CI222" s="115" t="s">
        <v>110</v>
      </c>
      <c r="CJ222" s="115" t="s">
        <v>110</v>
      </c>
      <c r="CK222" s="115">
        <v>20</v>
      </c>
      <c r="CL222" s="115" t="s">
        <v>110</v>
      </c>
      <c r="CM222" s="115" t="s">
        <v>110</v>
      </c>
      <c r="CN222" s="115">
        <f>Tabela7[[#This Row],[2023 r.
s
Ogółem]]-Tabela7[[#This Row],[2022 r.
s
Ogółem]]</f>
        <v>0</v>
      </c>
      <c r="CO222" s="115" t="s">
        <v>110</v>
      </c>
      <c r="CP222" s="115" t="s">
        <v>110</v>
      </c>
      <c r="CQ222" s="115">
        <v>20</v>
      </c>
      <c r="CR222" s="115" t="s">
        <v>110</v>
      </c>
      <c r="CS222" s="115" t="s">
        <v>110</v>
      </c>
      <c r="CT222" s="2">
        <f>Tabela7[[#This Row],[2023 r.
s
Ogółem]]/Tabela7[[#This Row],[Wartość docelowa (2023 r.)
Ogółem]]</f>
        <v>3.3333333333333335</v>
      </c>
      <c r="CU222" s="115" t="s">
        <v>110</v>
      </c>
      <c r="CV222" s="120" t="s">
        <v>110</v>
      </c>
      <c r="CW222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20</v>
      </c>
      <c r="CX222" s="160" t="b">
        <f>Tabela7[[#This Row],[2023 r.
s
Ogółem]]=CW222</f>
        <v>1</v>
      </c>
      <c r="EE222" s="107"/>
    </row>
    <row r="223" spans="1:135" ht="45.75" customHeight="1" x14ac:dyDescent="0.25">
      <c r="A223" s="123">
        <v>115</v>
      </c>
      <c r="B223" s="115" t="s">
        <v>224</v>
      </c>
      <c r="C223" s="115" t="s">
        <v>218</v>
      </c>
      <c r="D223" s="115" t="s">
        <v>107</v>
      </c>
      <c r="E223" s="115" t="s">
        <v>134</v>
      </c>
      <c r="F223" s="115" t="s">
        <v>134</v>
      </c>
      <c r="G223" s="115">
        <v>95</v>
      </c>
      <c r="H223" s="115" t="s">
        <v>110</v>
      </c>
      <c r="I223" s="115" t="s">
        <v>110</v>
      </c>
      <c r="J223" s="115">
        <v>0</v>
      </c>
      <c r="K223" s="115" t="s">
        <v>110</v>
      </c>
      <c r="L223" s="115" t="s">
        <v>110</v>
      </c>
      <c r="M223" s="115">
        <v>0</v>
      </c>
      <c r="N223" s="115" t="s">
        <v>110</v>
      </c>
      <c r="O223" s="115" t="s">
        <v>110</v>
      </c>
      <c r="P223" s="115">
        <v>0</v>
      </c>
      <c r="Q223" s="115" t="s">
        <v>110</v>
      </c>
      <c r="R223" s="115" t="s">
        <v>110</v>
      </c>
      <c r="S223" s="115">
        <v>0</v>
      </c>
      <c r="T223" s="115" t="s">
        <v>110</v>
      </c>
      <c r="U223" s="115" t="s">
        <v>110</v>
      </c>
      <c r="V223" s="115">
        <v>0</v>
      </c>
      <c r="W223" s="115" t="s">
        <v>110</v>
      </c>
      <c r="X223" s="115" t="s">
        <v>110</v>
      </c>
      <c r="Y223" s="115">
        <v>0</v>
      </c>
      <c r="Z223" s="115" t="s">
        <v>110</v>
      </c>
      <c r="AA223" s="115" t="s">
        <v>110</v>
      </c>
      <c r="AB223" s="115">
        <v>0</v>
      </c>
      <c r="AC223" s="115" t="s">
        <v>110</v>
      </c>
      <c r="AD223" s="115" t="s">
        <v>110</v>
      </c>
      <c r="AE223" s="115">
        <v>0</v>
      </c>
      <c r="AF223" s="115" t="s">
        <v>110</v>
      </c>
      <c r="AG223" s="115" t="s">
        <v>110</v>
      </c>
      <c r="AH223" s="115">
        <v>0</v>
      </c>
      <c r="AI223" s="115" t="s">
        <v>110</v>
      </c>
      <c r="AJ223" s="115" t="s">
        <v>110</v>
      </c>
      <c r="AK223" s="115">
        <v>0</v>
      </c>
      <c r="AL223" s="115" t="s">
        <v>110</v>
      </c>
      <c r="AM223" s="115" t="s">
        <v>110</v>
      </c>
      <c r="AN223" s="115">
        <v>0</v>
      </c>
      <c r="AO223" s="115" t="s">
        <v>110</v>
      </c>
      <c r="AP223" s="115" t="s">
        <v>110</v>
      </c>
      <c r="AQ223" s="115">
        <f>SUM(Tabela7[[#This Row],[2019 r.
r
Ogółem]]+Tabela7[[#This Row],[2018 r.
s
Ogółem]])</f>
        <v>0</v>
      </c>
      <c r="AR223" s="115" t="s">
        <v>110</v>
      </c>
      <c r="AS223" s="115" t="s">
        <v>110</v>
      </c>
      <c r="AT223" s="20">
        <v>3</v>
      </c>
      <c r="AU223" s="115" t="s">
        <v>110</v>
      </c>
      <c r="AV223" s="115" t="s">
        <v>110</v>
      </c>
      <c r="AW223" s="115">
        <v>3</v>
      </c>
      <c r="AX223" s="115" t="s">
        <v>110</v>
      </c>
      <c r="AY223" s="115" t="s">
        <v>110</v>
      </c>
      <c r="AZ223" s="115">
        <v>28</v>
      </c>
      <c r="BA223" s="115" t="s">
        <v>110</v>
      </c>
      <c r="BB223" s="115" t="s">
        <v>110</v>
      </c>
      <c r="BC223" s="115"/>
      <c r="BD223" s="115"/>
      <c r="BE223" s="115"/>
      <c r="BF223" s="115"/>
      <c r="BG223" s="115"/>
      <c r="BH223" s="115"/>
      <c r="BI223" s="115"/>
      <c r="BJ223" s="115"/>
      <c r="BK223" s="115"/>
      <c r="BL223" s="115"/>
      <c r="BM223" s="115"/>
      <c r="BN223" s="115"/>
      <c r="BO223" s="115"/>
      <c r="BP223" s="115"/>
      <c r="BQ223" s="115"/>
      <c r="BR223" s="115"/>
      <c r="BS223" s="115"/>
      <c r="BT223" s="115"/>
      <c r="BU223" s="115"/>
      <c r="BV223" s="115"/>
      <c r="BW223" s="115"/>
      <c r="BX223" s="115"/>
      <c r="BY223" s="115"/>
      <c r="BZ223" s="115"/>
      <c r="CA223" s="115"/>
      <c r="CB223" s="115"/>
      <c r="CC223" s="115"/>
      <c r="CD223" s="115"/>
      <c r="CE223" s="115">
        <v>31</v>
      </c>
      <c r="CF223" s="115" t="s">
        <v>110</v>
      </c>
      <c r="CG223" s="115" t="s">
        <v>110</v>
      </c>
      <c r="CH223" s="115">
        <v>16</v>
      </c>
      <c r="CI223" s="115" t="s">
        <v>110</v>
      </c>
      <c r="CJ223" s="115" t="s">
        <v>110</v>
      </c>
      <c r="CK223" s="115">
        <v>47</v>
      </c>
      <c r="CL223" s="115" t="s">
        <v>110</v>
      </c>
      <c r="CM223" s="115" t="s">
        <v>110</v>
      </c>
      <c r="CN223" s="115">
        <f>Tabela7[[#This Row],[2023 r.
s
Ogółem]]-Tabela7[[#This Row],[2022 r.
s
Ogółem]]</f>
        <v>35</v>
      </c>
      <c r="CO223" s="115" t="s">
        <v>110</v>
      </c>
      <c r="CP223" s="115" t="s">
        <v>110</v>
      </c>
      <c r="CQ223" s="115">
        <v>82</v>
      </c>
      <c r="CR223" s="115" t="s">
        <v>110</v>
      </c>
      <c r="CS223" s="115" t="s">
        <v>110</v>
      </c>
      <c r="CT223" s="2">
        <f>Tabela7[[#This Row],[2023 r.
s
Ogółem]]/Tabela7[[#This Row],[Wartość docelowa (2023 r.)
Ogółem]]</f>
        <v>0.86315789473684212</v>
      </c>
      <c r="CU223" s="115" t="s">
        <v>110</v>
      </c>
      <c r="CV223" s="120" t="s">
        <v>110</v>
      </c>
      <c r="CW223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82</v>
      </c>
      <c r="CX223" s="160" t="b">
        <f>Tabela7[[#This Row],[2023 r.
s
Ogółem]]=CW223</f>
        <v>1</v>
      </c>
      <c r="EE223" s="107"/>
    </row>
    <row r="224" spans="1:135" ht="45.75" customHeight="1" x14ac:dyDescent="0.25">
      <c r="A224" s="123">
        <v>115</v>
      </c>
      <c r="B224" s="115" t="s">
        <v>224</v>
      </c>
      <c r="C224" s="115" t="s">
        <v>218</v>
      </c>
      <c r="D224" s="115" t="s">
        <v>111</v>
      </c>
      <c r="E224" s="115" t="s">
        <v>134</v>
      </c>
      <c r="F224" s="115" t="s">
        <v>134</v>
      </c>
      <c r="G224" s="115">
        <v>15</v>
      </c>
      <c r="H224" s="115" t="s">
        <v>110</v>
      </c>
      <c r="I224" s="115" t="s">
        <v>110</v>
      </c>
      <c r="J224" s="115">
        <v>0</v>
      </c>
      <c r="K224" s="115" t="s">
        <v>110</v>
      </c>
      <c r="L224" s="115" t="s">
        <v>110</v>
      </c>
      <c r="M224" s="115">
        <v>0</v>
      </c>
      <c r="N224" s="115" t="s">
        <v>110</v>
      </c>
      <c r="O224" s="115" t="s">
        <v>110</v>
      </c>
      <c r="P224" s="115">
        <v>0</v>
      </c>
      <c r="Q224" s="115" t="s">
        <v>110</v>
      </c>
      <c r="R224" s="115" t="s">
        <v>110</v>
      </c>
      <c r="S224" s="115">
        <v>0</v>
      </c>
      <c r="T224" s="115" t="s">
        <v>110</v>
      </c>
      <c r="U224" s="115" t="s">
        <v>110</v>
      </c>
      <c r="V224" s="115">
        <v>0</v>
      </c>
      <c r="W224" s="115" t="s">
        <v>110</v>
      </c>
      <c r="X224" s="115" t="s">
        <v>110</v>
      </c>
      <c r="Y224" s="115">
        <v>0</v>
      </c>
      <c r="Z224" s="115" t="s">
        <v>110</v>
      </c>
      <c r="AA224" s="115" t="s">
        <v>110</v>
      </c>
      <c r="AB224" s="115">
        <v>0</v>
      </c>
      <c r="AC224" s="115" t="s">
        <v>110</v>
      </c>
      <c r="AD224" s="115" t="s">
        <v>110</v>
      </c>
      <c r="AE224" s="115">
        <v>0</v>
      </c>
      <c r="AF224" s="115" t="s">
        <v>110</v>
      </c>
      <c r="AG224" s="115" t="s">
        <v>110</v>
      </c>
      <c r="AH224" s="115">
        <v>0</v>
      </c>
      <c r="AI224" s="115" t="s">
        <v>110</v>
      </c>
      <c r="AJ224" s="115" t="s">
        <v>110</v>
      </c>
      <c r="AK224" s="115">
        <v>0</v>
      </c>
      <c r="AL224" s="115" t="s">
        <v>110</v>
      </c>
      <c r="AM224" s="115" t="s">
        <v>110</v>
      </c>
      <c r="AN224" s="115">
        <v>0</v>
      </c>
      <c r="AO224" s="115" t="s">
        <v>110</v>
      </c>
      <c r="AP224" s="115" t="s">
        <v>110</v>
      </c>
      <c r="AQ224" s="115">
        <f>SUM(Tabela7[[#This Row],[2019 r.
r
Ogółem]]+Tabela7[[#This Row],[2018 r.
s
Ogółem]])</f>
        <v>0</v>
      </c>
      <c r="AR224" s="115" t="s">
        <v>110</v>
      </c>
      <c r="AS224" s="115" t="s">
        <v>110</v>
      </c>
      <c r="AT224" s="20">
        <v>0</v>
      </c>
      <c r="AU224" s="115" t="s">
        <v>110</v>
      </c>
      <c r="AV224" s="115" t="s">
        <v>110</v>
      </c>
      <c r="AW224" s="115">
        <v>0</v>
      </c>
      <c r="AX224" s="115" t="s">
        <v>110</v>
      </c>
      <c r="AY224" s="115" t="s">
        <v>110</v>
      </c>
      <c r="AZ224" s="115">
        <v>5</v>
      </c>
      <c r="BA224" s="115" t="s">
        <v>110</v>
      </c>
      <c r="BB224" s="115" t="s">
        <v>110</v>
      </c>
      <c r="BC224" s="115"/>
      <c r="BD224" s="115"/>
      <c r="BE224" s="115"/>
      <c r="BF224" s="115"/>
      <c r="BG224" s="115"/>
      <c r="BH224" s="115"/>
      <c r="BI224" s="115"/>
      <c r="BJ224" s="115"/>
      <c r="BK224" s="115"/>
      <c r="BL224" s="115"/>
      <c r="BM224" s="115"/>
      <c r="BN224" s="115"/>
      <c r="BO224" s="115"/>
      <c r="BP224" s="115"/>
      <c r="BQ224" s="115"/>
      <c r="BR224" s="115"/>
      <c r="BS224" s="115"/>
      <c r="BT224" s="115"/>
      <c r="BU224" s="115"/>
      <c r="BV224" s="115"/>
      <c r="BW224" s="115"/>
      <c r="BX224" s="115"/>
      <c r="BY224" s="115"/>
      <c r="BZ224" s="115"/>
      <c r="CA224" s="115"/>
      <c r="CB224" s="115"/>
      <c r="CC224" s="115"/>
      <c r="CD224" s="115"/>
      <c r="CE224" s="115">
        <v>5</v>
      </c>
      <c r="CF224" s="115" t="s">
        <v>110</v>
      </c>
      <c r="CG224" s="115" t="s">
        <v>110</v>
      </c>
      <c r="CH224" s="115">
        <v>2</v>
      </c>
      <c r="CI224" s="115" t="s">
        <v>110</v>
      </c>
      <c r="CJ224" s="115" t="s">
        <v>110</v>
      </c>
      <c r="CK224" s="115">
        <v>7</v>
      </c>
      <c r="CL224" s="115" t="s">
        <v>110</v>
      </c>
      <c r="CM224" s="115" t="s">
        <v>110</v>
      </c>
      <c r="CN224" s="115">
        <f>Tabela7[[#This Row],[2023 r.
s
Ogółem]]-Tabela7[[#This Row],[2022 r.
s
Ogółem]]</f>
        <v>6</v>
      </c>
      <c r="CO224" s="115" t="s">
        <v>110</v>
      </c>
      <c r="CP224" s="115" t="s">
        <v>110</v>
      </c>
      <c r="CQ224" s="115">
        <v>13</v>
      </c>
      <c r="CR224" s="115" t="s">
        <v>110</v>
      </c>
      <c r="CS224" s="115" t="s">
        <v>110</v>
      </c>
      <c r="CT224" s="2">
        <f>Tabela7[[#This Row],[2023 r.
s
Ogółem]]/Tabela7[[#This Row],[Wartość docelowa (2023 r.)
Ogółem]]</f>
        <v>0.8666666666666667</v>
      </c>
      <c r="CU224" s="115" t="s">
        <v>110</v>
      </c>
      <c r="CV224" s="120" t="s">
        <v>110</v>
      </c>
      <c r="CW224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13</v>
      </c>
      <c r="CX224" s="160" t="b">
        <f>Tabela7[[#This Row],[2023 r.
s
Ogółem]]=CW224</f>
        <v>1</v>
      </c>
      <c r="EE224" s="107"/>
    </row>
    <row r="225" spans="1:135" ht="45.75" customHeight="1" x14ac:dyDescent="0.25">
      <c r="A225" s="123">
        <v>116</v>
      </c>
      <c r="B225" s="115" t="s">
        <v>225</v>
      </c>
      <c r="C225" s="115" t="s">
        <v>218</v>
      </c>
      <c r="D225" s="115" t="s">
        <v>107</v>
      </c>
      <c r="E225" s="115" t="s">
        <v>134</v>
      </c>
      <c r="F225" s="115" t="s">
        <v>134</v>
      </c>
      <c r="G225" s="115">
        <v>307</v>
      </c>
      <c r="H225" s="115" t="s">
        <v>110</v>
      </c>
      <c r="I225" s="115" t="s">
        <v>110</v>
      </c>
      <c r="J225" s="115">
        <v>0</v>
      </c>
      <c r="K225" s="115" t="s">
        <v>110</v>
      </c>
      <c r="L225" s="115" t="s">
        <v>110</v>
      </c>
      <c r="M225" s="115">
        <v>0</v>
      </c>
      <c r="N225" s="115" t="s">
        <v>110</v>
      </c>
      <c r="O225" s="115" t="s">
        <v>110</v>
      </c>
      <c r="P225" s="115">
        <v>0</v>
      </c>
      <c r="Q225" s="115" t="s">
        <v>110</v>
      </c>
      <c r="R225" s="115" t="s">
        <v>110</v>
      </c>
      <c r="S225" s="115">
        <v>0</v>
      </c>
      <c r="T225" s="115" t="s">
        <v>110</v>
      </c>
      <c r="U225" s="115" t="s">
        <v>110</v>
      </c>
      <c r="V225" s="115">
        <v>0</v>
      </c>
      <c r="W225" s="115" t="s">
        <v>110</v>
      </c>
      <c r="X225" s="115" t="s">
        <v>110</v>
      </c>
      <c r="Y225" s="115">
        <v>0</v>
      </c>
      <c r="Z225" s="115" t="s">
        <v>110</v>
      </c>
      <c r="AA225" s="115" t="s">
        <v>110</v>
      </c>
      <c r="AB225" s="115">
        <v>0</v>
      </c>
      <c r="AC225" s="115" t="s">
        <v>110</v>
      </c>
      <c r="AD225" s="115" t="s">
        <v>110</v>
      </c>
      <c r="AE225" s="115">
        <v>0</v>
      </c>
      <c r="AF225" s="115" t="s">
        <v>110</v>
      </c>
      <c r="AG225" s="115" t="s">
        <v>110</v>
      </c>
      <c r="AH225" s="115">
        <v>0</v>
      </c>
      <c r="AI225" s="115" t="s">
        <v>110</v>
      </c>
      <c r="AJ225" s="115" t="s">
        <v>110</v>
      </c>
      <c r="AK225" s="115">
        <v>0</v>
      </c>
      <c r="AL225" s="115" t="s">
        <v>110</v>
      </c>
      <c r="AM225" s="115" t="s">
        <v>110</v>
      </c>
      <c r="AN225" s="115">
        <v>41</v>
      </c>
      <c r="AO225" s="115" t="s">
        <v>110</v>
      </c>
      <c r="AP225" s="115" t="s">
        <v>110</v>
      </c>
      <c r="AQ225" s="115">
        <f>SUM(Tabela7[[#This Row],[2019 r.
r
Ogółem]]+Tabela7[[#This Row],[2018 r.
s
Ogółem]])</f>
        <v>41</v>
      </c>
      <c r="AR225" s="115" t="s">
        <v>110</v>
      </c>
      <c r="AS225" s="115" t="s">
        <v>110</v>
      </c>
      <c r="AT225" s="20">
        <v>0</v>
      </c>
      <c r="AU225" s="115" t="s">
        <v>110</v>
      </c>
      <c r="AV225" s="115" t="s">
        <v>110</v>
      </c>
      <c r="AW225" s="115">
        <f>SUM(Tabela7[[#This Row],[2019 r.
r
Ogółem]]+Tabela7[[#This Row],[2018 r.
s
Ogółem]])</f>
        <v>41</v>
      </c>
      <c r="AX225" s="115" t="s">
        <v>110</v>
      </c>
      <c r="AY225" s="115" t="s">
        <v>110</v>
      </c>
      <c r="AZ225" s="115">
        <v>128</v>
      </c>
      <c r="BA225" s="115" t="s">
        <v>110</v>
      </c>
      <c r="BB225" s="115" t="s">
        <v>110</v>
      </c>
      <c r="BC225" s="115"/>
      <c r="BD225" s="115"/>
      <c r="BE225" s="115"/>
      <c r="BF225" s="115"/>
      <c r="BG225" s="115"/>
      <c r="BH225" s="115"/>
      <c r="BI225" s="115"/>
      <c r="BJ225" s="115"/>
      <c r="BK225" s="115"/>
      <c r="BL225" s="115"/>
      <c r="BM225" s="115"/>
      <c r="BN225" s="115"/>
      <c r="BO225" s="115"/>
      <c r="BP225" s="115"/>
      <c r="BQ225" s="115"/>
      <c r="BR225" s="115"/>
      <c r="BS225" s="115"/>
      <c r="BT225" s="115"/>
      <c r="BU225" s="115"/>
      <c r="BV225" s="115"/>
      <c r="BW225" s="115"/>
      <c r="BX225" s="115"/>
      <c r="BY225" s="115"/>
      <c r="BZ225" s="115"/>
      <c r="CA225" s="115"/>
      <c r="CB225" s="115"/>
      <c r="CC225" s="115"/>
      <c r="CD225" s="115"/>
      <c r="CE225" s="115">
        <v>169</v>
      </c>
      <c r="CF225" s="115" t="s">
        <v>110</v>
      </c>
      <c r="CG225" s="115" t="s">
        <v>110</v>
      </c>
      <c r="CH225" s="115">
        <v>217</v>
      </c>
      <c r="CI225" s="115" t="s">
        <v>110</v>
      </c>
      <c r="CJ225" s="115" t="s">
        <v>110</v>
      </c>
      <c r="CK225" s="115">
        <v>386</v>
      </c>
      <c r="CL225" s="115" t="s">
        <v>110</v>
      </c>
      <c r="CM225" s="115" t="s">
        <v>110</v>
      </c>
      <c r="CN225" s="115">
        <f>Tabela7[[#This Row],[2023 r.
s
Ogółem]]-Tabela7[[#This Row],[2022 r.
s
Ogółem]]</f>
        <v>84</v>
      </c>
      <c r="CO225" s="115" t="s">
        <v>110</v>
      </c>
      <c r="CP225" s="115" t="s">
        <v>110</v>
      </c>
      <c r="CQ225" s="115">
        <v>470</v>
      </c>
      <c r="CR225" s="115" t="s">
        <v>110</v>
      </c>
      <c r="CS225" s="115" t="s">
        <v>110</v>
      </c>
      <c r="CT225" s="2">
        <f>Tabela7[[#This Row],[2023 r.
s
Ogółem]]/Tabela7[[#This Row],[Wartość docelowa (2023 r.)
Ogółem]]</f>
        <v>1.5309446254071661</v>
      </c>
      <c r="CU225" s="115" t="s">
        <v>110</v>
      </c>
      <c r="CV225" s="120" t="s">
        <v>110</v>
      </c>
      <c r="CW225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470</v>
      </c>
      <c r="CX225" s="160" t="b">
        <f>Tabela7[[#This Row],[2023 r.
s
Ogółem]]=CW225</f>
        <v>1</v>
      </c>
      <c r="EE225" s="107"/>
    </row>
    <row r="226" spans="1:135" ht="45.75" customHeight="1" x14ac:dyDescent="0.25">
      <c r="A226" s="123">
        <v>116</v>
      </c>
      <c r="B226" s="115" t="s">
        <v>225</v>
      </c>
      <c r="C226" s="115" t="s">
        <v>218</v>
      </c>
      <c r="D226" s="115" t="s">
        <v>111</v>
      </c>
      <c r="E226" s="115" t="s">
        <v>134</v>
      </c>
      <c r="F226" s="115" t="s">
        <v>134</v>
      </c>
      <c r="G226" s="115">
        <v>50</v>
      </c>
      <c r="H226" s="115" t="s">
        <v>110</v>
      </c>
      <c r="I226" s="115" t="s">
        <v>110</v>
      </c>
      <c r="J226" s="115">
        <v>0</v>
      </c>
      <c r="K226" s="115" t="s">
        <v>110</v>
      </c>
      <c r="L226" s="115" t="s">
        <v>110</v>
      </c>
      <c r="M226" s="115">
        <v>0</v>
      </c>
      <c r="N226" s="115" t="s">
        <v>110</v>
      </c>
      <c r="O226" s="115" t="s">
        <v>110</v>
      </c>
      <c r="P226" s="115">
        <v>0</v>
      </c>
      <c r="Q226" s="115" t="s">
        <v>110</v>
      </c>
      <c r="R226" s="115" t="s">
        <v>110</v>
      </c>
      <c r="S226" s="115">
        <v>0</v>
      </c>
      <c r="T226" s="115" t="s">
        <v>110</v>
      </c>
      <c r="U226" s="115" t="s">
        <v>110</v>
      </c>
      <c r="V226" s="115">
        <v>0</v>
      </c>
      <c r="W226" s="115" t="s">
        <v>110</v>
      </c>
      <c r="X226" s="115" t="s">
        <v>110</v>
      </c>
      <c r="Y226" s="115">
        <v>0</v>
      </c>
      <c r="Z226" s="115" t="s">
        <v>110</v>
      </c>
      <c r="AA226" s="115" t="s">
        <v>110</v>
      </c>
      <c r="AB226" s="115">
        <v>0</v>
      </c>
      <c r="AC226" s="115" t="s">
        <v>110</v>
      </c>
      <c r="AD226" s="115" t="s">
        <v>110</v>
      </c>
      <c r="AE226" s="115">
        <v>0</v>
      </c>
      <c r="AF226" s="115" t="s">
        <v>110</v>
      </c>
      <c r="AG226" s="115" t="s">
        <v>110</v>
      </c>
      <c r="AH226" s="115">
        <v>0</v>
      </c>
      <c r="AI226" s="115" t="s">
        <v>110</v>
      </c>
      <c r="AJ226" s="115" t="s">
        <v>110</v>
      </c>
      <c r="AK226" s="115">
        <v>0</v>
      </c>
      <c r="AL226" s="115" t="s">
        <v>110</v>
      </c>
      <c r="AM226" s="115" t="s">
        <v>110</v>
      </c>
      <c r="AN226" s="115">
        <v>7</v>
      </c>
      <c r="AO226" s="115" t="s">
        <v>110</v>
      </c>
      <c r="AP226" s="115" t="s">
        <v>110</v>
      </c>
      <c r="AQ226" s="115">
        <f>SUM(Tabela7[[#This Row],[2019 r.
r
Ogółem]]+Tabela7[[#This Row],[2018 r.
s
Ogółem]])</f>
        <v>7</v>
      </c>
      <c r="AR226" s="115" t="s">
        <v>110</v>
      </c>
      <c r="AS226" s="115" t="s">
        <v>110</v>
      </c>
      <c r="AT226" s="20">
        <v>0</v>
      </c>
      <c r="AU226" s="115" t="s">
        <v>110</v>
      </c>
      <c r="AV226" s="115" t="s">
        <v>110</v>
      </c>
      <c r="AW226" s="115">
        <f>SUM(Tabela7[[#This Row],[2019 r.
r
Ogółem]]+Tabela7[[#This Row],[2018 r.
s
Ogółem]])</f>
        <v>7</v>
      </c>
      <c r="AX226" s="115" t="s">
        <v>110</v>
      </c>
      <c r="AY226" s="115" t="s">
        <v>110</v>
      </c>
      <c r="AZ226" s="115">
        <v>20</v>
      </c>
      <c r="BA226" s="115" t="s">
        <v>110</v>
      </c>
      <c r="BB226" s="115" t="s">
        <v>110</v>
      </c>
      <c r="BC226" s="115"/>
      <c r="BD226" s="115"/>
      <c r="BE226" s="115"/>
      <c r="BF226" s="115"/>
      <c r="BG226" s="115"/>
      <c r="BH226" s="115"/>
      <c r="BI226" s="115"/>
      <c r="BJ226" s="115"/>
      <c r="BK226" s="115"/>
      <c r="BL226" s="115"/>
      <c r="BM226" s="115"/>
      <c r="BN226" s="115"/>
      <c r="BO226" s="115"/>
      <c r="BP226" s="115"/>
      <c r="BQ226" s="115"/>
      <c r="BR226" s="115"/>
      <c r="BS226" s="115"/>
      <c r="BT226" s="115"/>
      <c r="BU226" s="115"/>
      <c r="BV226" s="115"/>
      <c r="BW226" s="115"/>
      <c r="BX226" s="115"/>
      <c r="BY226" s="115"/>
      <c r="BZ226" s="115"/>
      <c r="CA226" s="115"/>
      <c r="CB226" s="115"/>
      <c r="CC226" s="115"/>
      <c r="CD226" s="115"/>
      <c r="CE226" s="115">
        <v>27</v>
      </c>
      <c r="CF226" s="115" t="s">
        <v>110</v>
      </c>
      <c r="CG226" s="115" t="s">
        <v>110</v>
      </c>
      <c r="CH226" s="115">
        <v>34</v>
      </c>
      <c r="CI226" s="115" t="s">
        <v>110</v>
      </c>
      <c r="CJ226" s="115" t="s">
        <v>110</v>
      </c>
      <c r="CK226" s="115">
        <v>61</v>
      </c>
      <c r="CL226" s="115" t="s">
        <v>110</v>
      </c>
      <c r="CM226" s="115" t="s">
        <v>110</v>
      </c>
      <c r="CN226" s="115">
        <f>Tabela7[[#This Row],[2023 r.
s
Ogółem]]-Tabela7[[#This Row],[2022 r.
s
Ogółem]]</f>
        <v>13</v>
      </c>
      <c r="CO226" s="115" t="s">
        <v>110</v>
      </c>
      <c r="CP226" s="115" t="s">
        <v>110</v>
      </c>
      <c r="CQ226" s="115">
        <v>74</v>
      </c>
      <c r="CR226" s="115" t="s">
        <v>110</v>
      </c>
      <c r="CS226" s="115" t="s">
        <v>110</v>
      </c>
      <c r="CT226" s="2">
        <f>Tabela7[[#This Row],[2023 r.
s
Ogółem]]/Tabela7[[#This Row],[Wartość docelowa (2023 r.)
Ogółem]]</f>
        <v>1.48</v>
      </c>
      <c r="CU226" s="115" t="s">
        <v>110</v>
      </c>
      <c r="CV226" s="120" t="s">
        <v>110</v>
      </c>
      <c r="CW226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74</v>
      </c>
      <c r="CX226" s="160" t="b">
        <f>Tabela7[[#This Row],[2023 r.
s
Ogółem]]=CW226</f>
        <v>1</v>
      </c>
      <c r="EE226" s="107"/>
    </row>
    <row r="227" spans="1:135" ht="45.75" customHeight="1" x14ac:dyDescent="0.25">
      <c r="A227" s="123">
        <v>117</v>
      </c>
      <c r="B227" s="115" t="s">
        <v>226</v>
      </c>
      <c r="C227" s="115" t="s">
        <v>218</v>
      </c>
      <c r="D227" s="115" t="s">
        <v>107</v>
      </c>
      <c r="E227" s="115" t="s">
        <v>134</v>
      </c>
      <c r="F227" s="115" t="s">
        <v>109</v>
      </c>
      <c r="G227" s="117">
        <v>0.3</v>
      </c>
      <c r="H227" s="115" t="s">
        <v>110</v>
      </c>
      <c r="I227" s="115" t="s">
        <v>110</v>
      </c>
      <c r="J227" s="115">
        <v>0</v>
      </c>
      <c r="K227" s="115" t="s">
        <v>110</v>
      </c>
      <c r="L227" s="115" t="s">
        <v>110</v>
      </c>
      <c r="M227" s="115">
        <v>0</v>
      </c>
      <c r="N227" s="115" t="s">
        <v>110</v>
      </c>
      <c r="O227" s="115" t="s">
        <v>110</v>
      </c>
      <c r="P227" s="115">
        <v>0</v>
      </c>
      <c r="Q227" s="115" t="s">
        <v>110</v>
      </c>
      <c r="R227" s="115" t="s">
        <v>110</v>
      </c>
      <c r="S227" s="115">
        <v>0</v>
      </c>
      <c r="T227" s="115" t="s">
        <v>110</v>
      </c>
      <c r="U227" s="115" t="s">
        <v>110</v>
      </c>
      <c r="V227" s="115">
        <v>0</v>
      </c>
      <c r="W227" s="115" t="s">
        <v>110</v>
      </c>
      <c r="X227" s="115" t="s">
        <v>110</v>
      </c>
      <c r="Y227" s="115">
        <v>0</v>
      </c>
      <c r="Z227" s="115" t="s">
        <v>110</v>
      </c>
      <c r="AA227" s="115" t="s">
        <v>110</v>
      </c>
      <c r="AB227" s="115">
        <v>0</v>
      </c>
      <c r="AC227" s="115" t="s">
        <v>110</v>
      </c>
      <c r="AD227" s="115" t="s">
        <v>110</v>
      </c>
      <c r="AE227" s="115">
        <v>0</v>
      </c>
      <c r="AF227" s="115" t="s">
        <v>110</v>
      </c>
      <c r="AG227" s="115" t="s">
        <v>110</v>
      </c>
      <c r="AH227" s="115">
        <v>60</v>
      </c>
      <c r="AI227" s="115" t="s">
        <v>110</v>
      </c>
      <c r="AJ227" s="115" t="s">
        <v>110</v>
      </c>
      <c r="AK227" s="115">
        <v>60</v>
      </c>
      <c r="AL227" s="115" t="s">
        <v>110</v>
      </c>
      <c r="AM227" s="115" t="s">
        <v>110</v>
      </c>
      <c r="AN227" s="56">
        <v>49</v>
      </c>
      <c r="AO227" s="115" t="s">
        <v>110</v>
      </c>
      <c r="AP227" s="115" t="s">
        <v>110</v>
      </c>
      <c r="AQ227" s="56">
        <v>109</v>
      </c>
      <c r="AR227" s="115" t="s">
        <v>110</v>
      </c>
      <c r="AS227" s="115" t="s">
        <v>110</v>
      </c>
      <c r="AT227" s="20">
        <v>0</v>
      </c>
      <c r="AU227" s="115" t="s">
        <v>110</v>
      </c>
      <c r="AV227" s="115" t="s">
        <v>110</v>
      </c>
      <c r="AW227" s="56">
        <v>109</v>
      </c>
      <c r="AX227" s="115" t="s">
        <v>110</v>
      </c>
      <c r="AY227" s="115" t="s">
        <v>110</v>
      </c>
      <c r="AZ227" s="115">
        <v>0</v>
      </c>
      <c r="BA227" s="115" t="s">
        <v>110</v>
      </c>
      <c r="BB227" s="115" t="s">
        <v>110</v>
      </c>
      <c r="BC227" s="115"/>
      <c r="BD227" s="115"/>
      <c r="BE227" s="115"/>
      <c r="BF227" s="115"/>
      <c r="BG227" s="115"/>
      <c r="BH227" s="115"/>
      <c r="BI227" s="115"/>
      <c r="BJ227" s="115"/>
      <c r="BK227" s="115"/>
      <c r="BL227" s="115"/>
      <c r="BM227" s="115"/>
      <c r="BN227" s="115"/>
      <c r="BO227" s="115"/>
      <c r="BP227" s="115"/>
      <c r="BQ227" s="115"/>
      <c r="BR227" s="115"/>
      <c r="BS227" s="115"/>
      <c r="BT227" s="115"/>
      <c r="BU227" s="115"/>
      <c r="BV227" s="115"/>
      <c r="BW227" s="115"/>
      <c r="BX227" s="115"/>
      <c r="BY227" s="115"/>
      <c r="BZ227" s="115"/>
      <c r="CA227" s="115"/>
      <c r="CB227" s="115"/>
      <c r="CC227" s="115"/>
      <c r="CD227" s="115"/>
      <c r="CE227" s="56">
        <v>109</v>
      </c>
      <c r="CF227" s="115" t="s">
        <v>110</v>
      </c>
      <c r="CG227" s="115" t="s">
        <v>110</v>
      </c>
      <c r="CH227" s="115">
        <v>0</v>
      </c>
      <c r="CI227" s="115" t="s">
        <v>110</v>
      </c>
      <c r="CJ227" s="115" t="s">
        <v>110</v>
      </c>
      <c r="CK227" s="115">
        <v>109</v>
      </c>
      <c r="CL227" s="115" t="s">
        <v>110</v>
      </c>
      <c r="CM227" s="115" t="s">
        <v>110</v>
      </c>
      <c r="CN227" s="115">
        <v>85</v>
      </c>
      <c r="CO227" s="115" t="s">
        <v>110</v>
      </c>
      <c r="CP227" s="115" t="s">
        <v>110</v>
      </c>
      <c r="CQ227" s="115">
        <v>194</v>
      </c>
      <c r="CR227" s="115" t="s">
        <v>110</v>
      </c>
      <c r="CS227" s="115" t="s">
        <v>110</v>
      </c>
      <c r="CT227" s="2">
        <f>194/966</f>
        <v>0.20082815734989648</v>
      </c>
      <c r="CU227" s="115" t="s">
        <v>110</v>
      </c>
      <c r="CV227" s="120" t="s">
        <v>110</v>
      </c>
      <c r="CW227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194</v>
      </c>
      <c r="CX227" s="160" t="b">
        <f>Tabela7[[#This Row],[2023 r.
s
Ogółem]]=CW227</f>
        <v>1</v>
      </c>
      <c r="CY227" s="1"/>
      <c r="EE227" s="107"/>
    </row>
    <row r="228" spans="1:135" ht="45.75" customHeight="1" x14ac:dyDescent="0.25">
      <c r="A228" s="123">
        <v>117</v>
      </c>
      <c r="B228" s="115" t="s">
        <v>226</v>
      </c>
      <c r="C228" s="115" t="s">
        <v>218</v>
      </c>
      <c r="D228" s="115" t="s">
        <v>111</v>
      </c>
      <c r="E228" s="115" t="s">
        <v>134</v>
      </c>
      <c r="F228" s="115" t="s">
        <v>109</v>
      </c>
      <c r="G228" s="117">
        <v>0.3</v>
      </c>
      <c r="H228" s="115" t="s">
        <v>110</v>
      </c>
      <c r="I228" s="115" t="s">
        <v>110</v>
      </c>
      <c r="J228" s="115">
        <v>0</v>
      </c>
      <c r="K228" s="115" t="s">
        <v>110</v>
      </c>
      <c r="L228" s="115" t="s">
        <v>110</v>
      </c>
      <c r="M228" s="115">
        <v>0</v>
      </c>
      <c r="N228" s="115" t="s">
        <v>110</v>
      </c>
      <c r="O228" s="115" t="s">
        <v>110</v>
      </c>
      <c r="P228" s="115">
        <v>0</v>
      </c>
      <c r="Q228" s="115" t="s">
        <v>110</v>
      </c>
      <c r="R228" s="115" t="s">
        <v>110</v>
      </c>
      <c r="S228" s="115">
        <v>0</v>
      </c>
      <c r="T228" s="115" t="s">
        <v>110</v>
      </c>
      <c r="U228" s="115" t="s">
        <v>110</v>
      </c>
      <c r="V228" s="115">
        <v>0</v>
      </c>
      <c r="W228" s="115" t="s">
        <v>110</v>
      </c>
      <c r="X228" s="115" t="s">
        <v>110</v>
      </c>
      <c r="Y228" s="115">
        <v>0</v>
      </c>
      <c r="Z228" s="115" t="s">
        <v>110</v>
      </c>
      <c r="AA228" s="115" t="s">
        <v>110</v>
      </c>
      <c r="AB228" s="115">
        <v>0</v>
      </c>
      <c r="AC228" s="115" t="s">
        <v>110</v>
      </c>
      <c r="AD228" s="115" t="s">
        <v>110</v>
      </c>
      <c r="AE228" s="115">
        <v>0</v>
      </c>
      <c r="AF228" s="115" t="s">
        <v>110</v>
      </c>
      <c r="AG228" s="115" t="s">
        <v>110</v>
      </c>
      <c r="AH228" s="115">
        <v>10</v>
      </c>
      <c r="AI228" s="115" t="s">
        <v>110</v>
      </c>
      <c r="AJ228" s="115" t="s">
        <v>110</v>
      </c>
      <c r="AK228" s="115">
        <v>10</v>
      </c>
      <c r="AL228" s="115" t="s">
        <v>110</v>
      </c>
      <c r="AM228" s="115" t="s">
        <v>110</v>
      </c>
      <c r="AN228" s="56">
        <v>7</v>
      </c>
      <c r="AO228" s="115" t="s">
        <v>110</v>
      </c>
      <c r="AP228" s="115" t="s">
        <v>110</v>
      </c>
      <c r="AQ228" s="56">
        <v>17</v>
      </c>
      <c r="AR228" s="115" t="s">
        <v>110</v>
      </c>
      <c r="AS228" s="115" t="s">
        <v>110</v>
      </c>
      <c r="AT228" s="20">
        <v>0</v>
      </c>
      <c r="AU228" s="115" t="s">
        <v>110</v>
      </c>
      <c r="AV228" s="115" t="s">
        <v>110</v>
      </c>
      <c r="AW228" s="56">
        <v>17</v>
      </c>
      <c r="AX228" s="115" t="s">
        <v>110</v>
      </c>
      <c r="AY228" s="115" t="s">
        <v>110</v>
      </c>
      <c r="AZ228" s="115">
        <v>0</v>
      </c>
      <c r="BA228" s="115" t="s">
        <v>110</v>
      </c>
      <c r="BB228" s="115" t="s">
        <v>110</v>
      </c>
      <c r="BC228" s="115"/>
      <c r="BD228" s="115"/>
      <c r="BE228" s="115"/>
      <c r="BF228" s="115"/>
      <c r="BG228" s="115"/>
      <c r="BH228" s="115"/>
      <c r="BI228" s="115"/>
      <c r="BJ228" s="115"/>
      <c r="BK228" s="115"/>
      <c r="BL228" s="115"/>
      <c r="BM228" s="115"/>
      <c r="BN228" s="115"/>
      <c r="BO228" s="115"/>
      <c r="BP228" s="115"/>
      <c r="BQ228" s="115"/>
      <c r="BR228" s="115"/>
      <c r="BS228" s="115"/>
      <c r="BT228" s="115"/>
      <c r="BU228" s="115"/>
      <c r="BV228" s="115"/>
      <c r="BW228" s="115"/>
      <c r="BX228" s="115"/>
      <c r="BY228" s="115"/>
      <c r="BZ228" s="115"/>
      <c r="CA228" s="115"/>
      <c r="CB228" s="115"/>
      <c r="CC228" s="115"/>
      <c r="CD228" s="115"/>
      <c r="CE228" s="56">
        <v>17</v>
      </c>
      <c r="CF228" s="115" t="s">
        <v>110</v>
      </c>
      <c r="CG228" s="115" t="s">
        <v>110</v>
      </c>
      <c r="CH228" s="115">
        <v>0</v>
      </c>
      <c r="CI228" s="115" t="s">
        <v>110</v>
      </c>
      <c r="CJ228" s="115" t="s">
        <v>110</v>
      </c>
      <c r="CK228" s="115">
        <v>17</v>
      </c>
      <c r="CL228" s="115" t="s">
        <v>110</v>
      </c>
      <c r="CM228" s="115" t="s">
        <v>110</v>
      </c>
      <c r="CN228" s="115">
        <v>14</v>
      </c>
      <c r="CO228" s="115" t="s">
        <v>110</v>
      </c>
      <c r="CP228" s="115" t="s">
        <v>110</v>
      </c>
      <c r="CQ228" s="115">
        <v>31</v>
      </c>
      <c r="CR228" s="115" t="s">
        <v>110</v>
      </c>
      <c r="CS228" s="115" t="s">
        <v>110</v>
      </c>
      <c r="CT228" s="2">
        <f>31/152</f>
        <v>0.20394736842105263</v>
      </c>
      <c r="CU228" s="115" t="s">
        <v>110</v>
      </c>
      <c r="CV228" s="120" t="s">
        <v>110</v>
      </c>
      <c r="CW228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31</v>
      </c>
      <c r="CX228" s="160" t="b">
        <f>Tabela7[[#This Row],[2023 r.
s
Ogółem]]=CW228</f>
        <v>1</v>
      </c>
      <c r="CY228" s="1"/>
      <c r="EE228" s="107"/>
    </row>
    <row r="229" spans="1:135" ht="45.75" customHeight="1" x14ac:dyDescent="0.25">
      <c r="A229" s="123">
        <v>118</v>
      </c>
      <c r="B229" s="115" t="s">
        <v>227</v>
      </c>
      <c r="C229" s="115" t="s">
        <v>218</v>
      </c>
      <c r="D229" s="115" t="s">
        <v>107</v>
      </c>
      <c r="E229" s="115" t="s">
        <v>134</v>
      </c>
      <c r="F229" s="115" t="s">
        <v>134</v>
      </c>
      <c r="G229" s="115">
        <v>43</v>
      </c>
      <c r="H229" s="115" t="s">
        <v>110</v>
      </c>
      <c r="I229" s="115" t="s">
        <v>110</v>
      </c>
      <c r="J229" s="115">
        <v>0</v>
      </c>
      <c r="K229" s="115" t="s">
        <v>110</v>
      </c>
      <c r="L229" s="115" t="s">
        <v>110</v>
      </c>
      <c r="M229" s="115">
        <v>0</v>
      </c>
      <c r="N229" s="115" t="s">
        <v>110</v>
      </c>
      <c r="O229" s="115" t="s">
        <v>110</v>
      </c>
      <c r="P229" s="115">
        <v>0</v>
      </c>
      <c r="Q229" s="115" t="s">
        <v>110</v>
      </c>
      <c r="R229" s="115" t="s">
        <v>110</v>
      </c>
      <c r="S229" s="115">
        <v>0</v>
      </c>
      <c r="T229" s="115" t="s">
        <v>110</v>
      </c>
      <c r="U229" s="115" t="s">
        <v>110</v>
      </c>
      <c r="V229" s="115">
        <v>0</v>
      </c>
      <c r="W229" s="115" t="s">
        <v>110</v>
      </c>
      <c r="X229" s="115" t="s">
        <v>110</v>
      </c>
      <c r="Y229" s="115">
        <v>0</v>
      </c>
      <c r="Z229" s="115" t="s">
        <v>110</v>
      </c>
      <c r="AA229" s="115" t="s">
        <v>110</v>
      </c>
      <c r="AB229" s="115">
        <v>0</v>
      </c>
      <c r="AC229" s="115" t="s">
        <v>110</v>
      </c>
      <c r="AD229" s="115" t="s">
        <v>110</v>
      </c>
      <c r="AE229" s="115">
        <v>0</v>
      </c>
      <c r="AF229" s="115" t="s">
        <v>110</v>
      </c>
      <c r="AG229" s="115" t="s">
        <v>110</v>
      </c>
      <c r="AH229" s="115">
        <v>0</v>
      </c>
      <c r="AI229" s="115" t="s">
        <v>110</v>
      </c>
      <c r="AJ229" s="115" t="s">
        <v>110</v>
      </c>
      <c r="AK229" s="115">
        <v>0</v>
      </c>
      <c r="AL229" s="115" t="s">
        <v>110</v>
      </c>
      <c r="AM229" s="115" t="s">
        <v>110</v>
      </c>
      <c r="AN229" s="115">
        <v>0</v>
      </c>
      <c r="AO229" s="115" t="s">
        <v>110</v>
      </c>
      <c r="AP229" s="115" t="s">
        <v>110</v>
      </c>
      <c r="AQ229" s="115">
        <f>SUM(Tabela7[[#This Row],[2019 r.
r
Ogółem]]+Tabela7[[#This Row],[2018 r.
s
Ogółem]])</f>
        <v>0</v>
      </c>
      <c r="AR229" s="115" t="s">
        <v>110</v>
      </c>
      <c r="AS229" s="115" t="s">
        <v>110</v>
      </c>
      <c r="AT229" s="20">
        <v>0</v>
      </c>
      <c r="AU229" s="115" t="s">
        <v>110</v>
      </c>
      <c r="AV229" s="115" t="s">
        <v>110</v>
      </c>
      <c r="AW229" s="20">
        <v>0</v>
      </c>
      <c r="AX229" s="115" t="s">
        <v>110</v>
      </c>
      <c r="AY229" s="115" t="s">
        <v>110</v>
      </c>
      <c r="AZ229" s="115">
        <v>0</v>
      </c>
      <c r="BA229" s="115" t="s">
        <v>110</v>
      </c>
      <c r="BB229" s="115" t="s">
        <v>110</v>
      </c>
      <c r="BC229" s="115"/>
      <c r="BD229" s="115"/>
      <c r="BE229" s="115"/>
      <c r="BF229" s="115"/>
      <c r="BG229" s="115"/>
      <c r="BH229" s="115"/>
      <c r="BI229" s="115"/>
      <c r="BJ229" s="115"/>
      <c r="BK229" s="115"/>
      <c r="BL229" s="115"/>
      <c r="BM229" s="115"/>
      <c r="BN229" s="115"/>
      <c r="BO229" s="115"/>
      <c r="BP229" s="115"/>
      <c r="BQ229" s="115"/>
      <c r="BR229" s="115"/>
      <c r="BS229" s="115"/>
      <c r="BT229" s="115"/>
      <c r="BU229" s="115"/>
      <c r="BV229" s="115"/>
      <c r="BW229" s="115"/>
      <c r="BX229" s="115"/>
      <c r="BY229" s="115"/>
      <c r="BZ229" s="115"/>
      <c r="CA229" s="115"/>
      <c r="CB229" s="115"/>
      <c r="CC229" s="115"/>
      <c r="CD229" s="115"/>
      <c r="CE229" s="115">
        <v>0</v>
      </c>
      <c r="CF229" s="115" t="s">
        <v>110</v>
      </c>
      <c r="CG229" s="115" t="s">
        <v>110</v>
      </c>
      <c r="CH229" s="115">
        <v>0</v>
      </c>
      <c r="CI229" s="115" t="s">
        <v>110</v>
      </c>
      <c r="CJ229" s="115" t="s">
        <v>110</v>
      </c>
      <c r="CK229" s="115">
        <v>0</v>
      </c>
      <c r="CL229" s="115" t="s">
        <v>110</v>
      </c>
      <c r="CM229" s="115" t="s">
        <v>110</v>
      </c>
      <c r="CN229" s="115">
        <f>Tabela7[[#This Row],[2023 r.
s
Ogółem]]-Tabela7[[#This Row],[2022 r.
s
Ogółem]]</f>
        <v>43</v>
      </c>
      <c r="CO229" s="115" t="s">
        <v>110</v>
      </c>
      <c r="CP229" s="115" t="s">
        <v>110</v>
      </c>
      <c r="CQ229" s="115">
        <v>43</v>
      </c>
      <c r="CR229" s="115" t="s">
        <v>110</v>
      </c>
      <c r="CS229" s="115" t="s">
        <v>110</v>
      </c>
      <c r="CT229" s="2">
        <f>Tabela7[[#This Row],[2023 r.
s
Ogółem]]/Tabela7[[#This Row],[Wartość docelowa (2023 r.)
Ogółem]]</f>
        <v>1</v>
      </c>
      <c r="CU229" s="115" t="s">
        <v>110</v>
      </c>
      <c r="CV229" s="120" t="s">
        <v>110</v>
      </c>
      <c r="CW229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43</v>
      </c>
      <c r="CX229" s="160" t="b">
        <f>Tabela7[[#This Row],[2023 r.
s
Ogółem]]=CW229</f>
        <v>1</v>
      </c>
      <c r="EE229" s="107"/>
    </row>
    <row r="230" spans="1:135" ht="45.75" customHeight="1" x14ac:dyDescent="0.25">
      <c r="A230" s="123">
        <v>118</v>
      </c>
      <c r="B230" s="115" t="s">
        <v>227</v>
      </c>
      <c r="C230" s="115" t="s">
        <v>218</v>
      </c>
      <c r="D230" s="115" t="s">
        <v>111</v>
      </c>
      <c r="E230" s="115" t="s">
        <v>134</v>
      </c>
      <c r="F230" s="115" t="s">
        <v>134</v>
      </c>
      <c r="G230" s="115">
        <v>7</v>
      </c>
      <c r="H230" s="115" t="s">
        <v>110</v>
      </c>
      <c r="I230" s="115" t="s">
        <v>110</v>
      </c>
      <c r="J230" s="115">
        <v>0</v>
      </c>
      <c r="K230" s="115" t="s">
        <v>110</v>
      </c>
      <c r="L230" s="115" t="s">
        <v>110</v>
      </c>
      <c r="M230" s="115">
        <v>0</v>
      </c>
      <c r="N230" s="115" t="s">
        <v>110</v>
      </c>
      <c r="O230" s="115" t="s">
        <v>110</v>
      </c>
      <c r="P230" s="115">
        <v>0</v>
      </c>
      <c r="Q230" s="115" t="s">
        <v>110</v>
      </c>
      <c r="R230" s="115" t="s">
        <v>110</v>
      </c>
      <c r="S230" s="115">
        <v>0</v>
      </c>
      <c r="T230" s="115" t="s">
        <v>110</v>
      </c>
      <c r="U230" s="115" t="s">
        <v>110</v>
      </c>
      <c r="V230" s="115">
        <v>0</v>
      </c>
      <c r="W230" s="115" t="s">
        <v>110</v>
      </c>
      <c r="X230" s="115" t="s">
        <v>110</v>
      </c>
      <c r="Y230" s="115">
        <v>0</v>
      </c>
      <c r="Z230" s="115" t="s">
        <v>110</v>
      </c>
      <c r="AA230" s="115" t="s">
        <v>110</v>
      </c>
      <c r="AB230" s="115">
        <v>0</v>
      </c>
      <c r="AC230" s="115" t="s">
        <v>110</v>
      </c>
      <c r="AD230" s="115" t="s">
        <v>110</v>
      </c>
      <c r="AE230" s="115">
        <v>0</v>
      </c>
      <c r="AF230" s="115" t="s">
        <v>110</v>
      </c>
      <c r="AG230" s="115" t="s">
        <v>110</v>
      </c>
      <c r="AH230" s="115">
        <v>0</v>
      </c>
      <c r="AI230" s="115" t="s">
        <v>110</v>
      </c>
      <c r="AJ230" s="115" t="s">
        <v>110</v>
      </c>
      <c r="AK230" s="115">
        <v>0</v>
      </c>
      <c r="AL230" s="115" t="s">
        <v>110</v>
      </c>
      <c r="AM230" s="115" t="s">
        <v>110</v>
      </c>
      <c r="AN230" s="115">
        <v>0</v>
      </c>
      <c r="AO230" s="115" t="s">
        <v>110</v>
      </c>
      <c r="AP230" s="115" t="s">
        <v>110</v>
      </c>
      <c r="AQ230" s="115">
        <f>SUM(Tabela7[[#This Row],[2019 r.
r
Ogółem]]+Tabela7[[#This Row],[2018 r.
s
Ogółem]])</f>
        <v>0</v>
      </c>
      <c r="AR230" s="115" t="s">
        <v>110</v>
      </c>
      <c r="AS230" s="115" t="s">
        <v>110</v>
      </c>
      <c r="AT230" s="20">
        <v>0</v>
      </c>
      <c r="AU230" s="115" t="s">
        <v>110</v>
      </c>
      <c r="AV230" s="115" t="s">
        <v>110</v>
      </c>
      <c r="AW230" s="20">
        <v>0</v>
      </c>
      <c r="AX230" s="115" t="s">
        <v>110</v>
      </c>
      <c r="AY230" s="115" t="s">
        <v>110</v>
      </c>
      <c r="AZ230" s="115">
        <v>0</v>
      </c>
      <c r="BA230" s="115" t="s">
        <v>110</v>
      </c>
      <c r="BB230" s="115" t="s">
        <v>110</v>
      </c>
      <c r="BC230" s="115"/>
      <c r="BD230" s="115"/>
      <c r="BE230" s="115"/>
      <c r="BF230" s="115"/>
      <c r="BG230" s="115"/>
      <c r="BH230" s="115"/>
      <c r="BI230" s="115"/>
      <c r="BJ230" s="115"/>
      <c r="BK230" s="115"/>
      <c r="BL230" s="115"/>
      <c r="BM230" s="115"/>
      <c r="BN230" s="115"/>
      <c r="BO230" s="115"/>
      <c r="BP230" s="115"/>
      <c r="BQ230" s="115"/>
      <c r="BR230" s="115"/>
      <c r="BS230" s="115"/>
      <c r="BT230" s="115"/>
      <c r="BU230" s="115"/>
      <c r="BV230" s="115"/>
      <c r="BW230" s="115"/>
      <c r="BX230" s="115"/>
      <c r="BY230" s="115"/>
      <c r="BZ230" s="115"/>
      <c r="CA230" s="115"/>
      <c r="CB230" s="115"/>
      <c r="CC230" s="115"/>
      <c r="CD230" s="115"/>
      <c r="CE230" s="115">
        <v>0</v>
      </c>
      <c r="CF230" s="115" t="s">
        <v>110</v>
      </c>
      <c r="CG230" s="115" t="s">
        <v>110</v>
      </c>
      <c r="CH230" s="115">
        <v>0</v>
      </c>
      <c r="CI230" s="115" t="s">
        <v>110</v>
      </c>
      <c r="CJ230" s="115" t="s">
        <v>110</v>
      </c>
      <c r="CK230" s="115">
        <v>0</v>
      </c>
      <c r="CL230" s="115" t="s">
        <v>110</v>
      </c>
      <c r="CM230" s="115" t="s">
        <v>110</v>
      </c>
      <c r="CN230" s="115">
        <f>Tabela7[[#This Row],[2023 r.
s
Ogółem]]-Tabela7[[#This Row],[2022 r.
s
Ogółem]]</f>
        <v>7</v>
      </c>
      <c r="CO230" s="115" t="s">
        <v>110</v>
      </c>
      <c r="CP230" s="115" t="s">
        <v>110</v>
      </c>
      <c r="CQ230" s="115">
        <v>7</v>
      </c>
      <c r="CR230" s="115" t="s">
        <v>110</v>
      </c>
      <c r="CS230" s="115" t="s">
        <v>110</v>
      </c>
      <c r="CT230" s="2">
        <f>Tabela7[[#This Row],[2023 r.
s
Ogółem]]/Tabela7[[#This Row],[Wartość docelowa (2023 r.)
Ogółem]]</f>
        <v>1</v>
      </c>
      <c r="CU230" s="115" t="s">
        <v>110</v>
      </c>
      <c r="CV230" s="120" t="s">
        <v>110</v>
      </c>
      <c r="CW230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7</v>
      </c>
      <c r="CX230" s="160" t="b">
        <f>Tabela7[[#This Row],[2023 r.
s
Ogółem]]=CW230</f>
        <v>1</v>
      </c>
      <c r="EE230" s="107"/>
    </row>
    <row r="231" spans="1:135" ht="45.75" customHeight="1" x14ac:dyDescent="0.25">
      <c r="A231" s="123">
        <v>323</v>
      </c>
      <c r="B231" s="115" t="s">
        <v>228</v>
      </c>
      <c r="C231" s="115" t="s">
        <v>218</v>
      </c>
      <c r="D231" s="115" t="s">
        <v>107</v>
      </c>
      <c r="E231" s="115" t="s">
        <v>134</v>
      </c>
      <c r="F231" s="115" t="s">
        <v>134</v>
      </c>
      <c r="G231" s="115">
        <v>43</v>
      </c>
      <c r="H231" s="115" t="s">
        <v>110</v>
      </c>
      <c r="I231" s="115" t="s">
        <v>110</v>
      </c>
      <c r="J231" s="115">
        <v>0</v>
      </c>
      <c r="K231" s="115" t="s">
        <v>110</v>
      </c>
      <c r="L231" s="115" t="s">
        <v>110</v>
      </c>
      <c r="M231" s="115">
        <v>0</v>
      </c>
      <c r="N231" s="115" t="s">
        <v>110</v>
      </c>
      <c r="O231" s="115" t="s">
        <v>110</v>
      </c>
      <c r="P231" s="115">
        <v>0</v>
      </c>
      <c r="Q231" s="115" t="s">
        <v>110</v>
      </c>
      <c r="R231" s="115" t="s">
        <v>110</v>
      </c>
      <c r="S231" s="115">
        <v>0</v>
      </c>
      <c r="T231" s="115" t="s">
        <v>110</v>
      </c>
      <c r="U231" s="115" t="s">
        <v>110</v>
      </c>
      <c r="V231" s="115">
        <v>0</v>
      </c>
      <c r="W231" s="115" t="s">
        <v>110</v>
      </c>
      <c r="X231" s="115" t="s">
        <v>110</v>
      </c>
      <c r="Y231" s="115">
        <v>0</v>
      </c>
      <c r="Z231" s="115" t="s">
        <v>110</v>
      </c>
      <c r="AA231" s="115" t="s">
        <v>110</v>
      </c>
      <c r="AB231" s="115">
        <v>0</v>
      </c>
      <c r="AC231" s="115" t="s">
        <v>110</v>
      </c>
      <c r="AD231" s="115" t="s">
        <v>110</v>
      </c>
      <c r="AE231" s="115">
        <v>0</v>
      </c>
      <c r="AF231" s="115" t="s">
        <v>110</v>
      </c>
      <c r="AG231" s="115" t="s">
        <v>110</v>
      </c>
      <c r="AH231" s="115">
        <v>0</v>
      </c>
      <c r="AI231" s="115" t="s">
        <v>110</v>
      </c>
      <c r="AJ231" s="115" t="s">
        <v>110</v>
      </c>
      <c r="AK231" s="115">
        <v>0</v>
      </c>
      <c r="AL231" s="115" t="s">
        <v>110</v>
      </c>
      <c r="AM231" s="115" t="s">
        <v>110</v>
      </c>
      <c r="AN231" s="115">
        <v>0</v>
      </c>
      <c r="AO231" s="115" t="s">
        <v>110</v>
      </c>
      <c r="AP231" s="115" t="s">
        <v>110</v>
      </c>
      <c r="AQ231" s="115">
        <f>SUM(Tabela7[[#This Row],[2019 r.
r
Ogółem]]+Tabela7[[#This Row],[2018 r.
s
Ogółem]])</f>
        <v>0</v>
      </c>
      <c r="AR231" s="115" t="s">
        <v>110</v>
      </c>
      <c r="AS231" s="115" t="s">
        <v>110</v>
      </c>
      <c r="AT231" s="20">
        <v>0</v>
      </c>
      <c r="AU231" s="115" t="s">
        <v>110</v>
      </c>
      <c r="AV231" s="115" t="s">
        <v>110</v>
      </c>
      <c r="AW231" s="20">
        <v>0</v>
      </c>
      <c r="AX231" s="115" t="s">
        <v>110</v>
      </c>
      <c r="AY231" s="115" t="s">
        <v>110</v>
      </c>
      <c r="AZ231" s="115">
        <v>0</v>
      </c>
      <c r="BA231" s="115" t="s">
        <v>110</v>
      </c>
      <c r="BB231" s="115" t="s">
        <v>110</v>
      </c>
      <c r="BC231" s="115"/>
      <c r="BD231" s="115"/>
      <c r="BE231" s="115"/>
      <c r="BF231" s="115"/>
      <c r="BG231" s="115"/>
      <c r="BH231" s="115"/>
      <c r="BI231" s="115"/>
      <c r="BJ231" s="115"/>
      <c r="BK231" s="115"/>
      <c r="BL231" s="115"/>
      <c r="BM231" s="115"/>
      <c r="BN231" s="115"/>
      <c r="BO231" s="115"/>
      <c r="BP231" s="115"/>
      <c r="BQ231" s="115"/>
      <c r="BR231" s="115"/>
      <c r="BS231" s="115"/>
      <c r="BT231" s="115"/>
      <c r="BU231" s="115"/>
      <c r="BV231" s="115"/>
      <c r="BW231" s="115"/>
      <c r="BX231" s="115"/>
      <c r="BY231" s="115"/>
      <c r="BZ231" s="115"/>
      <c r="CA231" s="115"/>
      <c r="CB231" s="115"/>
      <c r="CC231" s="115"/>
      <c r="CD231" s="115"/>
      <c r="CE231" s="115">
        <v>0</v>
      </c>
      <c r="CF231" s="115" t="s">
        <v>110</v>
      </c>
      <c r="CG231" s="115" t="s">
        <v>110</v>
      </c>
      <c r="CH231" s="115">
        <v>29</v>
      </c>
      <c r="CI231" s="115" t="s">
        <v>110</v>
      </c>
      <c r="CJ231" s="115" t="s">
        <v>110</v>
      </c>
      <c r="CK231" s="115">
        <v>29</v>
      </c>
      <c r="CL231" s="115" t="s">
        <v>110</v>
      </c>
      <c r="CM231" s="115" t="s">
        <v>110</v>
      </c>
      <c r="CN231" s="115">
        <f>Tabela7[[#This Row],[2023 r.
s
Ogółem]]-Tabela7[[#This Row],[2022 r.
s
Ogółem]]</f>
        <v>14</v>
      </c>
      <c r="CO231" s="115" t="s">
        <v>110</v>
      </c>
      <c r="CP231" s="115" t="s">
        <v>110</v>
      </c>
      <c r="CQ231" s="115">
        <v>43</v>
      </c>
      <c r="CR231" s="115" t="s">
        <v>110</v>
      </c>
      <c r="CS231" s="115" t="s">
        <v>110</v>
      </c>
      <c r="CT231" s="2">
        <f>Tabela7[[#This Row],[2023 r.
s
Ogółem]]/Tabela7[[#This Row],[Wartość docelowa (2023 r.)
Ogółem]]</f>
        <v>1</v>
      </c>
      <c r="CU231" s="115" t="s">
        <v>110</v>
      </c>
      <c r="CV231" s="120" t="s">
        <v>110</v>
      </c>
      <c r="CW231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43</v>
      </c>
      <c r="CX231" s="160" t="b">
        <f>Tabela7[[#This Row],[2023 r.
s
Ogółem]]=CW231</f>
        <v>1</v>
      </c>
      <c r="EE231" s="107"/>
    </row>
    <row r="232" spans="1:135" ht="45.75" customHeight="1" x14ac:dyDescent="0.25">
      <c r="A232" s="123">
        <v>323</v>
      </c>
      <c r="B232" s="115" t="s">
        <v>228</v>
      </c>
      <c r="C232" s="115" t="s">
        <v>218</v>
      </c>
      <c r="D232" s="115" t="s">
        <v>111</v>
      </c>
      <c r="E232" s="115" t="s">
        <v>134</v>
      </c>
      <c r="F232" s="115" t="s">
        <v>134</v>
      </c>
      <c r="G232" s="115">
        <v>7</v>
      </c>
      <c r="H232" s="115" t="s">
        <v>110</v>
      </c>
      <c r="I232" s="115" t="s">
        <v>110</v>
      </c>
      <c r="J232" s="115">
        <v>0</v>
      </c>
      <c r="K232" s="115" t="s">
        <v>110</v>
      </c>
      <c r="L232" s="115" t="s">
        <v>110</v>
      </c>
      <c r="M232" s="115">
        <v>0</v>
      </c>
      <c r="N232" s="115" t="s">
        <v>110</v>
      </c>
      <c r="O232" s="115" t="s">
        <v>110</v>
      </c>
      <c r="P232" s="115">
        <v>0</v>
      </c>
      <c r="Q232" s="115" t="s">
        <v>110</v>
      </c>
      <c r="R232" s="115" t="s">
        <v>110</v>
      </c>
      <c r="S232" s="115">
        <v>0</v>
      </c>
      <c r="T232" s="115" t="s">
        <v>110</v>
      </c>
      <c r="U232" s="115" t="s">
        <v>110</v>
      </c>
      <c r="V232" s="115">
        <v>0</v>
      </c>
      <c r="W232" s="115" t="s">
        <v>110</v>
      </c>
      <c r="X232" s="115" t="s">
        <v>110</v>
      </c>
      <c r="Y232" s="115">
        <v>0</v>
      </c>
      <c r="Z232" s="115" t="s">
        <v>110</v>
      </c>
      <c r="AA232" s="115" t="s">
        <v>110</v>
      </c>
      <c r="AB232" s="115">
        <v>0</v>
      </c>
      <c r="AC232" s="115" t="s">
        <v>110</v>
      </c>
      <c r="AD232" s="115" t="s">
        <v>110</v>
      </c>
      <c r="AE232" s="115">
        <v>0</v>
      </c>
      <c r="AF232" s="115" t="s">
        <v>110</v>
      </c>
      <c r="AG232" s="115" t="s">
        <v>110</v>
      </c>
      <c r="AH232" s="115">
        <v>0</v>
      </c>
      <c r="AI232" s="115" t="s">
        <v>110</v>
      </c>
      <c r="AJ232" s="115" t="s">
        <v>110</v>
      </c>
      <c r="AK232" s="115">
        <v>0</v>
      </c>
      <c r="AL232" s="115" t="s">
        <v>110</v>
      </c>
      <c r="AM232" s="115" t="s">
        <v>110</v>
      </c>
      <c r="AN232" s="115">
        <v>0</v>
      </c>
      <c r="AO232" s="115" t="s">
        <v>110</v>
      </c>
      <c r="AP232" s="115" t="s">
        <v>110</v>
      </c>
      <c r="AQ232" s="115">
        <f>SUM(Tabela7[[#This Row],[2019 r.
r
Ogółem]]+Tabela7[[#This Row],[2018 r.
s
Ogółem]])</f>
        <v>0</v>
      </c>
      <c r="AR232" s="115" t="s">
        <v>110</v>
      </c>
      <c r="AS232" s="115" t="s">
        <v>110</v>
      </c>
      <c r="AT232" s="20">
        <v>0</v>
      </c>
      <c r="AU232" s="115" t="s">
        <v>110</v>
      </c>
      <c r="AV232" s="115" t="s">
        <v>110</v>
      </c>
      <c r="AW232" s="20">
        <v>0</v>
      </c>
      <c r="AX232" s="115" t="s">
        <v>110</v>
      </c>
      <c r="AY232" s="115" t="s">
        <v>110</v>
      </c>
      <c r="AZ232" s="115">
        <v>0</v>
      </c>
      <c r="BA232" s="115" t="s">
        <v>110</v>
      </c>
      <c r="BB232" s="115" t="s">
        <v>110</v>
      </c>
      <c r="BC232" s="115"/>
      <c r="BD232" s="115"/>
      <c r="BE232" s="115"/>
      <c r="BF232" s="115"/>
      <c r="BG232" s="115"/>
      <c r="BH232" s="115"/>
      <c r="BI232" s="115"/>
      <c r="BJ232" s="115"/>
      <c r="BK232" s="115"/>
      <c r="BL232" s="115"/>
      <c r="BM232" s="115"/>
      <c r="BN232" s="115"/>
      <c r="BO232" s="115"/>
      <c r="BP232" s="115"/>
      <c r="BQ232" s="115"/>
      <c r="BR232" s="115"/>
      <c r="BS232" s="115"/>
      <c r="BT232" s="115"/>
      <c r="BU232" s="115"/>
      <c r="BV232" s="115"/>
      <c r="BW232" s="115"/>
      <c r="BX232" s="115"/>
      <c r="BY232" s="115"/>
      <c r="BZ232" s="115"/>
      <c r="CA232" s="115"/>
      <c r="CB232" s="115"/>
      <c r="CC232" s="115"/>
      <c r="CD232" s="115"/>
      <c r="CE232" s="115">
        <v>0</v>
      </c>
      <c r="CF232" s="115" t="s">
        <v>110</v>
      </c>
      <c r="CG232" s="115" t="s">
        <v>110</v>
      </c>
      <c r="CH232" s="115">
        <v>5</v>
      </c>
      <c r="CI232" s="115" t="s">
        <v>110</v>
      </c>
      <c r="CJ232" s="115" t="s">
        <v>110</v>
      </c>
      <c r="CK232" s="115">
        <v>5</v>
      </c>
      <c r="CL232" s="115" t="s">
        <v>110</v>
      </c>
      <c r="CM232" s="115" t="s">
        <v>110</v>
      </c>
      <c r="CN232" s="115">
        <f>Tabela7[[#This Row],[2023 r.
s
Ogółem]]-Tabela7[[#This Row],[2022 r.
s
Ogółem]]</f>
        <v>2</v>
      </c>
      <c r="CO232" s="115" t="s">
        <v>110</v>
      </c>
      <c r="CP232" s="115" t="s">
        <v>110</v>
      </c>
      <c r="CQ232" s="115">
        <v>7</v>
      </c>
      <c r="CR232" s="115" t="s">
        <v>110</v>
      </c>
      <c r="CS232" s="115" t="s">
        <v>110</v>
      </c>
      <c r="CT232" s="2">
        <f>Tabela7[[#This Row],[2023 r.
s
Ogółem]]/Tabela7[[#This Row],[Wartość docelowa (2023 r.)
Ogółem]]</f>
        <v>1</v>
      </c>
      <c r="CU232" s="115" t="s">
        <v>110</v>
      </c>
      <c r="CV232" s="120" t="s">
        <v>110</v>
      </c>
      <c r="CW232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7</v>
      </c>
      <c r="CX232" s="160" t="b">
        <f>Tabela7[[#This Row],[2023 r.
s
Ogółem]]=CW232</f>
        <v>1</v>
      </c>
      <c r="EE232" s="107"/>
    </row>
    <row r="233" spans="1:135" ht="45.75" customHeight="1" x14ac:dyDescent="0.25">
      <c r="A233" s="123">
        <v>324</v>
      </c>
      <c r="B233" s="115" t="s">
        <v>229</v>
      </c>
      <c r="C233" s="115" t="s">
        <v>218</v>
      </c>
      <c r="D233" s="115" t="s">
        <v>107</v>
      </c>
      <c r="E233" s="115" t="s">
        <v>108</v>
      </c>
      <c r="F233" s="115" t="s">
        <v>108</v>
      </c>
      <c r="G233" s="115">
        <v>101</v>
      </c>
      <c r="H233" s="115" t="s">
        <v>110</v>
      </c>
      <c r="I233" s="115" t="s">
        <v>110</v>
      </c>
      <c r="J233" s="115">
        <v>0</v>
      </c>
      <c r="K233" s="115" t="s">
        <v>110</v>
      </c>
      <c r="L233" s="115" t="s">
        <v>110</v>
      </c>
      <c r="M233" s="115">
        <v>0</v>
      </c>
      <c r="N233" s="115" t="s">
        <v>110</v>
      </c>
      <c r="O233" s="115" t="s">
        <v>110</v>
      </c>
      <c r="P233" s="115">
        <v>0</v>
      </c>
      <c r="Q233" s="115" t="s">
        <v>110</v>
      </c>
      <c r="R233" s="115" t="s">
        <v>110</v>
      </c>
      <c r="S233" s="115">
        <v>0</v>
      </c>
      <c r="T233" s="115" t="s">
        <v>110</v>
      </c>
      <c r="U233" s="115" t="s">
        <v>110</v>
      </c>
      <c r="V233" s="115">
        <v>0</v>
      </c>
      <c r="W233" s="115" t="s">
        <v>110</v>
      </c>
      <c r="X233" s="115" t="s">
        <v>110</v>
      </c>
      <c r="Y233" s="115">
        <v>0</v>
      </c>
      <c r="Z233" s="115" t="s">
        <v>110</v>
      </c>
      <c r="AA233" s="115" t="s">
        <v>110</v>
      </c>
      <c r="AB233" s="115">
        <v>0</v>
      </c>
      <c r="AC233" s="115" t="s">
        <v>110</v>
      </c>
      <c r="AD233" s="115" t="s">
        <v>110</v>
      </c>
      <c r="AE233" s="115">
        <v>0</v>
      </c>
      <c r="AF233" s="115" t="s">
        <v>110</v>
      </c>
      <c r="AG233" s="115" t="s">
        <v>110</v>
      </c>
      <c r="AH233" s="115">
        <v>0</v>
      </c>
      <c r="AI233" s="115" t="s">
        <v>110</v>
      </c>
      <c r="AJ233" s="115" t="s">
        <v>110</v>
      </c>
      <c r="AK233" s="115">
        <v>0</v>
      </c>
      <c r="AL233" s="115" t="s">
        <v>110</v>
      </c>
      <c r="AM233" s="115" t="s">
        <v>110</v>
      </c>
      <c r="AN233" s="115">
        <v>0</v>
      </c>
      <c r="AO233" s="115" t="s">
        <v>110</v>
      </c>
      <c r="AP233" s="115" t="s">
        <v>110</v>
      </c>
      <c r="AQ233" s="115">
        <f>SUM(Tabela7[[#This Row],[2019 r.
r
Ogółem]]+Tabela7[[#This Row],[2018 r.
s
Ogółem]])</f>
        <v>0</v>
      </c>
      <c r="AR233" s="115" t="s">
        <v>110</v>
      </c>
      <c r="AS233" s="115" t="s">
        <v>110</v>
      </c>
      <c r="AT233" s="20">
        <v>0</v>
      </c>
      <c r="AU233" s="115" t="s">
        <v>110</v>
      </c>
      <c r="AV233" s="115" t="s">
        <v>110</v>
      </c>
      <c r="AW233" s="20">
        <v>0</v>
      </c>
      <c r="AX233" s="115" t="s">
        <v>110</v>
      </c>
      <c r="AY233" s="115" t="s">
        <v>110</v>
      </c>
      <c r="AZ233" s="115">
        <v>0</v>
      </c>
      <c r="BA233" s="115" t="s">
        <v>110</v>
      </c>
      <c r="BB233" s="115" t="s">
        <v>110</v>
      </c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>
        <v>0</v>
      </c>
      <c r="CF233" s="115" t="s">
        <v>110</v>
      </c>
      <c r="CG233" s="115" t="s">
        <v>110</v>
      </c>
      <c r="CH233" s="115">
        <v>106</v>
      </c>
      <c r="CI233" s="115" t="s">
        <v>110</v>
      </c>
      <c r="CJ233" s="115" t="s">
        <v>110</v>
      </c>
      <c r="CK233" s="115">
        <v>106</v>
      </c>
      <c r="CL233" s="115" t="s">
        <v>110</v>
      </c>
      <c r="CM233" s="115" t="s">
        <v>110</v>
      </c>
      <c r="CN233" s="115">
        <f>Tabela7[[#This Row],[2023 r.
s
Ogółem]]-Tabela7[[#This Row],[2022 r.
s
Ogółem]]</f>
        <v>0</v>
      </c>
      <c r="CO233" s="115" t="s">
        <v>110</v>
      </c>
      <c r="CP233" s="115" t="s">
        <v>110</v>
      </c>
      <c r="CQ233" s="115">
        <v>106</v>
      </c>
      <c r="CR233" s="115" t="s">
        <v>110</v>
      </c>
      <c r="CS233" s="115" t="s">
        <v>110</v>
      </c>
      <c r="CT233" s="2">
        <f>Tabela7[[#This Row],[2023 r.
s
Ogółem]]/Tabela7[[#This Row],[Wartość docelowa (2023 r.)
Ogółem]]</f>
        <v>1.0495049504950495</v>
      </c>
      <c r="CU233" s="115" t="s">
        <v>110</v>
      </c>
      <c r="CV233" s="120" t="s">
        <v>110</v>
      </c>
      <c r="CW233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106</v>
      </c>
      <c r="CX233" s="160" t="b">
        <f>Tabela7[[#This Row],[2023 r.
s
Ogółem]]=CW233</f>
        <v>1</v>
      </c>
      <c r="EE233" s="107"/>
    </row>
    <row r="234" spans="1:135" ht="45.75" customHeight="1" x14ac:dyDescent="0.25">
      <c r="A234" s="123">
        <v>324</v>
      </c>
      <c r="B234" s="115" t="s">
        <v>229</v>
      </c>
      <c r="C234" s="115" t="s">
        <v>218</v>
      </c>
      <c r="D234" s="115" t="s">
        <v>111</v>
      </c>
      <c r="E234" s="115" t="s">
        <v>108</v>
      </c>
      <c r="F234" s="115" t="s">
        <v>108</v>
      </c>
      <c r="G234" s="115">
        <v>16</v>
      </c>
      <c r="H234" s="115" t="s">
        <v>110</v>
      </c>
      <c r="I234" s="115" t="s">
        <v>110</v>
      </c>
      <c r="J234" s="115">
        <v>0</v>
      </c>
      <c r="K234" s="115" t="s">
        <v>110</v>
      </c>
      <c r="L234" s="115" t="s">
        <v>110</v>
      </c>
      <c r="M234" s="115">
        <v>0</v>
      </c>
      <c r="N234" s="115" t="s">
        <v>110</v>
      </c>
      <c r="O234" s="115" t="s">
        <v>110</v>
      </c>
      <c r="P234" s="115">
        <v>0</v>
      </c>
      <c r="Q234" s="115" t="s">
        <v>110</v>
      </c>
      <c r="R234" s="115" t="s">
        <v>110</v>
      </c>
      <c r="S234" s="115">
        <v>0</v>
      </c>
      <c r="T234" s="115" t="s">
        <v>110</v>
      </c>
      <c r="U234" s="115" t="s">
        <v>110</v>
      </c>
      <c r="V234" s="115">
        <v>0</v>
      </c>
      <c r="W234" s="115" t="s">
        <v>110</v>
      </c>
      <c r="X234" s="115" t="s">
        <v>110</v>
      </c>
      <c r="Y234" s="115">
        <v>0</v>
      </c>
      <c r="Z234" s="115" t="s">
        <v>110</v>
      </c>
      <c r="AA234" s="115" t="s">
        <v>110</v>
      </c>
      <c r="AB234" s="115">
        <v>0</v>
      </c>
      <c r="AC234" s="115" t="s">
        <v>110</v>
      </c>
      <c r="AD234" s="115" t="s">
        <v>110</v>
      </c>
      <c r="AE234" s="115">
        <v>0</v>
      </c>
      <c r="AF234" s="115" t="s">
        <v>110</v>
      </c>
      <c r="AG234" s="115" t="s">
        <v>110</v>
      </c>
      <c r="AH234" s="115">
        <v>0</v>
      </c>
      <c r="AI234" s="115" t="s">
        <v>110</v>
      </c>
      <c r="AJ234" s="115" t="s">
        <v>110</v>
      </c>
      <c r="AK234" s="115">
        <v>0</v>
      </c>
      <c r="AL234" s="115" t="s">
        <v>110</v>
      </c>
      <c r="AM234" s="115" t="s">
        <v>110</v>
      </c>
      <c r="AN234" s="115">
        <v>0</v>
      </c>
      <c r="AO234" s="115" t="s">
        <v>110</v>
      </c>
      <c r="AP234" s="115" t="s">
        <v>110</v>
      </c>
      <c r="AQ234" s="115">
        <f>SUM(Tabela7[[#This Row],[2019 r.
r
Ogółem]]+Tabela7[[#This Row],[2018 r.
s
Ogółem]])</f>
        <v>0</v>
      </c>
      <c r="AR234" s="115" t="s">
        <v>110</v>
      </c>
      <c r="AS234" s="115" t="s">
        <v>110</v>
      </c>
      <c r="AT234" s="20">
        <v>0</v>
      </c>
      <c r="AU234" s="115" t="s">
        <v>110</v>
      </c>
      <c r="AV234" s="115" t="s">
        <v>110</v>
      </c>
      <c r="AW234" s="20">
        <v>0</v>
      </c>
      <c r="AX234" s="115" t="s">
        <v>110</v>
      </c>
      <c r="AY234" s="115" t="s">
        <v>110</v>
      </c>
      <c r="AZ234" s="115">
        <v>0</v>
      </c>
      <c r="BA234" s="115" t="s">
        <v>110</v>
      </c>
      <c r="BB234" s="115" t="s">
        <v>110</v>
      </c>
      <c r="BC234" s="115"/>
      <c r="BD234" s="115"/>
      <c r="BE234" s="115"/>
      <c r="BF234" s="115"/>
      <c r="BG234" s="115"/>
      <c r="BH234" s="115"/>
      <c r="BI234" s="115"/>
      <c r="BJ234" s="115"/>
      <c r="BK234" s="115"/>
      <c r="BL234" s="115"/>
      <c r="BM234" s="115"/>
      <c r="BN234" s="115"/>
      <c r="BO234" s="115"/>
      <c r="BP234" s="115"/>
      <c r="BQ234" s="115"/>
      <c r="BR234" s="115"/>
      <c r="BS234" s="115"/>
      <c r="BT234" s="115"/>
      <c r="BU234" s="115"/>
      <c r="BV234" s="115"/>
      <c r="BW234" s="115"/>
      <c r="BX234" s="115"/>
      <c r="BY234" s="115"/>
      <c r="BZ234" s="115"/>
      <c r="CA234" s="115"/>
      <c r="CB234" s="115"/>
      <c r="CC234" s="115"/>
      <c r="CD234" s="115"/>
      <c r="CE234" s="115">
        <v>0</v>
      </c>
      <c r="CF234" s="115" t="s">
        <v>110</v>
      </c>
      <c r="CG234" s="115" t="s">
        <v>110</v>
      </c>
      <c r="CH234" s="115">
        <v>17</v>
      </c>
      <c r="CI234" s="115" t="s">
        <v>110</v>
      </c>
      <c r="CJ234" s="115" t="s">
        <v>110</v>
      </c>
      <c r="CK234" s="115">
        <v>17</v>
      </c>
      <c r="CL234" s="115" t="s">
        <v>110</v>
      </c>
      <c r="CM234" s="115" t="s">
        <v>110</v>
      </c>
      <c r="CN234" s="115">
        <f>Tabela7[[#This Row],[2023 r.
s
Ogółem]]-Tabela7[[#This Row],[2022 r.
s
Ogółem]]</f>
        <v>0</v>
      </c>
      <c r="CO234" s="115" t="s">
        <v>110</v>
      </c>
      <c r="CP234" s="115" t="s">
        <v>110</v>
      </c>
      <c r="CQ234" s="115">
        <v>17</v>
      </c>
      <c r="CR234" s="115" t="s">
        <v>110</v>
      </c>
      <c r="CS234" s="115" t="s">
        <v>110</v>
      </c>
      <c r="CT234" s="2">
        <f>Tabela7[[#This Row],[2023 r.
s
Ogółem]]/Tabela7[[#This Row],[Wartość docelowa (2023 r.)
Ogółem]]</f>
        <v>1.0625</v>
      </c>
      <c r="CU234" s="115" t="s">
        <v>110</v>
      </c>
      <c r="CV234" s="120" t="s">
        <v>110</v>
      </c>
      <c r="CW234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17</v>
      </c>
      <c r="CX234" s="160" t="b">
        <f>Tabela7[[#This Row],[2023 r.
s
Ogółem]]=CW234</f>
        <v>1</v>
      </c>
      <c r="EE234" s="107"/>
    </row>
    <row r="235" spans="1:135" ht="45.75" customHeight="1" x14ac:dyDescent="0.25">
      <c r="A235" s="123">
        <v>326</v>
      </c>
      <c r="B235" s="115" t="s">
        <v>230</v>
      </c>
      <c r="C235" s="115" t="s">
        <v>218</v>
      </c>
      <c r="D235" s="115" t="s">
        <v>107</v>
      </c>
      <c r="E235" s="115" t="s">
        <v>134</v>
      </c>
      <c r="F235" s="115" t="s">
        <v>134</v>
      </c>
      <c r="G235" s="115">
        <v>246</v>
      </c>
      <c r="H235" s="115" t="s">
        <v>110</v>
      </c>
      <c r="I235" s="115" t="s">
        <v>110</v>
      </c>
      <c r="J235" s="115">
        <v>0</v>
      </c>
      <c r="K235" s="115" t="s">
        <v>110</v>
      </c>
      <c r="L235" s="115" t="s">
        <v>110</v>
      </c>
      <c r="M235" s="115">
        <v>0</v>
      </c>
      <c r="N235" s="115" t="s">
        <v>110</v>
      </c>
      <c r="O235" s="115" t="s">
        <v>110</v>
      </c>
      <c r="P235" s="115">
        <v>0</v>
      </c>
      <c r="Q235" s="115" t="s">
        <v>110</v>
      </c>
      <c r="R235" s="115" t="s">
        <v>110</v>
      </c>
      <c r="S235" s="115">
        <v>0</v>
      </c>
      <c r="T235" s="115" t="s">
        <v>110</v>
      </c>
      <c r="U235" s="115" t="s">
        <v>110</v>
      </c>
      <c r="V235" s="115">
        <v>0</v>
      </c>
      <c r="W235" s="115" t="s">
        <v>110</v>
      </c>
      <c r="X235" s="115" t="s">
        <v>110</v>
      </c>
      <c r="Y235" s="115">
        <v>0</v>
      </c>
      <c r="Z235" s="115" t="s">
        <v>110</v>
      </c>
      <c r="AA235" s="115" t="s">
        <v>110</v>
      </c>
      <c r="AB235" s="115">
        <v>0</v>
      </c>
      <c r="AC235" s="115" t="s">
        <v>110</v>
      </c>
      <c r="AD235" s="115" t="s">
        <v>110</v>
      </c>
      <c r="AE235" s="115">
        <v>0</v>
      </c>
      <c r="AF235" s="115" t="s">
        <v>110</v>
      </c>
      <c r="AG235" s="115" t="s">
        <v>110</v>
      </c>
      <c r="AH235" s="115">
        <v>0</v>
      </c>
      <c r="AI235" s="115" t="s">
        <v>110</v>
      </c>
      <c r="AJ235" s="115" t="s">
        <v>110</v>
      </c>
      <c r="AK235" s="115">
        <v>0</v>
      </c>
      <c r="AL235" s="115" t="s">
        <v>110</v>
      </c>
      <c r="AM235" s="115" t="s">
        <v>110</v>
      </c>
      <c r="AN235" s="115">
        <v>0</v>
      </c>
      <c r="AO235" s="115" t="s">
        <v>110</v>
      </c>
      <c r="AP235" s="115" t="s">
        <v>110</v>
      </c>
      <c r="AQ235" s="115">
        <f>SUM(Tabela7[[#This Row],[2019 r.
r
Ogółem]]+Tabela7[[#This Row],[2018 r.
s
Ogółem]])</f>
        <v>0</v>
      </c>
      <c r="AR235" s="115" t="s">
        <v>110</v>
      </c>
      <c r="AS235" s="115" t="s">
        <v>110</v>
      </c>
      <c r="AT235" s="20">
        <v>0</v>
      </c>
      <c r="AU235" s="115" t="s">
        <v>110</v>
      </c>
      <c r="AV235" s="115" t="s">
        <v>110</v>
      </c>
      <c r="AW235" s="20">
        <v>0</v>
      </c>
      <c r="AX235" s="115" t="s">
        <v>110</v>
      </c>
      <c r="AY235" s="115" t="s">
        <v>110</v>
      </c>
      <c r="AZ235" s="115">
        <v>0</v>
      </c>
      <c r="BA235" s="115" t="s">
        <v>110</v>
      </c>
      <c r="BB235" s="115" t="s">
        <v>110</v>
      </c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>
        <v>0</v>
      </c>
      <c r="CF235" s="115" t="s">
        <v>110</v>
      </c>
      <c r="CG235" s="115" t="s">
        <v>110</v>
      </c>
      <c r="CH235" s="115">
        <v>133</v>
      </c>
      <c r="CI235" s="115" t="s">
        <v>110</v>
      </c>
      <c r="CJ235" s="115" t="s">
        <v>110</v>
      </c>
      <c r="CK235" s="115">
        <v>133</v>
      </c>
      <c r="CL235" s="115" t="s">
        <v>110</v>
      </c>
      <c r="CM235" s="115" t="s">
        <v>110</v>
      </c>
      <c r="CN235" s="115">
        <f>Tabela7[[#This Row],[2023 r.
s
Ogółem]]-Tabela7[[#This Row],[2022 r.
s
Ogółem]]</f>
        <v>150</v>
      </c>
      <c r="CO235" s="115" t="s">
        <v>110</v>
      </c>
      <c r="CP235" s="115" t="s">
        <v>110</v>
      </c>
      <c r="CQ235" s="115">
        <v>283</v>
      </c>
      <c r="CR235" s="115" t="s">
        <v>110</v>
      </c>
      <c r="CS235" s="115" t="s">
        <v>110</v>
      </c>
      <c r="CT235" s="2">
        <f>Tabela7[[#This Row],[2023 r.
s
Ogółem]]/Tabela7[[#This Row],[Wartość docelowa (2023 r.)
Ogółem]]</f>
        <v>1.1504065040650406</v>
      </c>
      <c r="CU235" s="115" t="s">
        <v>110</v>
      </c>
      <c r="CV235" s="120" t="s">
        <v>110</v>
      </c>
      <c r="CW235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283</v>
      </c>
      <c r="CX235" s="160" t="b">
        <f>Tabela7[[#This Row],[2023 r.
s
Ogółem]]=CW235</f>
        <v>1</v>
      </c>
      <c r="EE235" s="107"/>
    </row>
    <row r="236" spans="1:135" ht="45.75" customHeight="1" x14ac:dyDescent="0.25">
      <c r="A236" s="123">
        <v>326</v>
      </c>
      <c r="B236" s="115" t="s">
        <v>230</v>
      </c>
      <c r="C236" s="115" t="s">
        <v>218</v>
      </c>
      <c r="D236" s="115" t="s">
        <v>111</v>
      </c>
      <c r="E236" s="115" t="s">
        <v>134</v>
      </c>
      <c r="F236" s="115" t="s">
        <v>134</v>
      </c>
      <c r="G236" s="115">
        <v>39</v>
      </c>
      <c r="H236" s="115" t="s">
        <v>110</v>
      </c>
      <c r="I236" s="115" t="s">
        <v>110</v>
      </c>
      <c r="J236" s="115">
        <v>0</v>
      </c>
      <c r="K236" s="115" t="s">
        <v>110</v>
      </c>
      <c r="L236" s="115" t="s">
        <v>110</v>
      </c>
      <c r="M236" s="115">
        <v>0</v>
      </c>
      <c r="N236" s="115" t="s">
        <v>110</v>
      </c>
      <c r="O236" s="115" t="s">
        <v>110</v>
      </c>
      <c r="P236" s="115">
        <v>0</v>
      </c>
      <c r="Q236" s="115" t="s">
        <v>110</v>
      </c>
      <c r="R236" s="115" t="s">
        <v>110</v>
      </c>
      <c r="S236" s="115">
        <v>0</v>
      </c>
      <c r="T236" s="115" t="s">
        <v>110</v>
      </c>
      <c r="U236" s="115" t="s">
        <v>110</v>
      </c>
      <c r="V236" s="115">
        <v>0</v>
      </c>
      <c r="W236" s="115" t="s">
        <v>110</v>
      </c>
      <c r="X236" s="115" t="s">
        <v>110</v>
      </c>
      <c r="Y236" s="115">
        <v>0</v>
      </c>
      <c r="Z236" s="115" t="s">
        <v>110</v>
      </c>
      <c r="AA236" s="115" t="s">
        <v>110</v>
      </c>
      <c r="AB236" s="115">
        <v>0</v>
      </c>
      <c r="AC236" s="115" t="s">
        <v>110</v>
      </c>
      <c r="AD236" s="115" t="s">
        <v>110</v>
      </c>
      <c r="AE236" s="115">
        <v>0</v>
      </c>
      <c r="AF236" s="115" t="s">
        <v>110</v>
      </c>
      <c r="AG236" s="115" t="s">
        <v>110</v>
      </c>
      <c r="AH236" s="115">
        <v>0</v>
      </c>
      <c r="AI236" s="115" t="s">
        <v>110</v>
      </c>
      <c r="AJ236" s="115" t="s">
        <v>110</v>
      </c>
      <c r="AK236" s="115">
        <v>0</v>
      </c>
      <c r="AL236" s="115" t="s">
        <v>110</v>
      </c>
      <c r="AM236" s="115" t="s">
        <v>110</v>
      </c>
      <c r="AN236" s="115">
        <v>0</v>
      </c>
      <c r="AO236" s="115" t="s">
        <v>110</v>
      </c>
      <c r="AP236" s="115" t="s">
        <v>110</v>
      </c>
      <c r="AQ236" s="115">
        <f>SUM(Tabela7[[#This Row],[2019 r.
r
Ogółem]]+Tabela7[[#This Row],[2018 r.
s
Ogółem]])</f>
        <v>0</v>
      </c>
      <c r="AR236" s="115" t="s">
        <v>110</v>
      </c>
      <c r="AS236" s="115" t="s">
        <v>110</v>
      </c>
      <c r="AT236" s="20">
        <v>0</v>
      </c>
      <c r="AU236" s="115" t="s">
        <v>110</v>
      </c>
      <c r="AV236" s="115" t="s">
        <v>110</v>
      </c>
      <c r="AW236" s="20">
        <v>0</v>
      </c>
      <c r="AX236" s="115" t="s">
        <v>110</v>
      </c>
      <c r="AY236" s="115" t="s">
        <v>110</v>
      </c>
      <c r="AZ236" s="115">
        <v>0</v>
      </c>
      <c r="BA236" s="115" t="s">
        <v>110</v>
      </c>
      <c r="BB236" s="115" t="s">
        <v>110</v>
      </c>
      <c r="BC236" s="115"/>
      <c r="BD236" s="115"/>
      <c r="BE236" s="115"/>
      <c r="BF236" s="115"/>
      <c r="BG236" s="115"/>
      <c r="BH236" s="115"/>
      <c r="BI236" s="115"/>
      <c r="BJ236" s="115"/>
      <c r="BK236" s="115"/>
      <c r="BL236" s="115"/>
      <c r="BM236" s="115"/>
      <c r="BN236" s="115"/>
      <c r="BO236" s="115"/>
      <c r="BP236" s="115"/>
      <c r="BQ236" s="115"/>
      <c r="BR236" s="115"/>
      <c r="BS236" s="115"/>
      <c r="BT236" s="115"/>
      <c r="BU236" s="115"/>
      <c r="BV236" s="115"/>
      <c r="BW236" s="115"/>
      <c r="BX236" s="115"/>
      <c r="BY236" s="115"/>
      <c r="BZ236" s="115"/>
      <c r="CA236" s="115"/>
      <c r="CB236" s="115"/>
      <c r="CC236" s="115"/>
      <c r="CD236" s="115"/>
      <c r="CE236" s="115">
        <v>0</v>
      </c>
      <c r="CF236" s="115" t="s">
        <v>110</v>
      </c>
      <c r="CG236" s="115" t="s">
        <v>110</v>
      </c>
      <c r="CH236" s="115">
        <v>21</v>
      </c>
      <c r="CI236" s="115" t="s">
        <v>110</v>
      </c>
      <c r="CJ236" s="115" t="s">
        <v>110</v>
      </c>
      <c r="CK236" s="115">
        <v>21</v>
      </c>
      <c r="CL236" s="115" t="s">
        <v>110</v>
      </c>
      <c r="CM236" s="115" t="s">
        <v>110</v>
      </c>
      <c r="CN236" s="115">
        <f>Tabela7[[#This Row],[2023 r.
s
Ogółem]]-Tabela7[[#This Row],[2022 r.
s
Ogółem]]</f>
        <v>24</v>
      </c>
      <c r="CO236" s="115" t="s">
        <v>110</v>
      </c>
      <c r="CP236" s="115" t="s">
        <v>110</v>
      </c>
      <c r="CQ236" s="115">
        <v>45</v>
      </c>
      <c r="CR236" s="115" t="s">
        <v>110</v>
      </c>
      <c r="CS236" s="115" t="s">
        <v>110</v>
      </c>
      <c r="CT236" s="2">
        <f>Tabela7[[#This Row],[2023 r.
s
Ogółem]]/Tabela7[[#This Row],[Wartość docelowa (2023 r.)
Ogółem]]</f>
        <v>1.1538461538461537</v>
      </c>
      <c r="CU236" s="115" t="s">
        <v>110</v>
      </c>
      <c r="CV236" s="120" t="s">
        <v>110</v>
      </c>
      <c r="CW236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45</v>
      </c>
      <c r="CX236" s="160" t="b">
        <f>Tabela7[[#This Row],[2023 r.
s
Ogółem]]=CW236</f>
        <v>1</v>
      </c>
      <c r="EE236" s="107"/>
    </row>
    <row r="237" spans="1:135" ht="45.75" customHeight="1" x14ac:dyDescent="0.25">
      <c r="A237" s="185">
        <v>327</v>
      </c>
      <c r="B237" s="115" t="s">
        <v>231</v>
      </c>
      <c r="C237" s="115" t="s">
        <v>218</v>
      </c>
      <c r="D237" s="115" t="s">
        <v>107</v>
      </c>
      <c r="E237" s="115" t="s">
        <v>134</v>
      </c>
      <c r="F237" s="115" t="s">
        <v>134</v>
      </c>
      <c r="G237" s="139">
        <v>1</v>
      </c>
      <c r="H237" s="115" t="s">
        <v>110</v>
      </c>
      <c r="I237" s="115" t="s">
        <v>110</v>
      </c>
      <c r="J237" s="115">
        <v>0</v>
      </c>
      <c r="K237" s="115" t="s">
        <v>110</v>
      </c>
      <c r="L237" s="115" t="s">
        <v>110</v>
      </c>
      <c r="M237" s="115">
        <v>0</v>
      </c>
      <c r="N237" s="115" t="s">
        <v>110</v>
      </c>
      <c r="O237" s="115" t="s">
        <v>110</v>
      </c>
      <c r="P237" s="115">
        <v>0</v>
      </c>
      <c r="Q237" s="115" t="s">
        <v>110</v>
      </c>
      <c r="R237" s="115" t="s">
        <v>110</v>
      </c>
      <c r="S237" s="115">
        <v>0</v>
      </c>
      <c r="T237" s="115" t="s">
        <v>110</v>
      </c>
      <c r="U237" s="115" t="s">
        <v>110</v>
      </c>
      <c r="V237" s="115">
        <v>0</v>
      </c>
      <c r="W237" s="115" t="s">
        <v>110</v>
      </c>
      <c r="X237" s="115" t="s">
        <v>110</v>
      </c>
      <c r="Y237" s="115">
        <v>0</v>
      </c>
      <c r="Z237" s="115" t="s">
        <v>110</v>
      </c>
      <c r="AA237" s="115" t="s">
        <v>110</v>
      </c>
      <c r="AB237" s="115">
        <v>0</v>
      </c>
      <c r="AC237" s="115" t="s">
        <v>110</v>
      </c>
      <c r="AD237" s="115" t="s">
        <v>110</v>
      </c>
      <c r="AE237" s="115">
        <v>0</v>
      </c>
      <c r="AF237" s="115" t="s">
        <v>110</v>
      </c>
      <c r="AG237" s="115" t="s">
        <v>110</v>
      </c>
      <c r="AH237" s="115">
        <v>0</v>
      </c>
      <c r="AI237" s="115" t="s">
        <v>110</v>
      </c>
      <c r="AJ237" s="115" t="s">
        <v>110</v>
      </c>
      <c r="AK237" s="115">
        <v>0</v>
      </c>
      <c r="AL237" s="115" t="s">
        <v>110</v>
      </c>
      <c r="AM237" s="115" t="s">
        <v>110</v>
      </c>
      <c r="AN237" s="115">
        <v>0</v>
      </c>
      <c r="AO237" s="115" t="s">
        <v>110</v>
      </c>
      <c r="AP237" s="115" t="s">
        <v>110</v>
      </c>
      <c r="AQ237" s="115">
        <f>SUM(Tabela7[[#This Row],[2019 r.
r
Ogółem]]+Tabela7[[#This Row],[2018 r.
s
Ogółem]])</f>
        <v>0</v>
      </c>
      <c r="AR237" s="115" t="s">
        <v>110</v>
      </c>
      <c r="AS237" s="115" t="s">
        <v>110</v>
      </c>
      <c r="AT237" s="20">
        <v>0</v>
      </c>
      <c r="AU237" s="115" t="s">
        <v>110</v>
      </c>
      <c r="AV237" s="115" t="s">
        <v>110</v>
      </c>
      <c r="AW237" s="20">
        <v>0</v>
      </c>
      <c r="AX237" s="115" t="s">
        <v>110</v>
      </c>
      <c r="AY237" s="115" t="s">
        <v>110</v>
      </c>
      <c r="AZ237" s="115">
        <v>0</v>
      </c>
      <c r="BA237" s="115" t="s">
        <v>110</v>
      </c>
      <c r="BB237" s="115" t="s">
        <v>110</v>
      </c>
      <c r="BC237" s="115"/>
      <c r="BD237" s="115"/>
      <c r="BE237" s="115"/>
      <c r="BF237" s="115"/>
      <c r="BG237" s="115"/>
      <c r="BH237" s="115"/>
      <c r="BI237" s="115"/>
      <c r="BJ237" s="115"/>
      <c r="BK237" s="115"/>
      <c r="BL237" s="115"/>
      <c r="BM237" s="115"/>
      <c r="BN237" s="115"/>
      <c r="BO237" s="115"/>
      <c r="BP237" s="115"/>
      <c r="BQ237" s="115"/>
      <c r="BR237" s="115"/>
      <c r="BS237" s="115"/>
      <c r="BT237" s="115"/>
      <c r="BU237" s="115"/>
      <c r="BV237" s="115"/>
      <c r="BW237" s="115"/>
      <c r="BX237" s="115"/>
      <c r="BY237" s="115"/>
      <c r="BZ237" s="115"/>
      <c r="CA237" s="115"/>
      <c r="CB237" s="115"/>
      <c r="CC237" s="115"/>
      <c r="CD237" s="115"/>
      <c r="CE237" s="115">
        <v>0</v>
      </c>
      <c r="CF237" s="115" t="s">
        <v>110</v>
      </c>
      <c r="CG237" s="115" t="s">
        <v>110</v>
      </c>
      <c r="CH237" s="115">
        <v>0</v>
      </c>
      <c r="CI237" s="115" t="s">
        <v>110</v>
      </c>
      <c r="CJ237" s="115" t="s">
        <v>110</v>
      </c>
      <c r="CK237" s="115">
        <v>0</v>
      </c>
      <c r="CL237" s="115" t="s">
        <v>110</v>
      </c>
      <c r="CM237" s="115" t="s">
        <v>110</v>
      </c>
      <c r="CN237" s="115">
        <f>Tabela7[[#This Row],[2023 r.
s
Ogółem]]-Tabela7[[#This Row],[2022 r.
s
Ogółem]]</f>
        <v>1</v>
      </c>
      <c r="CO237" s="115" t="s">
        <v>110</v>
      </c>
      <c r="CP237" s="115" t="s">
        <v>110</v>
      </c>
      <c r="CQ237" s="115">
        <v>1</v>
      </c>
      <c r="CR237" s="115" t="s">
        <v>110</v>
      </c>
      <c r="CS237" s="115" t="s">
        <v>110</v>
      </c>
      <c r="CT237" s="2">
        <f>Tabela7[[#This Row],[2023 r.
s
Ogółem]]/Tabela7[[#This Row],[Wartość docelowa (2023 r.)
Ogółem]]</f>
        <v>1</v>
      </c>
      <c r="CU237" s="115" t="s">
        <v>110</v>
      </c>
      <c r="CV237" s="120" t="s">
        <v>110</v>
      </c>
      <c r="CW237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1</v>
      </c>
      <c r="CX237" s="160" t="b">
        <f>Tabela7[[#This Row],[2023 r.
s
Ogółem]]=CW237</f>
        <v>1</v>
      </c>
      <c r="EE237" s="107"/>
    </row>
    <row r="238" spans="1:135" ht="45.75" customHeight="1" x14ac:dyDescent="0.25">
      <c r="A238" s="186">
        <v>327</v>
      </c>
      <c r="B238" s="141" t="s">
        <v>231</v>
      </c>
      <c r="C238" s="141" t="s">
        <v>218</v>
      </c>
      <c r="D238" s="141" t="s">
        <v>111</v>
      </c>
      <c r="E238" s="141" t="s">
        <v>134</v>
      </c>
      <c r="F238" s="141" t="s">
        <v>134</v>
      </c>
      <c r="G238" s="187">
        <v>1</v>
      </c>
      <c r="H238" s="141" t="s">
        <v>110</v>
      </c>
      <c r="I238" s="141" t="s">
        <v>110</v>
      </c>
      <c r="J238" s="141">
        <v>0</v>
      </c>
      <c r="K238" s="141" t="s">
        <v>110</v>
      </c>
      <c r="L238" s="141" t="s">
        <v>110</v>
      </c>
      <c r="M238" s="141">
        <v>0</v>
      </c>
      <c r="N238" s="141" t="s">
        <v>110</v>
      </c>
      <c r="O238" s="141" t="s">
        <v>110</v>
      </c>
      <c r="P238" s="141">
        <v>0</v>
      </c>
      <c r="Q238" s="141" t="s">
        <v>110</v>
      </c>
      <c r="R238" s="141" t="s">
        <v>110</v>
      </c>
      <c r="S238" s="141">
        <v>0</v>
      </c>
      <c r="T238" s="141" t="s">
        <v>110</v>
      </c>
      <c r="U238" s="141" t="s">
        <v>110</v>
      </c>
      <c r="V238" s="141">
        <v>0</v>
      </c>
      <c r="W238" s="141" t="s">
        <v>110</v>
      </c>
      <c r="X238" s="141" t="s">
        <v>110</v>
      </c>
      <c r="Y238" s="141">
        <v>0</v>
      </c>
      <c r="Z238" s="141" t="s">
        <v>110</v>
      </c>
      <c r="AA238" s="141" t="s">
        <v>110</v>
      </c>
      <c r="AB238" s="141">
        <v>0</v>
      </c>
      <c r="AC238" s="141" t="s">
        <v>110</v>
      </c>
      <c r="AD238" s="141" t="s">
        <v>110</v>
      </c>
      <c r="AE238" s="141">
        <v>0</v>
      </c>
      <c r="AF238" s="141" t="s">
        <v>110</v>
      </c>
      <c r="AG238" s="141" t="s">
        <v>110</v>
      </c>
      <c r="AH238" s="141">
        <v>0</v>
      </c>
      <c r="AI238" s="141" t="s">
        <v>110</v>
      </c>
      <c r="AJ238" s="141" t="s">
        <v>110</v>
      </c>
      <c r="AK238" s="141">
        <v>0</v>
      </c>
      <c r="AL238" s="141" t="s">
        <v>110</v>
      </c>
      <c r="AM238" s="141" t="s">
        <v>110</v>
      </c>
      <c r="AN238" s="141">
        <v>0</v>
      </c>
      <c r="AO238" s="115" t="s">
        <v>110</v>
      </c>
      <c r="AP238" s="115" t="s">
        <v>110</v>
      </c>
      <c r="AQ238" s="141">
        <f>SUM(Tabela7[[#This Row],[2019 r.
r
Ogółem]]+Tabela7[[#This Row],[2018 r.
s
Ogółem]])</f>
        <v>0</v>
      </c>
      <c r="AR238" s="115" t="s">
        <v>110</v>
      </c>
      <c r="AS238" s="115" t="s">
        <v>110</v>
      </c>
      <c r="AT238" s="20">
        <v>0</v>
      </c>
      <c r="AU238" s="115" t="s">
        <v>110</v>
      </c>
      <c r="AV238" s="115" t="s">
        <v>110</v>
      </c>
      <c r="AW238" s="20">
        <v>0</v>
      </c>
      <c r="AX238" s="115" t="s">
        <v>110</v>
      </c>
      <c r="AY238" s="115" t="s">
        <v>110</v>
      </c>
      <c r="AZ238" s="115">
        <v>0</v>
      </c>
      <c r="BA238" s="115" t="s">
        <v>110</v>
      </c>
      <c r="BB238" s="115" t="s">
        <v>110</v>
      </c>
      <c r="BC238" s="115"/>
      <c r="BD238" s="115"/>
      <c r="BE238" s="115"/>
      <c r="BF238" s="115"/>
      <c r="BG238" s="115"/>
      <c r="BH238" s="115"/>
      <c r="BI238" s="115"/>
      <c r="BJ238" s="115"/>
      <c r="BK238" s="115"/>
      <c r="BL238" s="115"/>
      <c r="BM238" s="115"/>
      <c r="BN238" s="115"/>
      <c r="BO238" s="115"/>
      <c r="BP238" s="115"/>
      <c r="BQ238" s="115"/>
      <c r="BR238" s="115"/>
      <c r="BS238" s="115"/>
      <c r="BT238" s="115"/>
      <c r="BU238" s="115"/>
      <c r="BV238" s="115"/>
      <c r="BW238" s="115"/>
      <c r="BX238" s="115"/>
      <c r="BY238" s="115"/>
      <c r="BZ238" s="115"/>
      <c r="CA238" s="115"/>
      <c r="CB238" s="115"/>
      <c r="CC238" s="115"/>
      <c r="CD238" s="115"/>
      <c r="CE238" s="115">
        <v>0</v>
      </c>
      <c r="CF238" s="115" t="s">
        <v>110</v>
      </c>
      <c r="CG238" s="115" t="s">
        <v>110</v>
      </c>
      <c r="CH238" s="115">
        <v>0</v>
      </c>
      <c r="CI238" s="115" t="s">
        <v>110</v>
      </c>
      <c r="CJ238" s="115" t="s">
        <v>110</v>
      </c>
      <c r="CK238" s="115">
        <v>0</v>
      </c>
      <c r="CL238" s="115" t="s">
        <v>110</v>
      </c>
      <c r="CM238" s="115" t="s">
        <v>110</v>
      </c>
      <c r="CN238" s="115">
        <f>Tabela7[[#This Row],[2023 r.
s
Ogółem]]-Tabela7[[#This Row],[2022 r.
s
Ogółem]]</f>
        <v>0</v>
      </c>
      <c r="CO238" s="115" t="s">
        <v>110</v>
      </c>
      <c r="CP238" s="115" t="s">
        <v>110</v>
      </c>
      <c r="CQ238" s="115">
        <v>0</v>
      </c>
      <c r="CR238" s="115" t="s">
        <v>110</v>
      </c>
      <c r="CS238" s="115" t="s">
        <v>110</v>
      </c>
      <c r="CT238" s="2">
        <f>Tabela7[[#This Row],[2023 r.
s
Ogółem]]/Tabela7[[#This Row],[Wartość docelowa (2023 r.)
Ogółem]]</f>
        <v>0</v>
      </c>
      <c r="CU238" s="141" t="s">
        <v>110</v>
      </c>
      <c r="CV238" s="147" t="s">
        <v>110</v>
      </c>
      <c r="CW238" s="160">
        <f>Tabela7[[#This Row],[2023 r.
r
Ogółem]]+Tabela7[[#This Row],[2022 r.
r
Ogółem]]+Tabela7[[#This Row],[2021 r.  r  Ogółem]]+Tabela7[[#This Row],[2020 r.
r
Ogółem]]+Tabela7[[#This Row],[2019 r.
r
Ogółem]]+Tabela7[[#This Row],[2018 r.
r
Ogółem]]++Tabela7[[#This Row],[2017 r.
r
Ogółem2]]+Tabela7[[#This Row],[2016 r.
r
Ogółem]]+Tabela7[[#This Row],[2015 r.
r
Ogółem]]+Tabela7[[#This Row],[2014 r.
r
Ogółem]]</f>
        <v>0</v>
      </c>
      <c r="CX238" s="160" t="b">
        <f>Tabela7[[#This Row],[2023 r.
s
Ogółem]]=CW238</f>
        <v>1</v>
      </c>
      <c r="EE238" s="107"/>
    </row>
    <row r="239" spans="1:135" ht="45.75" customHeight="1" x14ac:dyDescent="0.25">
      <c r="A239" s="140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  <c r="AA239" s="141"/>
      <c r="AB239" s="141"/>
      <c r="AC239" s="141"/>
      <c r="AD239" s="141"/>
      <c r="AE239" s="141"/>
      <c r="AF239" s="141"/>
      <c r="AG239" s="141"/>
      <c r="AH239" s="141"/>
      <c r="AI239" s="141"/>
      <c r="AJ239" s="141"/>
      <c r="AK239" s="141"/>
      <c r="AL239" s="141"/>
      <c r="AM239" s="141"/>
      <c r="AN239" s="141"/>
      <c r="AO239" s="141"/>
      <c r="AP239" s="141"/>
      <c r="AQ239" s="141"/>
      <c r="AR239" s="141"/>
      <c r="AS239" s="141"/>
      <c r="AT239" s="5"/>
      <c r="AU239" s="141"/>
      <c r="AV239" s="147"/>
      <c r="AW239" s="166"/>
      <c r="AX239" s="166"/>
      <c r="AY239" s="166"/>
      <c r="AZ239" s="166"/>
      <c r="BA239" s="166"/>
      <c r="CF239" s="106"/>
      <c r="CK239" s="107"/>
    </row>
    <row r="240" spans="1:135" ht="45.75" customHeight="1" x14ac:dyDescent="0.25">
      <c r="A240" s="148" t="s">
        <v>125</v>
      </c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50"/>
    </row>
    <row r="242" spans="1:135" ht="45.75" customHeight="1" x14ac:dyDescent="0.25">
      <c r="A242" s="104" t="s">
        <v>126</v>
      </c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</row>
    <row r="243" spans="1:135" ht="45.75" customHeight="1" x14ac:dyDescent="0.25">
      <c r="A243" s="106" t="s">
        <v>127</v>
      </c>
      <c r="AR243" s="105"/>
    </row>
    <row r="245" spans="1:135" s="107" customFormat="1" ht="45.75" customHeight="1" x14ac:dyDescent="0.25">
      <c r="A245" s="104" t="s">
        <v>232</v>
      </c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52"/>
      <c r="CE245" s="106"/>
    </row>
    <row r="246" spans="1:135" ht="45.75" customHeight="1" x14ac:dyDescent="0.25">
      <c r="AR246" s="166"/>
    </row>
    <row r="247" spans="1:135" ht="90.75" customHeight="1" x14ac:dyDescent="0.25">
      <c r="A247" s="109" t="s">
        <v>5</v>
      </c>
      <c r="B247" s="110" t="s">
        <v>6</v>
      </c>
      <c r="C247" s="110" t="s">
        <v>7</v>
      </c>
      <c r="D247" s="110" t="s">
        <v>8</v>
      </c>
      <c r="E247" s="110" t="s">
        <v>9</v>
      </c>
      <c r="F247" s="110" t="s">
        <v>10</v>
      </c>
      <c r="G247" s="110" t="s">
        <v>11</v>
      </c>
      <c r="H247" s="110" t="s">
        <v>12</v>
      </c>
      <c r="I247" s="110" t="s">
        <v>13</v>
      </c>
      <c r="J247" s="111" t="s">
        <v>14</v>
      </c>
      <c r="K247" s="111" t="s">
        <v>15</v>
      </c>
      <c r="L247" s="112" t="s">
        <v>16</v>
      </c>
      <c r="M247" s="111" t="s">
        <v>17</v>
      </c>
      <c r="N247" s="111" t="s">
        <v>18</v>
      </c>
      <c r="O247" s="111" t="s">
        <v>19</v>
      </c>
      <c r="P247" s="111" t="s">
        <v>20</v>
      </c>
      <c r="Q247" s="111" t="s">
        <v>21</v>
      </c>
      <c r="R247" s="111" t="s">
        <v>22</v>
      </c>
      <c r="S247" s="111" t="s">
        <v>23</v>
      </c>
      <c r="T247" s="111" t="s">
        <v>24</v>
      </c>
      <c r="U247" s="111" t="s">
        <v>25</v>
      </c>
      <c r="V247" s="113" t="s">
        <v>26</v>
      </c>
      <c r="W247" s="113" t="s">
        <v>27</v>
      </c>
      <c r="X247" s="113" t="s">
        <v>28</v>
      </c>
      <c r="Y247" s="113" t="s">
        <v>29</v>
      </c>
      <c r="Z247" s="113" t="s">
        <v>30</v>
      </c>
      <c r="AA247" s="113" t="s">
        <v>31</v>
      </c>
      <c r="AB247" s="113" t="s">
        <v>32</v>
      </c>
      <c r="AC247" s="113" t="s">
        <v>33</v>
      </c>
      <c r="AD247" s="113" t="s">
        <v>34</v>
      </c>
      <c r="AE247" s="113" t="s">
        <v>35</v>
      </c>
      <c r="AF247" s="113" t="s">
        <v>36</v>
      </c>
      <c r="AG247" s="113" t="s">
        <v>37</v>
      </c>
      <c r="AH247" s="113" t="s">
        <v>38</v>
      </c>
      <c r="AI247" s="113" t="s">
        <v>39</v>
      </c>
      <c r="AJ247" s="113" t="s">
        <v>40</v>
      </c>
      <c r="AK247" s="113" t="s">
        <v>41</v>
      </c>
      <c r="AL247" s="113" t="s">
        <v>42</v>
      </c>
      <c r="AM247" s="113" t="s">
        <v>43</v>
      </c>
      <c r="AN247" s="113" t="s">
        <v>44</v>
      </c>
      <c r="AO247" s="113" t="s">
        <v>45</v>
      </c>
      <c r="AP247" s="113" t="s">
        <v>46</v>
      </c>
      <c r="AQ247" s="113" t="s">
        <v>47</v>
      </c>
      <c r="AR247" s="113" t="s">
        <v>48</v>
      </c>
      <c r="AS247" s="113" t="s">
        <v>49</v>
      </c>
      <c r="AT247" s="113" t="s">
        <v>50</v>
      </c>
      <c r="AU247" s="113" t="s">
        <v>51</v>
      </c>
      <c r="AV247" s="113" t="s">
        <v>52</v>
      </c>
      <c r="AW247" s="113" t="s">
        <v>53</v>
      </c>
      <c r="AX247" s="113" t="s">
        <v>54</v>
      </c>
      <c r="AY247" s="113" t="s">
        <v>55</v>
      </c>
      <c r="AZ247" s="113" t="s">
        <v>115</v>
      </c>
      <c r="BA247" s="113" t="s">
        <v>116</v>
      </c>
      <c r="BB247" s="113" t="s">
        <v>117</v>
      </c>
      <c r="BC247" s="113" t="s">
        <v>59</v>
      </c>
      <c r="BD247" s="113" t="s">
        <v>60</v>
      </c>
      <c r="BE247" s="113" t="s">
        <v>61</v>
      </c>
      <c r="BF247" s="113" t="s">
        <v>62</v>
      </c>
      <c r="BG247" s="113" t="s">
        <v>63</v>
      </c>
      <c r="BH247" s="113" t="s">
        <v>64</v>
      </c>
      <c r="BI247" s="113" t="s">
        <v>65</v>
      </c>
      <c r="BJ247" s="113" t="s">
        <v>66</v>
      </c>
      <c r="BK247" s="113" t="s">
        <v>67</v>
      </c>
      <c r="BL247" s="113" t="s">
        <v>68</v>
      </c>
      <c r="BM247" s="113" t="s">
        <v>69</v>
      </c>
      <c r="BN247" s="113" t="s">
        <v>70</v>
      </c>
      <c r="BO247" s="113" t="s">
        <v>71</v>
      </c>
      <c r="BP247" s="113" t="s">
        <v>72</v>
      </c>
      <c r="BQ247" s="113" t="s">
        <v>73</v>
      </c>
      <c r="BR247" s="113" t="s">
        <v>74</v>
      </c>
      <c r="BS247" s="113" t="s">
        <v>75</v>
      </c>
      <c r="BT247" s="113" t="s">
        <v>76</v>
      </c>
      <c r="BU247" s="113" t="s">
        <v>77</v>
      </c>
      <c r="BV247" s="113" t="s">
        <v>78</v>
      </c>
      <c r="BW247" s="113" t="s">
        <v>79</v>
      </c>
      <c r="BX247" s="113" t="s">
        <v>80</v>
      </c>
      <c r="BY247" s="113" t="s">
        <v>81</v>
      </c>
      <c r="BZ247" s="113" t="s">
        <v>82</v>
      </c>
      <c r="CA247" s="113" t="s">
        <v>83</v>
      </c>
      <c r="CB247" s="113" t="s">
        <v>84</v>
      </c>
      <c r="CC247" s="113" t="s">
        <v>85</v>
      </c>
      <c r="CD247" s="113" t="s">
        <v>86</v>
      </c>
      <c r="CE247" s="113" t="s">
        <v>118</v>
      </c>
      <c r="CF247" s="113" t="s">
        <v>119</v>
      </c>
      <c r="CG247" s="113" t="s">
        <v>120</v>
      </c>
      <c r="CH247" s="113" t="s">
        <v>90</v>
      </c>
      <c r="CI247" s="113" t="s">
        <v>91</v>
      </c>
      <c r="CJ247" s="113" t="s">
        <v>92</v>
      </c>
      <c r="CK247" s="113" t="s">
        <v>93</v>
      </c>
      <c r="CL247" s="113" t="s">
        <v>94</v>
      </c>
      <c r="CM247" s="113" t="s">
        <v>95</v>
      </c>
      <c r="CN247" s="113" t="s">
        <v>96</v>
      </c>
      <c r="CO247" s="113" t="s">
        <v>97</v>
      </c>
      <c r="CP247" s="113" t="s">
        <v>98</v>
      </c>
      <c r="CQ247" s="113" t="s">
        <v>99</v>
      </c>
      <c r="CR247" s="113" t="s">
        <v>100</v>
      </c>
      <c r="CS247" s="113" t="s">
        <v>101</v>
      </c>
      <c r="CT247" s="110" t="s">
        <v>102</v>
      </c>
      <c r="CU247" s="110" t="s">
        <v>103</v>
      </c>
      <c r="CV247" s="110" t="s">
        <v>104</v>
      </c>
      <c r="EE247" s="107"/>
    </row>
    <row r="248" spans="1:135" ht="45.75" customHeight="1" x14ac:dyDescent="0.25">
      <c r="A248" s="123">
        <v>128</v>
      </c>
      <c r="B248" s="115" t="s">
        <v>233</v>
      </c>
      <c r="C248" s="115" t="s">
        <v>106</v>
      </c>
      <c r="D248" s="115" t="s">
        <v>107</v>
      </c>
      <c r="E248" s="115" t="s">
        <v>109</v>
      </c>
      <c r="F248" s="115" t="s">
        <v>109</v>
      </c>
      <c r="G248" s="115">
        <v>60</v>
      </c>
      <c r="H248" s="115" t="s">
        <v>110</v>
      </c>
      <c r="I248" s="115" t="s">
        <v>110</v>
      </c>
      <c r="J248" s="115">
        <v>0</v>
      </c>
      <c r="K248" s="115" t="s">
        <v>110</v>
      </c>
      <c r="L248" s="115" t="s">
        <v>110</v>
      </c>
      <c r="M248" s="115">
        <v>0</v>
      </c>
      <c r="N248" s="115" t="s">
        <v>110</v>
      </c>
      <c r="O248" s="115" t="s">
        <v>110</v>
      </c>
      <c r="P248" s="115">
        <v>0</v>
      </c>
      <c r="Q248" s="115" t="s">
        <v>110</v>
      </c>
      <c r="R248" s="115" t="s">
        <v>110</v>
      </c>
      <c r="S248" s="115">
        <v>0</v>
      </c>
      <c r="T248" s="115" t="s">
        <v>110</v>
      </c>
      <c r="U248" s="115">
        <v>0</v>
      </c>
      <c r="V248" s="115">
        <v>0</v>
      </c>
      <c r="W248" s="115" t="s">
        <v>110</v>
      </c>
      <c r="X248" s="115" t="s">
        <v>110</v>
      </c>
      <c r="Y248" s="115">
        <v>0</v>
      </c>
      <c r="Z248" s="115" t="s">
        <v>110</v>
      </c>
      <c r="AA248" s="115" t="s">
        <v>110</v>
      </c>
      <c r="AB248" s="115">
        <v>0</v>
      </c>
      <c r="AC248" s="115" t="s">
        <v>110</v>
      </c>
      <c r="AD248" s="115" t="s">
        <v>110</v>
      </c>
      <c r="AE248" s="115">
        <v>0</v>
      </c>
      <c r="AF248" s="115" t="s">
        <v>110</v>
      </c>
      <c r="AG248" s="115" t="s">
        <v>110</v>
      </c>
      <c r="AH248" s="115">
        <v>0</v>
      </c>
      <c r="AI248" s="115" t="s">
        <v>110</v>
      </c>
      <c r="AJ248" s="115" t="s">
        <v>110</v>
      </c>
      <c r="AK248" s="115">
        <v>0</v>
      </c>
      <c r="AL248" s="115" t="s">
        <v>110</v>
      </c>
      <c r="AM248" s="115" t="s">
        <v>110</v>
      </c>
      <c r="AN248" s="115">
        <v>0</v>
      </c>
      <c r="AO248" s="115" t="s">
        <v>110</v>
      </c>
      <c r="AP248" s="115" t="s">
        <v>110</v>
      </c>
      <c r="AQ248" s="115">
        <v>0</v>
      </c>
      <c r="AR248" s="115" t="s">
        <v>110</v>
      </c>
      <c r="AS248" s="115" t="s">
        <v>110</v>
      </c>
      <c r="AT248" s="51">
        <v>0</v>
      </c>
      <c r="AU248" s="115" t="s">
        <v>110</v>
      </c>
      <c r="AV248" s="115" t="s">
        <v>110</v>
      </c>
      <c r="AW248" s="184">
        <v>0</v>
      </c>
      <c r="AX248" s="115" t="s">
        <v>110</v>
      </c>
      <c r="AY248" s="115" t="s">
        <v>110</v>
      </c>
      <c r="AZ248" s="115">
        <v>0</v>
      </c>
      <c r="BA248" s="115" t="s">
        <v>110</v>
      </c>
      <c r="BB248" s="115" t="s">
        <v>110</v>
      </c>
      <c r="BC248" s="115"/>
      <c r="BD248" s="115"/>
      <c r="BE248" s="115"/>
      <c r="BF248" s="115"/>
      <c r="BG248" s="115"/>
      <c r="BH248" s="115"/>
      <c r="BI248" s="115"/>
      <c r="BJ248" s="115"/>
      <c r="BK248" s="115"/>
      <c r="BL248" s="115"/>
      <c r="BM248" s="115"/>
      <c r="BN248" s="115"/>
      <c r="BO248" s="115"/>
      <c r="BP248" s="115"/>
      <c r="BQ248" s="115"/>
      <c r="BR248" s="115"/>
      <c r="BS248" s="115"/>
      <c r="BT248" s="115"/>
      <c r="BU248" s="115"/>
      <c r="BV248" s="115"/>
      <c r="BW248" s="115"/>
      <c r="BX248" s="115"/>
      <c r="BY248" s="115"/>
      <c r="BZ248" s="115"/>
      <c r="CA248" s="115"/>
      <c r="CB248" s="115"/>
      <c r="CC248" s="115"/>
      <c r="CD248" s="115"/>
      <c r="CE248" s="115">
        <v>0</v>
      </c>
      <c r="CF248" s="115" t="s">
        <v>110</v>
      </c>
      <c r="CG248" s="115" t="s">
        <v>110</v>
      </c>
      <c r="CH248" s="117">
        <v>0.42</v>
      </c>
      <c r="CI248" s="115" t="s">
        <v>110</v>
      </c>
      <c r="CJ248" s="115" t="s">
        <v>110</v>
      </c>
      <c r="CK248" s="117">
        <v>0.42</v>
      </c>
      <c r="CL248" s="115" t="s">
        <v>110</v>
      </c>
      <c r="CM248" s="115" t="s">
        <v>110</v>
      </c>
      <c r="CN248" s="117">
        <v>0</v>
      </c>
      <c r="CO248" s="115" t="s">
        <v>110</v>
      </c>
      <c r="CP248" s="115" t="s">
        <v>110</v>
      </c>
      <c r="CQ248" s="117">
        <v>0.42</v>
      </c>
      <c r="CR248" s="115" t="s">
        <v>110</v>
      </c>
      <c r="CS248" s="115" t="s">
        <v>110</v>
      </c>
      <c r="CT248" s="2">
        <f>42/60</f>
        <v>0.7</v>
      </c>
      <c r="CU248" s="115" t="s">
        <v>110</v>
      </c>
      <c r="CV248" s="120" t="s">
        <v>110</v>
      </c>
      <c r="EE248" s="107"/>
    </row>
    <row r="249" spans="1:135" ht="45.75" customHeight="1" x14ac:dyDescent="0.25">
      <c r="A249" s="123">
        <v>128</v>
      </c>
      <c r="B249" s="115" t="s">
        <v>233</v>
      </c>
      <c r="C249" s="115" t="s">
        <v>106</v>
      </c>
      <c r="D249" s="115" t="s">
        <v>111</v>
      </c>
      <c r="E249" s="115" t="s">
        <v>109</v>
      </c>
      <c r="F249" s="115" t="s">
        <v>109</v>
      </c>
      <c r="G249" s="115">
        <v>60</v>
      </c>
      <c r="H249" s="115" t="s">
        <v>110</v>
      </c>
      <c r="I249" s="115" t="s">
        <v>110</v>
      </c>
      <c r="J249" s="115">
        <v>0</v>
      </c>
      <c r="K249" s="115" t="s">
        <v>110</v>
      </c>
      <c r="L249" s="115" t="s">
        <v>110</v>
      </c>
      <c r="M249" s="115">
        <v>0</v>
      </c>
      <c r="N249" s="115" t="s">
        <v>110</v>
      </c>
      <c r="O249" s="115" t="s">
        <v>110</v>
      </c>
      <c r="P249" s="115">
        <v>0</v>
      </c>
      <c r="Q249" s="115" t="s">
        <v>110</v>
      </c>
      <c r="R249" s="115" t="s">
        <v>110</v>
      </c>
      <c r="S249" s="115">
        <v>0</v>
      </c>
      <c r="T249" s="115" t="s">
        <v>110</v>
      </c>
      <c r="U249" s="115">
        <v>0</v>
      </c>
      <c r="V249" s="115">
        <v>0</v>
      </c>
      <c r="W249" s="115" t="s">
        <v>110</v>
      </c>
      <c r="X249" s="115" t="s">
        <v>110</v>
      </c>
      <c r="Y249" s="115">
        <v>0</v>
      </c>
      <c r="Z249" s="115" t="s">
        <v>110</v>
      </c>
      <c r="AA249" s="115" t="s">
        <v>110</v>
      </c>
      <c r="AB249" s="115">
        <v>0</v>
      </c>
      <c r="AC249" s="115" t="s">
        <v>110</v>
      </c>
      <c r="AD249" s="115" t="s">
        <v>110</v>
      </c>
      <c r="AE249" s="115">
        <v>0</v>
      </c>
      <c r="AF249" s="115" t="s">
        <v>110</v>
      </c>
      <c r="AG249" s="115" t="s">
        <v>110</v>
      </c>
      <c r="AH249" s="115">
        <v>0</v>
      </c>
      <c r="AI249" s="115" t="s">
        <v>110</v>
      </c>
      <c r="AJ249" s="115" t="s">
        <v>110</v>
      </c>
      <c r="AK249" s="115">
        <v>0</v>
      </c>
      <c r="AL249" s="115" t="s">
        <v>110</v>
      </c>
      <c r="AM249" s="115" t="s">
        <v>110</v>
      </c>
      <c r="AN249" s="115">
        <v>0</v>
      </c>
      <c r="AO249" s="115" t="s">
        <v>110</v>
      </c>
      <c r="AP249" s="115" t="s">
        <v>110</v>
      </c>
      <c r="AQ249" s="115">
        <v>0</v>
      </c>
      <c r="AR249" s="115" t="s">
        <v>110</v>
      </c>
      <c r="AS249" s="115" t="s">
        <v>110</v>
      </c>
      <c r="AT249" s="51">
        <v>0</v>
      </c>
      <c r="AU249" s="115" t="s">
        <v>110</v>
      </c>
      <c r="AV249" s="115" t="s">
        <v>110</v>
      </c>
      <c r="AW249" s="184">
        <v>0</v>
      </c>
      <c r="AX249" s="115" t="s">
        <v>110</v>
      </c>
      <c r="AY249" s="115" t="s">
        <v>110</v>
      </c>
      <c r="AZ249" s="115">
        <v>0</v>
      </c>
      <c r="BA249" s="115" t="s">
        <v>110</v>
      </c>
      <c r="BB249" s="115" t="s">
        <v>110</v>
      </c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>
        <v>0</v>
      </c>
      <c r="CF249" s="115" t="s">
        <v>110</v>
      </c>
      <c r="CG249" s="115" t="s">
        <v>110</v>
      </c>
      <c r="CH249" s="117">
        <v>0.42</v>
      </c>
      <c r="CI249" s="115" t="s">
        <v>110</v>
      </c>
      <c r="CJ249" s="115" t="s">
        <v>110</v>
      </c>
      <c r="CK249" s="117">
        <v>0.42</v>
      </c>
      <c r="CL249" s="115" t="s">
        <v>110</v>
      </c>
      <c r="CM249" s="115" t="s">
        <v>110</v>
      </c>
      <c r="CN249" s="117">
        <v>0</v>
      </c>
      <c r="CO249" s="115" t="s">
        <v>110</v>
      </c>
      <c r="CP249" s="115" t="s">
        <v>110</v>
      </c>
      <c r="CQ249" s="117">
        <v>0.42</v>
      </c>
      <c r="CR249" s="115" t="s">
        <v>110</v>
      </c>
      <c r="CS249" s="115" t="s">
        <v>110</v>
      </c>
      <c r="CT249" s="2">
        <f>42/60</f>
        <v>0.7</v>
      </c>
      <c r="CU249" s="115" t="s">
        <v>110</v>
      </c>
      <c r="CV249" s="120" t="s">
        <v>110</v>
      </c>
      <c r="EE249" s="107"/>
    </row>
    <row r="250" spans="1:135" ht="45.75" customHeight="1" x14ac:dyDescent="0.25">
      <c r="A250" s="123">
        <v>129</v>
      </c>
      <c r="B250" s="115" t="s">
        <v>234</v>
      </c>
      <c r="C250" s="115" t="s">
        <v>106</v>
      </c>
      <c r="D250" s="115" t="s">
        <v>107</v>
      </c>
      <c r="E250" s="115" t="s">
        <v>109</v>
      </c>
      <c r="F250" s="115" t="s">
        <v>109</v>
      </c>
      <c r="G250" s="115">
        <v>90</v>
      </c>
      <c r="H250" s="115" t="s">
        <v>110</v>
      </c>
      <c r="I250" s="115" t="s">
        <v>110</v>
      </c>
      <c r="J250" s="115">
        <v>0</v>
      </c>
      <c r="K250" s="115" t="s">
        <v>110</v>
      </c>
      <c r="L250" s="115" t="s">
        <v>110</v>
      </c>
      <c r="M250" s="115">
        <v>0</v>
      </c>
      <c r="N250" s="115" t="s">
        <v>110</v>
      </c>
      <c r="O250" s="115" t="s">
        <v>110</v>
      </c>
      <c r="P250" s="115">
        <v>0</v>
      </c>
      <c r="Q250" s="115" t="s">
        <v>110</v>
      </c>
      <c r="R250" s="115" t="s">
        <v>110</v>
      </c>
      <c r="S250" s="115">
        <v>0</v>
      </c>
      <c r="T250" s="115" t="s">
        <v>110</v>
      </c>
      <c r="U250" s="115">
        <v>0</v>
      </c>
      <c r="V250" s="115">
        <v>0</v>
      </c>
      <c r="W250" s="115" t="s">
        <v>110</v>
      </c>
      <c r="X250" s="115" t="s">
        <v>110</v>
      </c>
      <c r="Y250" s="115">
        <v>0</v>
      </c>
      <c r="Z250" s="115" t="s">
        <v>110</v>
      </c>
      <c r="AA250" s="115" t="s">
        <v>110</v>
      </c>
      <c r="AB250" s="115">
        <v>0</v>
      </c>
      <c r="AC250" s="115" t="s">
        <v>110</v>
      </c>
      <c r="AD250" s="115" t="s">
        <v>110</v>
      </c>
      <c r="AE250" s="115">
        <v>0</v>
      </c>
      <c r="AF250" s="115" t="s">
        <v>110</v>
      </c>
      <c r="AG250" s="115" t="s">
        <v>110</v>
      </c>
      <c r="AH250" s="115">
        <v>0</v>
      </c>
      <c r="AI250" s="115" t="s">
        <v>110</v>
      </c>
      <c r="AJ250" s="115" t="s">
        <v>110</v>
      </c>
      <c r="AK250" s="115">
        <v>0</v>
      </c>
      <c r="AL250" s="115" t="s">
        <v>110</v>
      </c>
      <c r="AM250" s="115" t="s">
        <v>110</v>
      </c>
      <c r="AN250" s="115">
        <v>0</v>
      </c>
      <c r="AO250" s="115" t="s">
        <v>110</v>
      </c>
      <c r="AP250" s="115" t="s">
        <v>110</v>
      </c>
      <c r="AQ250" s="115">
        <v>0</v>
      </c>
      <c r="AR250" s="115" t="s">
        <v>110</v>
      </c>
      <c r="AS250" s="115" t="s">
        <v>110</v>
      </c>
      <c r="AT250" s="51">
        <v>0</v>
      </c>
      <c r="AU250" s="115" t="s">
        <v>110</v>
      </c>
      <c r="AV250" s="115" t="s">
        <v>110</v>
      </c>
      <c r="AW250" s="115">
        <v>0</v>
      </c>
      <c r="AX250" s="115" t="s">
        <v>110</v>
      </c>
      <c r="AY250" s="115" t="s">
        <v>110</v>
      </c>
      <c r="AZ250" s="115">
        <v>0</v>
      </c>
      <c r="BA250" s="115" t="s">
        <v>110</v>
      </c>
      <c r="BB250" s="115" t="s">
        <v>110</v>
      </c>
      <c r="BC250" s="115"/>
      <c r="BD250" s="115"/>
      <c r="BE250" s="115"/>
      <c r="BF250" s="115"/>
      <c r="BG250" s="115"/>
      <c r="BH250" s="115"/>
      <c r="BI250" s="115"/>
      <c r="BJ250" s="115"/>
      <c r="BK250" s="115"/>
      <c r="BL250" s="115"/>
      <c r="BM250" s="115"/>
      <c r="BN250" s="115"/>
      <c r="BO250" s="115"/>
      <c r="BP250" s="115"/>
      <c r="BQ250" s="115"/>
      <c r="BR250" s="115"/>
      <c r="BS250" s="115"/>
      <c r="BT250" s="115"/>
      <c r="BU250" s="115"/>
      <c r="BV250" s="115"/>
      <c r="BW250" s="115"/>
      <c r="BX250" s="115"/>
      <c r="BY250" s="115"/>
      <c r="BZ250" s="115"/>
      <c r="CA250" s="115"/>
      <c r="CB250" s="115"/>
      <c r="CC250" s="115"/>
      <c r="CD250" s="115"/>
      <c r="CE250" s="115">
        <v>0</v>
      </c>
      <c r="CF250" s="115" t="s">
        <v>110</v>
      </c>
      <c r="CG250" s="115" t="s">
        <v>110</v>
      </c>
      <c r="CH250" s="115">
        <v>0</v>
      </c>
      <c r="CI250" s="115" t="s">
        <v>110</v>
      </c>
      <c r="CJ250" s="115" t="s">
        <v>110</v>
      </c>
      <c r="CK250" s="115">
        <v>0</v>
      </c>
      <c r="CL250" s="115" t="s">
        <v>110</v>
      </c>
      <c r="CM250" s="115" t="s">
        <v>110</v>
      </c>
      <c r="CN250" s="117">
        <v>0.5</v>
      </c>
      <c r="CO250" s="115" t="s">
        <v>110</v>
      </c>
      <c r="CP250" s="115" t="s">
        <v>110</v>
      </c>
      <c r="CQ250" s="117">
        <v>0.5</v>
      </c>
      <c r="CR250" s="115" t="s">
        <v>110</v>
      </c>
      <c r="CS250" s="115" t="s">
        <v>110</v>
      </c>
      <c r="CT250" s="2">
        <f>50/90</f>
        <v>0.55555555555555558</v>
      </c>
      <c r="CU250" s="115" t="s">
        <v>110</v>
      </c>
      <c r="CV250" s="120" t="s">
        <v>110</v>
      </c>
      <c r="EE250" s="107"/>
    </row>
    <row r="251" spans="1:135" ht="45.75" customHeight="1" x14ac:dyDescent="0.25">
      <c r="A251" s="123">
        <v>129</v>
      </c>
      <c r="B251" s="115" t="s">
        <v>234</v>
      </c>
      <c r="C251" s="115" t="s">
        <v>106</v>
      </c>
      <c r="D251" s="115" t="s">
        <v>111</v>
      </c>
      <c r="E251" s="115" t="s">
        <v>109</v>
      </c>
      <c r="F251" s="115" t="s">
        <v>109</v>
      </c>
      <c r="G251" s="115">
        <v>90</v>
      </c>
      <c r="H251" s="115" t="s">
        <v>110</v>
      </c>
      <c r="I251" s="115" t="s">
        <v>110</v>
      </c>
      <c r="J251" s="115">
        <v>0</v>
      </c>
      <c r="K251" s="115" t="s">
        <v>110</v>
      </c>
      <c r="L251" s="115" t="s">
        <v>110</v>
      </c>
      <c r="M251" s="115">
        <v>0</v>
      </c>
      <c r="N251" s="115" t="s">
        <v>110</v>
      </c>
      <c r="O251" s="115" t="s">
        <v>110</v>
      </c>
      <c r="P251" s="115">
        <v>0</v>
      </c>
      <c r="Q251" s="115" t="s">
        <v>110</v>
      </c>
      <c r="R251" s="115" t="s">
        <v>110</v>
      </c>
      <c r="S251" s="115">
        <v>0</v>
      </c>
      <c r="T251" s="115" t="s">
        <v>110</v>
      </c>
      <c r="U251" s="115">
        <v>0</v>
      </c>
      <c r="V251" s="115">
        <v>0</v>
      </c>
      <c r="W251" s="115" t="s">
        <v>110</v>
      </c>
      <c r="X251" s="115" t="s">
        <v>110</v>
      </c>
      <c r="Y251" s="115">
        <v>0</v>
      </c>
      <c r="Z251" s="115" t="s">
        <v>110</v>
      </c>
      <c r="AA251" s="115" t="s">
        <v>110</v>
      </c>
      <c r="AB251" s="115">
        <v>0</v>
      </c>
      <c r="AC251" s="115" t="s">
        <v>110</v>
      </c>
      <c r="AD251" s="115" t="s">
        <v>110</v>
      </c>
      <c r="AE251" s="115">
        <v>0</v>
      </c>
      <c r="AF251" s="115" t="s">
        <v>110</v>
      </c>
      <c r="AG251" s="115" t="s">
        <v>110</v>
      </c>
      <c r="AH251" s="115">
        <v>0</v>
      </c>
      <c r="AI251" s="115" t="s">
        <v>110</v>
      </c>
      <c r="AJ251" s="115" t="s">
        <v>110</v>
      </c>
      <c r="AK251" s="115">
        <v>0</v>
      </c>
      <c r="AL251" s="115" t="s">
        <v>110</v>
      </c>
      <c r="AM251" s="115" t="s">
        <v>110</v>
      </c>
      <c r="AN251" s="115">
        <v>0</v>
      </c>
      <c r="AO251" s="115" t="s">
        <v>110</v>
      </c>
      <c r="AP251" s="115" t="s">
        <v>110</v>
      </c>
      <c r="AQ251" s="115">
        <v>0</v>
      </c>
      <c r="AR251" s="115" t="s">
        <v>110</v>
      </c>
      <c r="AS251" s="115" t="s">
        <v>110</v>
      </c>
      <c r="AT251" s="51">
        <v>0</v>
      </c>
      <c r="AU251" s="115" t="s">
        <v>110</v>
      </c>
      <c r="AV251" s="115" t="s">
        <v>110</v>
      </c>
      <c r="AW251" s="115">
        <v>0</v>
      </c>
      <c r="AX251" s="115" t="s">
        <v>110</v>
      </c>
      <c r="AY251" s="115" t="s">
        <v>110</v>
      </c>
      <c r="AZ251" s="115">
        <v>0</v>
      </c>
      <c r="BA251" s="115" t="s">
        <v>110</v>
      </c>
      <c r="BB251" s="115" t="s">
        <v>110</v>
      </c>
      <c r="BC251" s="115"/>
      <c r="BD251" s="115"/>
      <c r="BE251" s="115"/>
      <c r="BF251" s="115"/>
      <c r="BG251" s="115"/>
      <c r="BH251" s="115"/>
      <c r="BI251" s="115"/>
      <c r="BJ251" s="115"/>
      <c r="BK251" s="115"/>
      <c r="BL251" s="115"/>
      <c r="BM251" s="115"/>
      <c r="BN251" s="115"/>
      <c r="BO251" s="115"/>
      <c r="BP251" s="115"/>
      <c r="BQ251" s="115"/>
      <c r="BR251" s="115"/>
      <c r="BS251" s="115"/>
      <c r="BT251" s="115"/>
      <c r="BU251" s="115"/>
      <c r="BV251" s="115"/>
      <c r="BW251" s="115"/>
      <c r="BX251" s="115"/>
      <c r="BY251" s="115"/>
      <c r="BZ251" s="115"/>
      <c r="CA251" s="115"/>
      <c r="CB251" s="115"/>
      <c r="CC251" s="115"/>
      <c r="CD251" s="115"/>
      <c r="CE251" s="115">
        <v>0</v>
      </c>
      <c r="CF251" s="115" t="s">
        <v>110</v>
      </c>
      <c r="CG251" s="115" t="s">
        <v>110</v>
      </c>
      <c r="CH251" s="115">
        <v>0</v>
      </c>
      <c r="CI251" s="115" t="s">
        <v>110</v>
      </c>
      <c r="CJ251" s="115" t="s">
        <v>110</v>
      </c>
      <c r="CK251" s="115">
        <v>0</v>
      </c>
      <c r="CL251" s="115" t="s">
        <v>110</v>
      </c>
      <c r="CM251" s="115" t="s">
        <v>110</v>
      </c>
      <c r="CN251" s="117">
        <v>0.5</v>
      </c>
      <c r="CO251" s="115" t="s">
        <v>110</v>
      </c>
      <c r="CP251" s="115" t="s">
        <v>110</v>
      </c>
      <c r="CQ251" s="117">
        <v>0.5</v>
      </c>
      <c r="CR251" s="115" t="s">
        <v>110</v>
      </c>
      <c r="CS251" s="115" t="s">
        <v>110</v>
      </c>
      <c r="CT251" s="2">
        <f>50/90</f>
        <v>0.55555555555555558</v>
      </c>
      <c r="CU251" s="115" t="s">
        <v>110</v>
      </c>
      <c r="CV251" s="120" t="s">
        <v>110</v>
      </c>
      <c r="EE251" s="107"/>
    </row>
    <row r="252" spans="1:135" ht="45.75" customHeight="1" x14ac:dyDescent="0.25">
      <c r="A252" s="123">
        <v>130</v>
      </c>
      <c r="B252" s="115" t="s">
        <v>235</v>
      </c>
      <c r="C252" s="115" t="s">
        <v>106</v>
      </c>
      <c r="D252" s="115" t="s">
        <v>107</v>
      </c>
      <c r="E252" s="115" t="s">
        <v>109</v>
      </c>
      <c r="F252" s="115" t="s">
        <v>109</v>
      </c>
      <c r="G252" s="115">
        <v>50</v>
      </c>
      <c r="H252" s="115" t="s">
        <v>110</v>
      </c>
      <c r="I252" s="115" t="s">
        <v>110</v>
      </c>
      <c r="J252" s="115">
        <v>0</v>
      </c>
      <c r="K252" s="115" t="s">
        <v>110</v>
      </c>
      <c r="L252" s="115" t="s">
        <v>110</v>
      </c>
      <c r="M252" s="115">
        <v>0</v>
      </c>
      <c r="N252" s="115" t="s">
        <v>110</v>
      </c>
      <c r="O252" s="115" t="s">
        <v>110</v>
      </c>
      <c r="P252" s="115">
        <v>0</v>
      </c>
      <c r="Q252" s="115" t="s">
        <v>110</v>
      </c>
      <c r="R252" s="115" t="s">
        <v>110</v>
      </c>
      <c r="S252" s="115">
        <v>0</v>
      </c>
      <c r="T252" s="115" t="s">
        <v>110</v>
      </c>
      <c r="U252" s="115">
        <v>0</v>
      </c>
      <c r="V252" s="115">
        <v>0</v>
      </c>
      <c r="W252" s="115" t="s">
        <v>110</v>
      </c>
      <c r="X252" s="115" t="s">
        <v>110</v>
      </c>
      <c r="Y252" s="115">
        <v>0</v>
      </c>
      <c r="Z252" s="115" t="s">
        <v>110</v>
      </c>
      <c r="AA252" s="115" t="s">
        <v>110</v>
      </c>
      <c r="AB252" s="115">
        <v>0</v>
      </c>
      <c r="AC252" s="115" t="s">
        <v>110</v>
      </c>
      <c r="AD252" s="115" t="s">
        <v>110</v>
      </c>
      <c r="AE252" s="115">
        <v>0</v>
      </c>
      <c r="AF252" s="115" t="s">
        <v>110</v>
      </c>
      <c r="AG252" s="115" t="s">
        <v>110</v>
      </c>
      <c r="AH252" s="115">
        <v>0</v>
      </c>
      <c r="AI252" s="115" t="s">
        <v>110</v>
      </c>
      <c r="AJ252" s="115" t="s">
        <v>110</v>
      </c>
      <c r="AK252" s="115">
        <v>0</v>
      </c>
      <c r="AL252" s="115" t="s">
        <v>110</v>
      </c>
      <c r="AM252" s="115" t="s">
        <v>110</v>
      </c>
      <c r="AN252" s="115">
        <v>0</v>
      </c>
      <c r="AO252" s="115" t="s">
        <v>110</v>
      </c>
      <c r="AP252" s="115" t="s">
        <v>110</v>
      </c>
      <c r="AQ252" s="115">
        <v>0</v>
      </c>
      <c r="AR252" s="115" t="s">
        <v>110</v>
      </c>
      <c r="AS252" s="115" t="s">
        <v>110</v>
      </c>
      <c r="AT252" s="51">
        <v>0</v>
      </c>
      <c r="AU252" s="115" t="s">
        <v>110</v>
      </c>
      <c r="AV252" s="115" t="s">
        <v>110</v>
      </c>
      <c r="AW252" s="115">
        <v>0</v>
      </c>
      <c r="AX252" s="115" t="s">
        <v>110</v>
      </c>
      <c r="AY252" s="115" t="s">
        <v>110</v>
      </c>
      <c r="AZ252" s="115">
        <v>0</v>
      </c>
      <c r="BA252" s="115" t="s">
        <v>110</v>
      </c>
      <c r="BB252" s="115" t="s">
        <v>110</v>
      </c>
      <c r="BC252" s="115"/>
      <c r="BD252" s="115"/>
      <c r="BE252" s="115"/>
      <c r="BF252" s="115"/>
      <c r="BG252" s="115"/>
      <c r="BH252" s="115"/>
      <c r="BI252" s="115"/>
      <c r="BJ252" s="115"/>
      <c r="BK252" s="115"/>
      <c r="BL252" s="115"/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15"/>
      <c r="BZ252" s="115"/>
      <c r="CA252" s="115"/>
      <c r="CB252" s="115"/>
      <c r="CC252" s="115"/>
      <c r="CD252" s="115"/>
      <c r="CE252" s="115">
        <v>0</v>
      </c>
      <c r="CF252" s="115" t="s">
        <v>110</v>
      </c>
      <c r="CG252" s="115" t="s">
        <v>110</v>
      </c>
      <c r="CH252" s="115">
        <v>0</v>
      </c>
      <c r="CI252" s="115" t="s">
        <v>110</v>
      </c>
      <c r="CJ252" s="115" t="s">
        <v>110</v>
      </c>
      <c r="CK252" s="115">
        <v>0</v>
      </c>
      <c r="CL252" s="115" t="s">
        <v>110</v>
      </c>
      <c r="CM252" s="115" t="s">
        <v>110</v>
      </c>
      <c r="CN252" s="115">
        <v>0</v>
      </c>
      <c r="CO252" s="115" t="s">
        <v>110</v>
      </c>
      <c r="CP252" s="115" t="s">
        <v>110</v>
      </c>
      <c r="CQ252" s="121">
        <v>0.48499999999999999</v>
      </c>
      <c r="CR252" s="115" t="s">
        <v>110</v>
      </c>
      <c r="CS252" s="115" t="s">
        <v>110</v>
      </c>
      <c r="CT252" s="2">
        <f>48.5/50</f>
        <v>0.97</v>
      </c>
      <c r="CU252" s="115" t="s">
        <v>110</v>
      </c>
      <c r="CV252" s="120" t="s">
        <v>110</v>
      </c>
      <c r="EE252" s="107"/>
    </row>
    <row r="253" spans="1:135" ht="45.75" customHeight="1" x14ac:dyDescent="0.25">
      <c r="A253" s="123">
        <v>130</v>
      </c>
      <c r="B253" s="115" t="s">
        <v>235</v>
      </c>
      <c r="C253" s="115" t="s">
        <v>106</v>
      </c>
      <c r="D253" s="115" t="s">
        <v>111</v>
      </c>
      <c r="E253" s="115" t="s">
        <v>109</v>
      </c>
      <c r="F253" s="115" t="s">
        <v>109</v>
      </c>
      <c r="G253" s="115">
        <v>50</v>
      </c>
      <c r="H253" s="115" t="s">
        <v>110</v>
      </c>
      <c r="I253" s="115" t="s">
        <v>110</v>
      </c>
      <c r="J253" s="115">
        <v>0</v>
      </c>
      <c r="K253" s="115" t="s">
        <v>110</v>
      </c>
      <c r="L253" s="115" t="s">
        <v>110</v>
      </c>
      <c r="M253" s="115">
        <v>0</v>
      </c>
      <c r="N253" s="115" t="s">
        <v>110</v>
      </c>
      <c r="O253" s="115" t="s">
        <v>110</v>
      </c>
      <c r="P253" s="115">
        <v>0</v>
      </c>
      <c r="Q253" s="115" t="s">
        <v>110</v>
      </c>
      <c r="R253" s="115" t="s">
        <v>110</v>
      </c>
      <c r="S253" s="115">
        <v>0</v>
      </c>
      <c r="T253" s="115" t="s">
        <v>110</v>
      </c>
      <c r="U253" s="115">
        <v>0</v>
      </c>
      <c r="V253" s="115">
        <v>0</v>
      </c>
      <c r="W253" s="115" t="s">
        <v>110</v>
      </c>
      <c r="X253" s="115" t="s">
        <v>110</v>
      </c>
      <c r="Y253" s="115">
        <v>0</v>
      </c>
      <c r="Z253" s="115" t="s">
        <v>110</v>
      </c>
      <c r="AA253" s="115" t="s">
        <v>110</v>
      </c>
      <c r="AB253" s="115">
        <v>0</v>
      </c>
      <c r="AC253" s="115" t="s">
        <v>110</v>
      </c>
      <c r="AD253" s="115" t="s">
        <v>110</v>
      </c>
      <c r="AE253" s="115">
        <v>0</v>
      </c>
      <c r="AF253" s="115" t="s">
        <v>110</v>
      </c>
      <c r="AG253" s="115" t="s">
        <v>110</v>
      </c>
      <c r="AH253" s="115">
        <v>0</v>
      </c>
      <c r="AI253" s="115" t="s">
        <v>110</v>
      </c>
      <c r="AJ253" s="115" t="s">
        <v>110</v>
      </c>
      <c r="AK253" s="115">
        <v>0</v>
      </c>
      <c r="AL253" s="115" t="s">
        <v>110</v>
      </c>
      <c r="AM253" s="115" t="s">
        <v>110</v>
      </c>
      <c r="AN253" s="115">
        <v>0</v>
      </c>
      <c r="AO253" s="115" t="s">
        <v>110</v>
      </c>
      <c r="AP253" s="115" t="s">
        <v>110</v>
      </c>
      <c r="AQ253" s="115">
        <v>0</v>
      </c>
      <c r="AR253" s="115" t="s">
        <v>110</v>
      </c>
      <c r="AS253" s="115" t="s">
        <v>110</v>
      </c>
      <c r="AT253" s="51">
        <v>0</v>
      </c>
      <c r="AU253" s="115" t="s">
        <v>110</v>
      </c>
      <c r="AV253" s="115" t="s">
        <v>110</v>
      </c>
      <c r="AW253" s="115">
        <v>0</v>
      </c>
      <c r="AX253" s="115" t="s">
        <v>110</v>
      </c>
      <c r="AY253" s="115" t="s">
        <v>110</v>
      </c>
      <c r="AZ253" s="115">
        <v>0</v>
      </c>
      <c r="BA253" s="115" t="s">
        <v>110</v>
      </c>
      <c r="BB253" s="115" t="s">
        <v>110</v>
      </c>
      <c r="BC253" s="115"/>
      <c r="BD253" s="115"/>
      <c r="BE253" s="115"/>
      <c r="BF253" s="115"/>
      <c r="BG253" s="115"/>
      <c r="BH253" s="115"/>
      <c r="BI253" s="115"/>
      <c r="BJ253" s="115"/>
      <c r="BK253" s="115"/>
      <c r="BL253" s="115"/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15"/>
      <c r="BZ253" s="115"/>
      <c r="CA253" s="115"/>
      <c r="CB253" s="115"/>
      <c r="CC253" s="115"/>
      <c r="CD253" s="115"/>
      <c r="CE253" s="115">
        <v>0</v>
      </c>
      <c r="CF253" s="115" t="s">
        <v>110</v>
      </c>
      <c r="CG253" s="115" t="s">
        <v>110</v>
      </c>
      <c r="CH253" s="115">
        <v>0</v>
      </c>
      <c r="CI253" s="115" t="s">
        <v>110</v>
      </c>
      <c r="CJ253" s="115" t="s">
        <v>110</v>
      </c>
      <c r="CK253" s="115">
        <v>0</v>
      </c>
      <c r="CL253" s="115" t="s">
        <v>110</v>
      </c>
      <c r="CM253" s="115" t="s">
        <v>110</v>
      </c>
      <c r="CN253" s="115">
        <v>0</v>
      </c>
      <c r="CO253" s="115" t="s">
        <v>110</v>
      </c>
      <c r="CP253" s="115" t="s">
        <v>110</v>
      </c>
      <c r="CQ253" s="121">
        <v>0.48499999999999999</v>
      </c>
      <c r="CR253" s="115" t="s">
        <v>110</v>
      </c>
      <c r="CS253" s="115" t="s">
        <v>110</v>
      </c>
      <c r="CT253" s="2">
        <f>48.5/50</f>
        <v>0.97</v>
      </c>
      <c r="CU253" s="115" t="s">
        <v>110</v>
      </c>
      <c r="CV253" s="120" t="s">
        <v>110</v>
      </c>
      <c r="EE253" s="107"/>
    </row>
    <row r="254" spans="1:135" ht="45.75" customHeight="1" x14ac:dyDescent="0.25">
      <c r="A254" s="123">
        <v>131</v>
      </c>
      <c r="B254" s="115" t="s">
        <v>236</v>
      </c>
      <c r="C254" s="115" t="s">
        <v>106</v>
      </c>
      <c r="D254" s="115" t="s">
        <v>107</v>
      </c>
      <c r="E254" s="115" t="s">
        <v>134</v>
      </c>
      <c r="F254" s="115" t="s">
        <v>134</v>
      </c>
      <c r="G254" s="115">
        <v>1</v>
      </c>
      <c r="H254" s="115" t="s">
        <v>110</v>
      </c>
      <c r="I254" s="115" t="s">
        <v>110</v>
      </c>
      <c r="J254" s="115">
        <v>0</v>
      </c>
      <c r="K254" s="115" t="s">
        <v>110</v>
      </c>
      <c r="L254" s="115" t="s">
        <v>110</v>
      </c>
      <c r="M254" s="115">
        <v>0</v>
      </c>
      <c r="N254" s="115" t="s">
        <v>110</v>
      </c>
      <c r="O254" s="115" t="s">
        <v>110</v>
      </c>
      <c r="P254" s="115">
        <v>0</v>
      </c>
      <c r="Q254" s="115" t="s">
        <v>110</v>
      </c>
      <c r="R254" s="115" t="s">
        <v>110</v>
      </c>
      <c r="S254" s="115">
        <v>0</v>
      </c>
      <c r="T254" s="115" t="s">
        <v>110</v>
      </c>
      <c r="U254" s="115">
        <v>0</v>
      </c>
      <c r="V254" s="115">
        <v>0</v>
      </c>
      <c r="W254" s="115" t="s">
        <v>110</v>
      </c>
      <c r="X254" s="115" t="s">
        <v>110</v>
      </c>
      <c r="Y254" s="115">
        <v>0</v>
      </c>
      <c r="Z254" s="115" t="s">
        <v>110</v>
      </c>
      <c r="AA254" s="115" t="s">
        <v>110</v>
      </c>
      <c r="AB254" s="115">
        <v>0</v>
      </c>
      <c r="AC254" s="115" t="s">
        <v>110</v>
      </c>
      <c r="AD254" s="115" t="s">
        <v>110</v>
      </c>
      <c r="AE254" s="115">
        <v>0</v>
      </c>
      <c r="AF254" s="115" t="s">
        <v>110</v>
      </c>
      <c r="AG254" s="115" t="s">
        <v>110</v>
      </c>
      <c r="AH254" s="115">
        <v>0</v>
      </c>
      <c r="AI254" s="115" t="s">
        <v>110</v>
      </c>
      <c r="AJ254" s="115" t="s">
        <v>110</v>
      </c>
      <c r="AK254" s="115">
        <v>0</v>
      </c>
      <c r="AL254" s="115" t="s">
        <v>110</v>
      </c>
      <c r="AM254" s="115" t="s">
        <v>110</v>
      </c>
      <c r="AN254" s="115">
        <v>0</v>
      </c>
      <c r="AO254" s="115" t="s">
        <v>110</v>
      </c>
      <c r="AP254" s="115" t="s">
        <v>110</v>
      </c>
      <c r="AQ254" s="115">
        <v>0</v>
      </c>
      <c r="AR254" s="115" t="s">
        <v>110</v>
      </c>
      <c r="AS254" s="115" t="s">
        <v>110</v>
      </c>
      <c r="AT254" s="51">
        <v>0</v>
      </c>
      <c r="AU254" s="115" t="s">
        <v>110</v>
      </c>
      <c r="AV254" s="115" t="s">
        <v>110</v>
      </c>
      <c r="AW254" s="115">
        <v>0</v>
      </c>
      <c r="AX254" s="115" t="s">
        <v>110</v>
      </c>
      <c r="AY254" s="115" t="s">
        <v>110</v>
      </c>
      <c r="AZ254" s="115">
        <v>0</v>
      </c>
      <c r="BA254" s="115" t="s">
        <v>110</v>
      </c>
      <c r="BB254" s="115" t="s">
        <v>110</v>
      </c>
      <c r="BC254" s="115"/>
      <c r="BD254" s="115"/>
      <c r="BE254" s="115"/>
      <c r="BF254" s="115"/>
      <c r="BG254" s="115"/>
      <c r="BH254" s="115"/>
      <c r="BI254" s="115"/>
      <c r="BJ254" s="115"/>
      <c r="BK254" s="115"/>
      <c r="BL254" s="115"/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15"/>
      <c r="BZ254" s="115"/>
      <c r="CA254" s="115"/>
      <c r="CB254" s="115"/>
      <c r="CC254" s="115"/>
      <c r="CD254" s="115"/>
      <c r="CE254" s="115">
        <v>0</v>
      </c>
      <c r="CF254" s="115" t="s">
        <v>110</v>
      </c>
      <c r="CG254" s="115" t="s">
        <v>110</v>
      </c>
      <c r="CH254" s="115">
        <v>0</v>
      </c>
      <c r="CI254" s="115" t="s">
        <v>110</v>
      </c>
      <c r="CJ254" s="115" t="s">
        <v>110</v>
      </c>
      <c r="CK254" s="115">
        <v>0</v>
      </c>
      <c r="CL254" s="115" t="s">
        <v>110</v>
      </c>
      <c r="CM254" s="115" t="s">
        <v>110</v>
      </c>
      <c r="CN254" s="115">
        <v>1</v>
      </c>
      <c r="CO254" s="115" t="s">
        <v>110</v>
      </c>
      <c r="CP254" s="115" t="s">
        <v>110</v>
      </c>
      <c r="CQ254" s="115">
        <v>1</v>
      </c>
      <c r="CR254" s="115" t="s">
        <v>110</v>
      </c>
      <c r="CS254" s="115" t="s">
        <v>110</v>
      </c>
      <c r="CT254" s="2">
        <f>1/1</f>
        <v>1</v>
      </c>
      <c r="CU254" s="115" t="s">
        <v>110</v>
      </c>
      <c r="CV254" s="120" t="s">
        <v>110</v>
      </c>
      <c r="EE254" s="107"/>
    </row>
    <row r="255" spans="1:135" ht="45.75" customHeight="1" x14ac:dyDescent="0.25">
      <c r="A255" s="123">
        <v>131</v>
      </c>
      <c r="B255" s="115" t="s">
        <v>236</v>
      </c>
      <c r="C255" s="115" t="s">
        <v>106</v>
      </c>
      <c r="D255" s="115" t="s">
        <v>111</v>
      </c>
      <c r="E255" s="115" t="s">
        <v>134</v>
      </c>
      <c r="F255" s="115" t="s">
        <v>134</v>
      </c>
      <c r="G255" s="115">
        <v>1</v>
      </c>
      <c r="H255" s="115" t="s">
        <v>110</v>
      </c>
      <c r="I255" s="115" t="s">
        <v>110</v>
      </c>
      <c r="J255" s="115">
        <v>0</v>
      </c>
      <c r="K255" s="115" t="s">
        <v>110</v>
      </c>
      <c r="L255" s="115" t="s">
        <v>110</v>
      </c>
      <c r="M255" s="115">
        <v>0</v>
      </c>
      <c r="N255" s="115" t="s">
        <v>110</v>
      </c>
      <c r="O255" s="115" t="s">
        <v>110</v>
      </c>
      <c r="P255" s="115">
        <v>0</v>
      </c>
      <c r="Q255" s="115" t="s">
        <v>110</v>
      </c>
      <c r="R255" s="115" t="s">
        <v>110</v>
      </c>
      <c r="S255" s="115">
        <v>0</v>
      </c>
      <c r="T255" s="115" t="s">
        <v>110</v>
      </c>
      <c r="U255" s="115">
        <v>0</v>
      </c>
      <c r="V255" s="115">
        <v>0</v>
      </c>
      <c r="W255" s="115" t="s">
        <v>110</v>
      </c>
      <c r="X255" s="115" t="s">
        <v>110</v>
      </c>
      <c r="Y255" s="115">
        <v>0</v>
      </c>
      <c r="Z255" s="115" t="s">
        <v>110</v>
      </c>
      <c r="AA255" s="115" t="s">
        <v>110</v>
      </c>
      <c r="AB255" s="115">
        <v>0</v>
      </c>
      <c r="AC255" s="115" t="s">
        <v>110</v>
      </c>
      <c r="AD255" s="115" t="s">
        <v>110</v>
      </c>
      <c r="AE255" s="115">
        <v>0</v>
      </c>
      <c r="AF255" s="115" t="s">
        <v>110</v>
      </c>
      <c r="AG255" s="115" t="s">
        <v>110</v>
      </c>
      <c r="AH255" s="115">
        <v>0</v>
      </c>
      <c r="AI255" s="115" t="s">
        <v>110</v>
      </c>
      <c r="AJ255" s="115" t="s">
        <v>110</v>
      </c>
      <c r="AK255" s="115">
        <v>0</v>
      </c>
      <c r="AL255" s="115" t="s">
        <v>110</v>
      </c>
      <c r="AM255" s="115" t="s">
        <v>110</v>
      </c>
      <c r="AN255" s="115">
        <v>0</v>
      </c>
      <c r="AO255" s="115" t="s">
        <v>110</v>
      </c>
      <c r="AP255" s="115" t="s">
        <v>110</v>
      </c>
      <c r="AQ255" s="115">
        <v>0</v>
      </c>
      <c r="AR255" s="115" t="s">
        <v>110</v>
      </c>
      <c r="AS255" s="115" t="s">
        <v>110</v>
      </c>
      <c r="AT255" s="51">
        <v>0</v>
      </c>
      <c r="AU255" s="115" t="s">
        <v>110</v>
      </c>
      <c r="AV255" s="115" t="s">
        <v>110</v>
      </c>
      <c r="AW255" s="115">
        <v>0</v>
      </c>
      <c r="AX255" s="115" t="s">
        <v>110</v>
      </c>
      <c r="AY255" s="115" t="s">
        <v>110</v>
      </c>
      <c r="AZ255" s="115">
        <v>0</v>
      </c>
      <c r="BA255" s="115" t="s">
        <v>110</v>
      </c>
      <c r="BB255" s="115" t="s">
        <v>110</v>
      </c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5">
        <v>0</v>
      </c>
      <c r="CF255" s="115" t="s">
        <v>110</v>
      </c>
      <c r="CG255" s="115" t="s">
        <v>110</v>
      </c>
      <c r="CH255" s="115">
        <v>0</v>
      </c>
      <c r="CI255" s="115" t="s">
        <v>110</v>
      </c>
      <c r="CJ255" s="115" t="s">
        <v>110</v>
      </c>
      <c r="CK255" s="115">
        <v>0</v>
      </c>
      <c r="CL255" s="115" t="s">
        <v>110</v>
      </c>
      <c r="CM255" s="115" t="s">
        <v>110</v>
      </c>
      <c r="CN255" s="115">
        <v>1</v>
      </c>
      <c r="CO255" s="115" t="s">
        <v>110</v>
      </c>
      <c r="CP255" s="115" t="s">
        <v>110</v>
      </c>
      <c r="CQ255" s="115">
        <v>1</v>
      </c>
      <c r="CR255" s="115" t="s">
        <v>110</v>
      </c>
      <c r="CS255" s="115" t="s">
        <v>110</v>
      </c>
      <c r="CT255" s="2">
        <f t="shared" ref="CT255:CT257" si="8">1/1</f>
        <v>1</v>
      </c>
      <c r="CU255" s="115" t="s">
        <v>110</v>
      </c>
      <c r="CV255" s="120" t="s">
        <v>110</v>
      </c>
      <c r="EE255" s="107"/>
    </row>
    <row r="256" spans="1:135" ht="45.75" customHeight="1" x14ac:dyDescent="0.25">
      <c r="A256" s="123">
        <v>344</v>
      </c>
      <c r="B256" s="115" t="s">
        <v>237</v>
      </c>
      <c r="C256" s="115" t="s">
        <v>106</v>
      </c>
      <c r="D256" s="115" t="s">
        <v>107</v>
      </c>
      <c r="E256" s="115" t="s">
        <v>134</v>
      </c>
      <c r="F256" s="115" t="s">
        <v>134</v>
      </c>
      <c r="G256" s="115">
        <v>1</v>
      </c>
      <c r="H256" s="115" t="s">
        <v>110</v>
      </c>
      <c r="I256" s="115" t="s">
        <v>110</v>
      </c>
      <c r="J256" s="115">
        <v>0</v>
      </c>
      <c r="K256" s="115" t="s">
        <v>110</v>
      </c>
      <c r="L256" s="115" t="s">
        <v>110</v>
      </c>
      <c r="M256" s="115">
        <v>0</v>
      </c>
      <c r="N256" s="115" t="s">
        <v>110</v>
      </c>
      <c r="O256" s="115" t="s">
        <v>110</v>
      </c>
      <c r="P256" s="115">
        <v>0</v>
      </c>
      <c r="Q256" s="115" t="s">
        <v>110</v>
      </c>
      <c r="R256" s="115" t="s">
        <v>110</v>
      </c>
      <c r="S256" s="115">
        <v>0</v>
      </c>
      <c r="T256" s="115" t="s">
        <v>110</v>
      </c>
      <c r="U256" s="115">
        <v>0</v>
      </c>
      <c r="V256" s="115">
        <v>0</v>
      </c>
      <c r="W256" s="115" t="s">
        <v>110</v>
      </c>
      <c r="X256" s="115" t="s">
        <v>110</v>
      </c>
      <c r="Y256" s="115">
        <v>0</v>
      </c>
      <c r="Z256" s="115" t="s">
        <v>110</v>
      </c>
      <c r="AA256" s="115" t="s">
        <v>110</v>
      </c>
      <c r="AB256" s="115">
        <v>0</v>
      </c>
      <c r="AC256" s="115" t="s">
        <v>110</v>
      </c>
      <c r="AD256" s="115" t="s">
        <v>110</v>
      </c>
      <c r="AE256" s="115">
        <v>0</v>
      </c>
      <c r="AF256" s="115" t="s">
        <v>110</v>
      </c>
      <c r="AG256" s="115" t="s">
        <v>110</v>
      </c>
      <c r="AH256" s="115">
        <v>0</v>
      </c>
      <c r="AI256" s="115" t="s">
        <v>110</v>
      </c>
      <c r="AJ256" s="115" t="s">
        <v>110</v>
      </c>
      <c r="AK256" s="115">
        <v>0</v>
      </c>
      <c r="AL256" s="115" t="s">
        <v>110</v>
      </c>
      <c r="AM256" s="115" t="s">
        <v>110</v>
      </c>
      <c r="AN256" s="115">
        <v>0</v>
      </c>
      <c r="AO256" s="115" t="s">
        <v>110</v>
      </c>
      <c r="AP256" s="115" t="s">
        <v>110</v>
      </c>
      <c r="AQ256" s="115">
        <v>0</v>
      </c>
      <c r="AR256" s="115" t="s">
        <v>110</v>
      </c>
      <c r="AS256" s="115" t="s">
        <v>110</v>
      </c>
      <c r="AT256" s="51">
        <v>0</v>
      </c>
      <c r="AU256" s="115" t="s">
        <v>110</v>
      </c>
      <c r="AV256" s="115" t="s">
        <v>110</v>
      </c>
      <c r="AW256" s="115">
        <v>0</v>
      </c>
      <c r="AX256" s="115" t="s">
        <v>110</v>
      </c>
      <c r="AY256" s="115" t="s">
        <v>110</v>
      </c>
      <c r="AZ256" s="115">
        <v>0</v>
      </c>
      <c r="BA256" s="115" t="s">
        <v>110</v>
      </c>
      <c r="BB256" s="115" t="s">
        <v>110</v>
      </c>
      <c r="BC256" s="115"/>
      <c r="BD256" s="115"/>
      <c r="BE256" s="115"/>
      <c r="BF256" s="115"/>
      <c r="BG256" s="115"/>
      <c r="BH256" s="115"/>
      <c r="BI256" s="115"/>
      <c r="BJ256" s="115"/>
      <c r="BK256" s="115"/>
      <c r="BL256" s="115"/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15"/>
      <c r="BZ256" s="115"/>
      <c r="CA256" s="115"/>
      <c r="CB256" s="115"/>
      <c r="CC256" s="115"/>
      <c r="CD256" s="115"/>
      <c r="CE256" s="115">
        <v>0</v>
      </c>
      <c r="CF256" s="115" t="s">
        <v>110</v>
      </c>
      <c r="CG256" s="115" t="s">
        <v>110</v>
      </c>
      <c r="CH256" s="115">
        <v>0</v>
      </c>
      <c r="CI256" s="115" t="s">
        <v>110</v>
      </c>
      <c r="CJ256" s="115" t="s">
        <v>110</v>
      </c>
      <c r="CK256" s="115">
        <v>0</v>
      </c>
      <c r="CL256" s="115" t="s">
        <v>110</v>
      </c>
      <c r="CM256" s="115" t="s">
        <v>110</v>
      </c>
      <c r="CN256" s="115">
        <v>1</v>
      </c>
      <c r="CO256" s="115" t="s">
        <v>110</v>
      </c>
      <c r="CP256" s="115" t="s">
        <v>110</v>
      </c>
      <c r="CQ256" s="115">
        <v>1</v>
      </c>
      <c r="CR256" s="115" t="s">
        <v>110</v>
      </c>
      <c r="CS256" s="115" t="s">
        <v>110</v>
      </c>
      <c r="CT256" s="2">
        <f t="shared" si="8"/>
        <v>1</v>
      </c>
      <c r="CU256" s="115" t="s">
        <v>110</v>
      </c>
      <c r="CV256" s="120" t="s">
        <v>110</v>
      </c>
      <c r="EE256" s="107"/>
    </row>
    <row r="257" spans="1:135" ht="45.75" customHeight="1" x14ac:dyDescent="0.25">
      <c r="A257" s="123">
        <v>344</v>
      </c>
      <c r="B257" s="115" t="s">
        <v>237</v>
      </c>
      <c r="C257" s="115" t="s">
        <v>106</v>
      </c>
      <c r="D257" s="115" t="s">
        <v>111</v>
      </c>
      <c r="E257" s="115" t="s">
        <v>134</v>
      </c>
      <c r="F257" s="115" t="s">
        <v>134</v>
      </c>
      <c r="G257" s="115">
        <v>1</v>
      </c>
      <c r="H257" s="115" t="s">
        <v>110</v>
      </c>
      <c r="I257" s="115" t="s">
        <v>110</v>
      </c>
      <c r="J257" s="115">
        <v>0</v>
      </c>
      <c r="K257" s="115" t="s">
        <v>110</v>
      </c>
      <c r="L257" s="115" t="s">
        <v>110</v>
      </c>
      <c r="M257" s="115">
        <v>0</v>
      </c>
      <c r="N257" s="115" t="s">
        <v>110</v>
      </c>
      <c r="O257" s="115" t="s">
        <v>110</v>
      </c>
      <c r="P257" s="115">
        <v>0</v>
      </c>
      <c r="Q257" s="115" t="s">
        <v>110</v>
      </c>
      <c r="R257" s="115" t="s">
        <v>110</v>
      </c>
      <c r="S257" s="115">
        <v>0</v>
      </c>
      <c r="T257" s="115" t="s">
        <v>110</v>
      </c>
      <c r="U257" s="115">
        <v>0</v>
      </c>
      <c r="V257" s="115">
        <v>0</v>
      </c>
      <c r="W257" s="115" t="s">
        <v>110</v>
      </c>
      <c r="X257" s="115" t="s">
        <v>110</v>
      </c>
      <c r="Y257" s="115">
        <v>0</v>
      </c>
      <c r="Z257" s="115" t="s">
        <v>110</v>
      </c>
      <c r="AA257" s="115" t="s">
        <v>110</v>
      </c>
      <c r="AB257" s="115">
        <v>0</v>
      </c>
      <c r="AC257" s="115" t="s">
        <v>110</v>
      </c>
      <c r="AD257" s="115" t="s">
        <v>110</v>
      </c>
      <c r="AE257" s="115">
        <v>0</v>
      </c>
      <c r="AF257" s="115" t="s">
        <v>110</v>
      </c>
      <c r="AG257" s="115" t="s">
        <v>110</v>
      </c>
      <c r="AH257" s="115">
        <v>0</v>
      </c>
      <c r="AI257" s="115" t="s">
        <v>110</v>
      </c>
      <c r="AJ257" s="115" t="s">
        <v>110</v>
      </c>
      <c r="AK257" s="115">
        <v>0</v>
      </c>
      <c r="AL257" s="115" t="s">
        <v>110</v>
      </c>
      <c r="AM257" s="115" t="s">
        <v>110</v>
      </c>
      <c r="AN257" s="115">
        <v>0</v>
      </c>
      <c r="AO257" s="115" t="s">
        <v>110</v>
      </c>
      <c r="AP257" s="115" t="s">
        <v>110</v>
      </c>
      <c r="AQ257" s="115">
        <v>0</v>
      </c>
      <c r="AR257" s="115" t="s">
        <v>110</v>
      </c>
      <c r="AS257" s="115" t="s">
        <v>110</v>
      </c>
      <c r="AT257" s="51">
        <v>0</v>
      </c>
      <c r="AU257" s="115" t="s">
        <v>110</v>
      </c>
      <c r="AV257" s="115" t="s">
        <v>110</v>
      </c>
      <c r="AW257" s="115">
        <v>0</v>
      </c>
      <c r="AX257" s="115" t="s">
        <v>110</v>
      </c>
      <c r="AY257" s="115" t="s">
        <v>110</v>
      </c>
      <c r="AZ257" s="115">
        <v>0</v>
      </c>
      <c r="BA257" s="115" t="s">
        <v>110</v>
      </c>
      <c r="BB257" s="115" t="s">
        <v>110</v>
      </c>
      <c r="BC257" s="115"/>
      <c r="BD257" s="115"/>
      <c r="BE257" s="115"/>
      <c r="BF257" s="115"/>
      <c r="BG257" s="115"/>
      <c r="BH257" s="115"/>
      <c r="BI257" s="115"/>
      <c r="BJ257" s="115"/>
      <c r="BK257" s="115"/>
      <c r="BL257" s="115"/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15"/>
      <c r="BZ257" s="115"/>
      <c r="CA257" s="115"/>
      <c r="CB257" s="115"/>
      <c r="CC257" s="115"/>
      <c r="CD257" s="115"/>
      <c r="CE257" s="115">
        <v>0</v>
      </c>
      <c r="CF257" s="115" t="s">
        <v>110</v>
      </c>
      <c r="CG257" s="115" t="s">
        <v>110</v>
      </c>
      <c r="CH257" s="115">
        <v>0</v>
      </c>
      <c r="CI257" s="115" t="s">
        <v>110</v>
      </c>
      <c r="CJ257" s="115" t="s">
        <v>110</v>
      </c>
      <c r="CK257" s="115">
        <v>0</v>
      </c>
      <c r="CL257" s="115" t="s">
        <v>110</v>
      </c>
      <c r="CM257" s="115" t="s">
        <v>110</v>
      </c>
      <c r="CN257" s="115">
        <v>1</v>
      </c>
      <c r="CO257" s="115" t="s">
        <v>110</v>
      </c>
      <c r="CP257" s="115" t="s">
        <v>110</v>
      </c>
      <c r="CQ257" s="115">
        <v>1</v>
      </c>
      <c r="CR257" s="115" t="s">
        <v>110</v>
      </c>
      <c r="CS257" s="115" t="s">
        <v>110</v>
      </c>
      <c r="CT257" s="2">
        <f t="shared" si="8"/>
        <v>1</v>
      </c>
      <c r="CU257" s="115" t="s">
        <v>110</v>
      </c>
      <c r="CV257" s="120" t="s">
        <v>110</v>
      </c>
      <c r="EE257" s="107"/>
    </row>
    <row r="258" spans="1:135" ht="45.75" customHeight="1" x14ac:dyDescent="0.25">
      <c r="A258" s="123">
        <v>345</v>
      </c>
      <c r="B258" s="115" t="s">
        <v>238</v>
      </c>
      <c r="C258" s="115" t="s">
        <v>106</v>
      </c>
      <c r="D258" s="115" t="s">
        <v>107</v>
      </c>
      <c r="E258" s="115" t="s">
        <v>108</v>
      </c>
      <c r="F258" s="115" t="s">
        <v>108</v>
      </c>
      <c r="G258" s="115">
        <v>553</v>
      </c>
      <c r="H258" s="115" t="s">
        <v>110</v>
      </c>
      <c r="I258" s="115" t="s">
        <v>110</v>
      </c>
      <c r="J258" s="115">
        <v>0</v>
      </c>
      <c r="K258" s="115" t="s">
        <v>110</v>
      </c>
      <c r="L258" s="115" t="s">
        <v>110</v>
      </c>
      <c r="M258" s="115">
        <v>0</v>
      </c>
      <c r="N258" s="115" t="s">
        <v>110</v>
      </c>
      <c r="O258" s="115" t="s">
        <v>110</v>
      </c>
      <c r="P258" s="115">
        <v>0</v>
      </c>
      <c r="Q258" s="115" t="s">
        <v>110</v>
      </c>
      <c r="R258" s="115" t="s">
        <v>110</v>
      </c>
      <c r="S258" s="115">
        <v>0</v>
      </c>
      <c r="T258" s="115" t="s">
        <v>110</v>
      </c>
      <c r="U258" s="115">
        <v>0</v>
      </c>
      <c r="V258" s="115">
        <v>0</v>
      </c>
      <c r="W258" s="115" t="s">
        <v>110</v>
      </c>
      <c r="X258" s="115" t="s">
        <v>110</v>
      </c>
      <c r="Y258" s="115">
        <v>0</v>
      </c>
      <c r="Z258" s="115" t="s">
        <v>110</v>
      </c>
      <c r="AA258" s="115" t="s">
        <v>110</v>
      </c>
      <c r="AB258" s="115">
        <v>0</v>
      </c>
      <c r="AC258" s="115" t="s">
        <v>110</v>
      </c>
      <c r="AD258" s="115" t="s">
        <v>110</v>
      </c>
      <c r="AE258" s="115">
        <v>0</v>
      </c>
      <c r="AF258" s="115" t="s">
        <v>110</v>
      </c>
      <c r="AG258" s="115" t="s">
        <v>110</v>
      </c>
      <c r="AH258" s="115">
        <v>0</v>
      </c>
      <c r="AI258" s="115" t="s">
        <v>110</v>
      </c>
      <c r="AJ258" s="115" t="s">
        <v>110</v>
      </c>
      <c r="AK258" s="115">
        <v>0</v>
      </c>
      <c r="AL258" s="115" t="s">
        <v>110</v>
      </c>
      <c r="AM258" s="115" t="s">
        <v>110</v>
      </c>
      <c r="AN258" s="115">
        <v>0</v>
      </c>
      <c r="AO258" s="115" t="s">
        <v>110</v>
      </c>
      <c r="AP258" s="115" t="s">
        <v>110</v>
      </c>
      <c r="AQ258" s="115">
        <v>0</v>
      </c>
      <c r="AR258" s="115" t="s">
        <v>110</v>
      </c>
      <c r="AS258" s="115" t="s">
        <v>110</v>
      </c>
      <c r="AT258" s="51">
        <v>0</v>
      </c>
      <c r="AU258" s="115" t="s">
        <v>110</v>
      </c>
      <c r="AV258" s="115" t="s">
        <v>110</v>
      </c>
      <c r="AW258" s="115">
        <v>0</v>
      </c>
      <c r="AX258" s="115" t="s">
        <v>110</v>
      </c>
      <c r="AY258" s="115" t="s">
        <v>110</v>
      </c>
      <c r="AZ258" s="115">
        <v>0</v>
      </c>
      <c r="BA258" s="115" t="s">
        <v>110</v>
      </c>
      <c r="BB258" s="115" t="s">
        <v>110</v>
      </c>
      <c r="BC258" s="115"/>
      <c r="BD258" s="115"/>
      <c r="BE258" s="115"/>
      <c r="BF258" s="115"/>
      <c r="BG258" s="115"/>
      <c r="BH258" s="115"/>
      <c r="BI258" s="115"/>
      <c r="BJ258" s="115"/>
      <c r="BK258" s="115"/>
      <c r="BL258" s="115"/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15"/>
      <c r="BZ258" s="115"/>
      <c r="CA258" s="115"/>
      <c r="CB258" s="115"/>
      <c r="CC258" s="115"/>
      <c r="CD258" s="115"/>
      <c r="CE258" s="115">
        <v>0</v>
      </c>
      <c r="CF258" s="115" t="s">
        <v>110</v>
      </c>
      <c r="CG258" s="115" t="s">
        <v>110</v>
      </c>
      <c r="CH258" s="115">
        <v>0</v>
      </c>
      <c r="CI258" s="115" t="s">
        <v>110</v>
      </c>
      <c r="CJ258" s="115" t="s">
        <v>110</v>
      </c>
      <c r="CK258" s="115">
        <v>0</v>
      </c>
      <c r="CL258" s="115" t="s">
        <v>110</v>
      </c>
      <c r="CM258" s="115" t="s">
        <v>110</v>
      </c>
      <c r="CN258" s="115">
        <v>546</v>
      </c>
      <c r="CO258" s="115" t="s">
        <v>110</v>
      </c>
      <c r="CP258" s="115" t="s">
        <v>110</v>
      </c>
      <c r="CQ258" s="115">
        <v>546</v>
      </c>
      <c r="CR258" s="115" t="s">
        <v>110</v>
      </c>
      <c r="CS258" s="115" t="s">
        <v>110</v>
      </c>
      <c r="CT258" s="2">
        <f>546/553</f>
        <v>0.98734177215189878</v>
      </c>
      <c r="CU258" s="115" t="s">
        <v>110</v>
      </c>
      <c r="CV258" s="120" t="s">
        <v>110</v>
      </c>
      <c r="EE258" s="107"/>
    </row>
    <row r="259" spans="1:135" ht="45.75" customHeight="1" x14ac:dyDescent="0.25">
      <c r="A259" s="123">
        <v>345</v>
      </c>
      <c r="B259" s="115" t="s">
        <v>238</v>
      </c>
      <c r="C259" s="115" t="s">
        <v>106</v>
      </c>
      <c r="D259" s="115" t="s">
        <v>111</v>
      </c>
      <c r="E259" s="115" t="s">
        <v>108</v>
      </c>
      <c r="F259" s="115" t="s">
        <v>108</v>
      </c>
      <c r="G259" s="115">
        <v>87</v>
      </c>
      <c r="H259" s="115" t="s">
        <v>110</v>
      </c>
      <c r="I259" s="115" t="s">
        <v>110</v>
      </c>
      <c r="J259" s="115">
        <v>0</v>
      </c>
      <c r="K259" s="115" t="s">
        <v>110</v>
      </c>
      <c r="L259" s="115" t="s">
        <v>110</v>
      </c>
      <c r="M259" s="115">
        <v>0</v>
      </c>
      <c r="N259" s="115" t="s">
        <v>110</v>
      </c>
      <c r="O259" s="115" t="s">
        <v>110</v>
      </c>
      <c r="P259" s="115">
        <v>0</v>
      </c>
      <c r="Q259" s="115" t="s">
        <v>110</v>
      </c>
      <c r="R259" s="115" t="s">
        <v>110</v>
      </c>
      <c r="S259" s="115">
        <v>0</v>
      </c>
      <c r="T259" s="115" t="s">
        <v>110</v>
      </c>
      <c r="U259" s="115">
        <v>0</v>
      </c>
      <c r="V259" s="115">
        <v>0</v>
      </c>
      <c r="W259" s="115" t="s">
        <v>110</v>
      </c>
      <c r="X259" s="115" t="s">
        <v>110</v>
      </c>
      <c r="Y259" s="115">
        <v>0</v>
      </c>
      <c r="Z259" s="115" t="s">
        <v>110</v>
      </c>
      <c r="AA259" s="115" t="s">
        <v>110</v>
      </c>
      <c r="AB259" s="115">
        <v>0</v>
      </c>
      <c r="AC259" s="115" t="s">
        <v>110</v>
      </c>
      <c r="AD259" s="115" t="s">
        <v>110</v>
      </c>
      <c r="AE259" s="115">
        <v>0</v>
      </c>
      <c r="AF259" s="115" t="s">
        <v>110</v>
      </c>
      <c r="AG259" s="115" t="s">
        <v>110</v>
      </c>
      <c r="AH259" s="115">
        <v>0</v>
      </c>
      <c r="AI259" s="115" t="s">
        <v>110</v>
      </c>
      <c r="AJ259" s="115" t="s">
        <v>110</v>
      </c>
      <c r="AK259" s="115">
        <v>0</v>
      </c>
      <c r="AL259" s="115" t="s">
        <v>110</v>
      </c>
      <c r="AM259" s="115" t="s">
        <v>110</v>
      </c>
      <c r="AN259" s="115">
        <v>0</v>
      </c>
      <c r="AO259" s="115" t="s">
        <v>110</v>
      </c>
      <c r="AP259" s="115" t="s">
        <v>110</v>
      </c>
      <c r="AQ259" s="115">
        <v>0</v>
      </c>
      <c r="AR259" s="115" t="s">
        <v>110</v>
      </c>
      <c r="AS259" s="115" t="s">
        <v>110</v>
      </c>
      <c r="AT259" s="51">
        <v>0</v>
      </c>
      <c r="AU259" s="115" t="s">
        <v>110</v>
      </c>
      <c r="AV259" s="115" t="s">
        <v>110</v>
      </c>
      <c r="AW259" s="115">
        <v>0</v>
      </c>
      <c r="AX259" s="115" t="s">
        <v>110</v>
      </c>
      <c r="AY259" s="115" t="s">
        <v>110</v>
      </c>
      <c r="AZ259" s="115">
        <v>0</v>
      </c>
      <c r="BA259" s="115" t="s">
        <v>110</v>
      </c>
      <c r="BB259" s="115" t="s">
        <v>110</v>
      </c>
      <c r="BC259" s="115"/>
      <c r="BD259" s="115"/>
      <c r="BE259" s="115"/>
      <c r="BF259" s="115"/>
      <c r="BG259" s="115"/>
      <c r="BH259" s="115"/>
      <c r="BI259" s="115"/>
      <c r="BJ259" s="115"/>
      <c r="BK259" s="115"/>
      <c r="BL259" s="115"/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15"/>
      <c r="BZ259" s="115"/>
      <c r="CA259" s="115"/>
      <c r="CB259" s="115"/>
      <c r="CC259" s="115"/>
      <c r="CD259" s="115"/>
      <c r="CE259" s="115">
        <v>0</v>
      </c>
      <c r="CF259" s="115" t="s">
        <v>110</v>
      </c>
      <c r="CG259" s="115" t="s">
        <v>110</v>
      </c>
      <c r="CH259" s="115">
        <v>0</v>
      </c>
      <c r="CI259" s="115" t="s">
        <v>110</v>
      </c>
      <c r="CJ259" s="115" t="s">
        <v>110</v>
      </c>
      <c r="CK259" s="115">
        <v>0</v>
      </c>
      <c r="CL259" s="115" t="s">
        <v>110</v>
      </c>
      <c r="CM259" s="115" t="s">
        <v>110</v>
      </c>
      <c r="CN259" s="115">
        <v>86</v>
      </c>
      <c r="CO259" s="115" t="s">
        <v>110</v>
      </c>
      <c r="CP259" s="115" t="s">
        <v>110</v>
      </c>
      <c r="CQ259" s="115">
        <v>86</v>
      </c>
      <c r="CR259" s="115" t="s">
        <v>110</v>
      </c>
      <c r="CS259" s="115" t="s">
        <v>110</v>
      </c>
      <c r="CT259" s="2">
        <f>86/87</f>
        <v>0.9885057471264368</v>
      </c>
      <c r="CU259" s="115" t="s">
        <v>110</v>
      </c>
      <c r="CV259" s="120" t="s">
        <v>110</v>
      </c>
      <c r="EE259" s="107"/>
    </row>
    <row r="260" spans="1:135" ht="45.75" customHeight="1" x14ac:dyDescent="0.25">
      <c r="A260" s="123">
        <v>346</v>
      </c>
      <c r="B260" s="115" t="s">
        <v>239</v>
      </c>
      <c r="C260" s="115" t="s">
        <v>106</v>
      </c>
      <c r="D260" s="115" t="s">
        <v>107</v>
      </c>
      <c r="E260" s="115" t="s">
        <v>134</v>
      </c>
      <c r="F260" s="115" t="s">
        <v>134</v>
      </c>
      <c r="G260" s="115">
        <v>13</v>
      </c>
      <c r="H260" s="115" t="s">
        <v>110</v>
      </c>
      <c r="I260" s="115" t="s">
        <v>110</v>
      </c>
      <c r="J260" s="115">
        <v>0</v>
      </c>
      <c r="K260" s="115" t="s">
        <v>110</v>
      </c>
      <c r="L260" s="115" t="s">
        <v>110</v>
      </c>
      <c r="M260" s="115">
        <v>0</v>
      </c>
      <c r="N260" s="115" t="s">
        <v>110</v>
      </c>
      <c r="O260" s="115" t="s">
        <v>110</v>
      </c>
      <c r="P260" s="115">
        <v>0</v>
      </c>
      <c r="Q260" s="115" t="s">
        <v>110</v>
      </c>
      <c r="R260" s="115" t="s">
        <v>110</v>
      </c>
      <c r="S260" s="115">
        <v>0</v>
      </c>
      <c r="T260" s="115" t="s">
        <v>110</v>
      </c>
      <c r="U260" s="115">
        <v>0</v>
      </c>
      <c r="V260" s="115">
        <v>0</v>
      </c>
      <c r="W260" s="115" t="s">
        <v>110</v>
      </c>
      <c r="X260" s="115" t="s">
        <v>110</v>
      </c>
      <c r="Y260" s="115">
        <v>0</v>
      </c>
      <c r="Z260" s="115" t="s">
        <v>110</v>
      </c>
      <c r="AA260" s="115" t="s">
        <v>110</v>
      </c>
      <c r="AB260" s="115">
        <v>0</v>
      </c>
      <c r="AC260" s="115" t="s">
        <v>110</v>
      </c>
      <c r="AD260" s="115" t="s">
        <v>110</v>
      </c>
      <c r="AE260" s="115">
        <v>0</v>
      </c>
      <c r="AF260" s="115" t="s">
        <v>110</v>
      </c>
      <c r="AG260" s="115" t="s">
        <v>110</v>
      </c>
      <c r="AH260" s="115">
        <v>0</v>
      </c>
      <c r="AI260" s="115" t="s">
        <v>110</v>
      </c>
      <c r="AJ260" s="115" t="s">
        <v>110</v>
      </c>
      <c r="AK260" s="115">
        <v>0</v>
      </c>
      <c r="AL260" s="115" t="s">
        <v>110</v>
      </c>
      <c r="AM260" s="115" t="s">
        <v>110</v>
      </c>
      <c r="AN260" s="115">
        <v>0</v>
      </c>
      <c r="AO260" s="115" t="s">
        <v>110</v>
      </c>
      <c r="AP260" s="115" t="s">
        <v>110</v>
      </c>
      <c r="AQ260" s="115">
        <v>0</v>
      </c>
      <c r="AR260" s="115" t="s">
        <v>110</v>
      </c>
      <c r="AS260" s="115" t="s">
        <v>110</v>
      </c>
      <c r="AT260" s="51">
        <v>0</v>
      </c>
      <c r="AU260" s="115" t="s">
        <v>110</v>
      </c>
      <c r="AV260" s="115" t="s">
        <v>110</v>
      </c>
      <c r="AW260" s="115">
        <v>0</v>
      </c>
      <c r="AX260" s="115" t="s">
        <v>110</v>
      </c>
      <c r="AY260" s="115" t="s">
        <v>110</v>
      </c>
      <c r="AZ260" s="115">
        <v>0</v>
      </c>
      <c r="BA260" s="115" t="s">
        <v>110</v>
      </c>
      <c r="BB260" s="115" t="s">
        <v>110</v>
      </c>
      <c r="BC260" s="115"/>
      <c r="BD260" s="115"/>
      <c r="BE260" s="115"/>
      <c r="BF260" s="115"/>
      <c r="BG260" s="115"/>
      <c r="BH260" s="115"/>
      <c r="BI260" s="115"/>
      <c r="BJ260" s="115"/>
      <c r="BK260" s="115"/>
      <c r="BL260" s="115"/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15"/>
      <c r="BZ260" s="115"/>
      <c r="CA260" s="115"/>
      <c r="CB260" s="115"/>
      <c r="CC260" s="115"/>
      <c r="CD260" s="115"/>
      <c r="CE260" s="115">
        <v>0</v>
      </c>
      <c r="CF260" s="115" t="s">
        <v>110</v>
      </c>
      <c r="CG260" s="115" t="s">
        <v>110</v>
      </c>
      <c r="CH260" s="115">
        <v>0</v>
      </c>
      <c r="CI260" s="115" t="s">
        <v>110</v>
      </c>
      <c r="CJ260" s="115" t="s">
        <v>110</v>
      </c>
      <c r="CK260" s="115">
        <v>0</v>
      </c>
      <c r="CL260" s="115" t="s">
        <v>110</v>
      </c>
      <c r="CM260" s="115" t="s">
        <v>110</v>
      </c>
      <c r="CN260" s="115">
        <v>21</v>
      </c>
      <c r="CO260" s="115" t="s">
        <v>110</v>
      </c>
      <c r="CP260" s="115" t="s">
        <v>110</v>
      </c>
      <c r="CQ260" s="115">
        <v>21</v>
      </c>
      <c r="CR260" s="115" t="s">
        <v>110</v>
      </c>
      <c r="CS260" s="115" t="s">
        <v>110</v>
      </c>
      <c r="CT260" s="2">
        <f>21/13</f>
        <v>1.6153846153846154</v>
      </c>
      <c r="CU260" s="115" t="s">
        <v>110</v>
      </c>
      <c r="CV260" s="120" t="s">
        <v>110</v>
      </c>
      <c r="EE260" s="107"/>
    </row>
    <row r="261" spans="1:135" ht="45.75" customHeight="1" x14ac:dyDescent="0.25">
      <c r="A261" s="123">
        <v>346</v>
      </c>
      <c r="B261" s="115" t="s">
        <v>239</v>
      </c>
      <c r="C261" s="115" t="s">
        <v>106</v>
      </c>
      <c r="D261" s="115" t="s">
        <v>111</v>
      </c>
      <c r="E261" s="115" t="s">
        <v>134</v>
      </c>
      <c r="F261" s="115" t="s">
        <v>134</v>
      </c>
      <c r="G261" s="115">
        <v>2</v>
      </c>
      <c r="H261" s="115" t="s">
        <v>110</v>
      </c>
      <c r="I261" s="115" t="s">
        <v>110</v>
      </c>
      <c r="J261" s="115">
        <v>0</v>
      </c>
      <c r="K261" s="115" t="s">
        <v>110</v>
      </c>
      <c r="L261" s="115" t="s">
        <v>110</v>
      </c>
      <c r="M261" s="115">
        <v>0</v>
      </c>
      <c r="N261" s="115" t="s">
        <v>110</v>
      </c>
      <c r="O261" s="115" t="s">
        <v>110</v>
      </c>
      <c r="P261" s="115">
        <v>0</v>
      </c>
      <c r="Q261" s="115" t="s">
        <v>110</v>
      </c>
      <c r="R261" s="115" t="s">
        <v>110</v>
      </c>
      <c r="S261" s="115">
        <v>0</v>
      </c>
      <c r="T261" s="115" t="s">
        <v>110</v>
      </c>
      <c r="U261" s="115">
        <v>0</v>
      </c>
      <c r="V261" s="115">
        <v>0</v>
      </c>
      <c r="W261" s="115" t="s">
        <v>110</v>
      </c>
      <c r="X261" s="115" t="s">
        <v>110</v>
      </c>
      <c r="Y261" s="115">
        <v>0</v>
      </c>
      <c r="Z261" s="115" t="s">
        <v>110</v>
      </c>
      <c r="AA261" s="115" t="s">
        <v>110</v>
      </c>
      <c r="AB261" s="115">
        <v>0</v>
      </c>
      <c r="AC261" s="115" t="s">
        <v>110</v>
      </c>
      <c r="AD261" s="115" t="s">
        <v>110</v>
      </c>
      <c r="AE261" s="115">
        <v>0</v>
      </c>
      <c r="AF261" s="115" t="s">
        <v>110</v>
      </c>
      <c r="AG261" s="115" t="s">
        <v>110</v>
      </c>
      <c r="AH261" s="115">
        <v>0</v>
      </c>
      <c r="AI261" s="115" t="s">
        <v>110</v>
      </c>
      <c r="AJ261" s="115" t="s">
        <v>110</v>
      </c>
      <c r="AK261" s="115">
        <v>0</v>
      </c>
      <c r="AL261" s="115" t="s">
        <v>110</v>
      </c>
      <c r="AM261" s="115" t="s">
        <v>110</v>
      </c>
      <c r="AN261" s="115">
        <v>0</v>
      </c>
      <c r="AO261" s="115" t="s">
        <v>110</v>
      </c>
      <c r="AP261" s="115" t="s">
        <v>110</v>
      </c>
      <c r="AQ261" s="115">
        <v>0</v>
      </c>
      <c r="AR261" s="115" t="s">
        <v>110</v>
      </c>
      <c r="AS261" s="115" t="s">
        <v>110</v>
      </c>
      <c r="AT261" s="51">
        <v>0</v>
      </c>
      <c r="AU261" s="115" t="s">
        <v>110</v>
      </c>
      <c r="AV261" s="115" t="s">
        <v>110</v>
      </c>
      <c r="AW261" s="115">
        <v>0</v>
      </c>
      <c r="AX261" s="115" t="s">
        <v>110</v>
      </c>
      <c r="AY261" s="115" t="s">
        <v>110</v>
      </c>
      <c r="AZ261" s="115">
        <v>0</v>
      </c>
      <c r="BA261" s="115" t="s">
        <v>110</v>
      </c>
      <c r="BB261" s="115" t="s">
        <v>110</v>
      </c>
      <c r="BC261" s="115"/>
      <c r="BD261" s="115"/>
      <c r="BE261" s="115"/>
      <c r="BF261" s="115"/>
      <c r="BG261" s="115"/>
      <c r="BH261" s="115"/>
      <c r="BI261" s="115"/>
      <c r="BJ261" s="115"/>
      <c r="BK261" s="115"/>
      <c r="BL261" s="115"/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15"/>
      <c r="BZ261" s="115"/>
      <c r="CA261" s="115"/>
      <c r="CB261" s="115"/>
      <c r="CC261" s="115"/>
      <c r="CD261" s="115"/>
      <c r="CE261" s="115">
        <v>0</v>
      </c>
      <c r="CF261" s="115" t="s">
        <v>110</v>
      </c>
      <c r="CG261" s="115" t="s">
        <v>110</v>
      </c>
      <c r="CH261" s="115">
        <v>0</v>
      </c>
      <c r="CI261" s="115" t="s">
        <v>110</v>
      </c>
      <c r="CJ261" s="115" t="s">
        <v>110</v>
      </c>
      <c r="CK261" s="115">
        <v>0</v>
      </c>
      <c r="CL261" s="115" t="s">
        <v>110</v>
      </c>
      <c r="CM261" s="115" t="s">
        <v>110</v>
      </c>
      <c r="CN261" s="115">
        <v>3</v>
      </c>
      <c r="CO261" s="115" t="s">
        <v>110</v>
      </c>
      <c r="CP261" s="115" t="s">
        <v>110</v>
      </c>
      <c r="CQ261" s="115">
        <v>3</v>
      </c>
      <c r="CR261" s="115" t="s">
        <v>110</v>
      </c>
      <c r="CS261" s="115" t="s">
        <v>110</v>
      </c>
      <c r="CT261" s="2">
        <f>3/2</f>
        <v>1.5</v>
      </c>
      <c r="CU261" s="115" t="s">
        <v>110</v>
      </c>
      <c r="CV261" s="120" t="s">
        <v>110</v>
      </c>
      <c r="EE261" s="107"/>
    </row>
    <row r="262" spans="1:135" ht="45.75" customHeight="1" x14ac:dyDescent="0.25">
      <c r="A262" s="123">
        <v>347</v>
      </c>
      <c r="B262" s="115" t="s">
        <v>240</v>
      </c>
      <c r="C262" s="115" t="s">
        <v>106</v>
      </c>
      <c r="D262" s="115" t="s">
        <v>107</v>
      </c>
      <c r="E262" s="115" t="s">
        <v>134</v>
      </c>
      <c r="F262" s="115" t="s">
        <v>134</v>
      </c>
      <c r="G262" s="115">
        <v>73</v>
      </c>
      <c r="H262" s="115" t="s">
        <v>110</v>
      </c>
      <c r="I262" s="115" t="s">
        <v>110</v>
      </c>
      <c r="J262" s="115">
        <v>0</v>
      </c>
      <c r="K262" s="115" t="s">
        <v>110</v>
      </c>
      <c r="L262" s="115" t="s">
        <v>110</v>
      </c>
      <c r="M262" s="115">
        <v>0</v>
      </c>
      <c r="N262" s="115" t="s">
        <v>110</v>
      </c>
      <c r="O262" s="115" t="s">
        <v>110</v>
      </c>
      <c r="P262" s="115">
        <v>0</v>
      </c>
      <c r="Q262" s="115" t="s">
        <v>110</v>
      </c>
      <c r="R262" s="115" t="s">
        <v>110</v>
      </c>
      <c r="S262" s="115">
        <v>0</v>
      </c>
      <c r="T262" s="115" t="s">
        <v>110</v>
      </c>
      <c r="U262" s="115">
        <v>0</v>
      </c>
      <c r="V262" s="115">
        <v>0</v>
      </c>
      <c r="W262" s="115" t="s">
        <v>110</v>
      </c>
      <c r="X262" s="115" t="s">
        <v>110</v>
      </c>
      <c r="Y262" s="115">
        <v>0</v>
      </c>
      <c r="Z262" s="115" t="s">
        <v>110</v>
      </c>
      <c r="AA262" s="115" t="s">
        <v>110</v>
      </c>
      <c r="AB262" s="115">
        <v>0</v>
      </c>
      <c r="AC262" s="115" t="s">
        <v>110</v>
      </c>
      <c r="AD262" s="115" t="s">
        <v>110</v>
      </c>
      <c r="AE262" s="115">
        <v>0</v>
      </c>
      <c r="AF262" s="115" t="s">
        <v>110</v>
      </c>
      <c r="AG262" s="115" t="s">
        <v>110</v>
      </c>
      <c r="AH262" s="115">
        <v>0</v>
      </c>
      <c r="AI262" s="115" t="s">
        <v>110</v>
      </c>
      <c r="AJ262" s="115" t="s">
        <v>110</v>
      </c>
      <c r="AK262" s="115">
        <v>0</v>
      </c>
      <c r="AL262" s="115" t="s">
        <v>110</v>
      </c>
      <c r="AM262" s="115" t="s">
        <v>110</v>
      </c>
      <c r="AN262" s="115">
        <v>0</v>
      </c>
      <c r="AO262" s="115" t="s">
        <v>110</v>
      </c>
      <c r="AP262" s="115" t="s">
        <v>110</v>
      </c>
      <c r="AQ262" s="115">
        <v>0</v>
      </c>
      <c r="AR262" s="115" t="s">
        <v>110</v>
      </c>
      <c r="AS262" s="115" t="s">
        <v>110</v>
      </c>
      <c r="AT262" s="51">
        <v>0</v>
      </c>
      <c r="AU262" s="115" t="s">
        <v>110</v>
      </c>
      <c r="AV262" s="115" t="s">
        <v>110</v>
      </c>
      <c r="AW262" s="115">
        <v>0</v>
      </c>
      <c r="AX262" s="115" t="s">
        <v>110</v>
      </c>
      <c r="AY262" s="115" t="s">
        <v>110</v>
      </c>
      <c r="AZ262" s="115">
        <v>94</v>
      </c>
      <c r="BA262" s="115" t="s">
        <v>110</v>
      </c>
      <c r="BB262" s="115" t="s">
        <v>110</v>
      </c>
      <c r="BC262" s="115"/>
      <c r="BD262" s="115"/>
      <c r="BE262" s="115"/>
      <c r="BF262" s="115"/>
      <c r="BG262" s="115"/>
      <c r="BH262" s="115"/>
      <c r="BI262" s="115"/>
      <c r="BJ262" s="115"/>
      <c r="BK262" s="115"/>
      <c r="BL262" s="115"/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15"/>
      <c r="BZ262" s="115"/>
      <c r="CA262" s="115"/>
      <c r="CB262" s="115"/>
      <c r="CC262" s="115"/>
      <c r="CD262" s="115"/>
      <c r="CE262" s="115">
        <v>94</v>
      </c>
      <c r="CF262" s="115" t="s">
        <v>110</v>
      </c>
      <c r="CG262" s="115" t="s">
        <v>110</v>
      </c>
      <c r="CH262" s="115">
        <v>44</v>
      </c>
      <c r="CI262" s="115" t="s">
        <v>110</v>
      </c>
      <c r="CJ262" s="115" t="s">
        <v>110</v>
      </c>
      <c r="CK262" s="115">
        <v>138</v>
      </c>
      <c r="CL262" s="115" t="s">
        <v>110</v>
      </c>
      <c r="CM262" s="115" t="s">
        <v>110</v>
      </c>
      <c r="CN262" s="115">
        <v>0</v>
      </c>
      <c r="CO262" s="115" t="s">
        <v>110</v>
      </c>
      <c r="CP262" s="115" t="s">
        <v>110</v>
      </c>
      <c r="CQ262" s="115">
        <v>138</v>
      </c>
      <c r="CR262" s="115" t="s">
        <v>110</v>
      </c>
      <c r="CS262" s="115" t="s">
        <v>110</v>
      </c>
      <c r="CT262" s="2">
        <f>138/73</f>
        <v>1.8904109589041096</v>
      </c>
      <c r="CU262" s="115" t="s">
        <v>110</v>
      </c>
      <c r="CV262" s="120" t="s">
        <v>110</v>
      </c>
      <c r="EE262" s="107"/>
    </row>
    <row r="263" spans="1:135" ht="45.75" customHeight="1" x14ac:dyDescent="0.25">
      <c r="A263" s="123">
        <v>347</v>
      </c>
      <c r="B263" s="115" t="s">
        <v>240</v>
      </c>
      <c r="C263" s="115" t="s">
        <v>106</v>
      </c>
      <c r="D263" s="115" t="s">
        <v>111</v>
      </c>
      <c r="E263" s="115" t="s">
        <v>134</v>
      </c>
      <c r="F263" s="115" t="s">
        <v>134</v>
      </c>
      <c r="G263" s="115">
        <v>11</v>
      </c>
      <c r="H263" s="115" t="s">
        <v>110</v>
      </c>
      <c r="I263" s="115" t="s">
        <v>110</v>
      </c>
      <c r="J263" s="115">
        <v>0</v>
      </c>
      <c r="K263" s="115" t="s">
        <v>110</v>
      </c>
      <c r="L263" s="115" t="s">
        <v>110</v>
      </c>
      <c r="M263" s="115">
        <v>0</v>
      </c>
      <c r="N263" s="115" t="s">
        <v>110</v>
      </c>
      <c r="O263" s="115" t="s">
        <v>110</v>
      </c>
      <c r="P263" s="115">
        <v>0</v>
      </c>
      <c r="Q263" s="115" t="s">
        <v>110</v>
      </c>
      <c r="R263" s="115" t="s">
        <v>110</v>
      </c>
      <c r="S263" s="115">
        <v>0</v>
      </c>
      <c r="T263" s="115" t="s">
        <v>110</v>
      </c>
      <c r="U263" s="115">
        <v>0</v>
      </c>
      <c r="V263" s="115">
        <v>0</v>
      </c>
      <c r="W263" s="115" t="s">
        <v>110</v>
      </c>
      <c r="X263" s="115" t="s">
        <v>110</v>
      </c>
      <c r="Y263" s="115">
        <v>0</v>
      </c>
      <c r="Z263" s="115" t="s">
        <v>110</v>
      </c>
      <c r="AA263" s="115" t="s">
        <v>110</v>
      </c>
      <c r="AB263" s="115">
        <v>0</v>
      </c>
      <c r="AC263" s="115" t="s">
        <v>110</v>
      </c>
      <c r="AD263" s="115" t="s">
        <v>110</v>
      </c>
      <c r="AE263" s="115">
        <v>0</v>
      </c>
      <c r="AF263" s="115" t="s">
        <v>110</v>
      </c>
      <c r="AG263" s="115" t="s">
        <v>110</v>
      </c>
      <c r="AH263" s="115">
        <v>0</v>
      </c>
      <c r="AI263" s="115" t="s">
        <v>110</v>
      </c>
      <c r="AJ263" s="115" t="s">
        <v>110</v>
      </c>
      <c r="AK263" s="115">
        <v>0</v>
      </c>
      <c r="AL263" s="115" t="s">
        <v>110</v>
      </c>
      <c r="AM263" s="115" t="s">
        <v>110</v>
      </c>
      <c r="AN263" s="115">
        <v>0</v>
      </c>
      <c r="AO263" s="115" t="s">
        <v>110</v>
      </c>
      <c r="AP263" s="115" t="s">
        <v>110</v>
      </c>
      <c r="AQ263" s="115">
        <v>0</v>
      </c>
      <c r="AR263" s="115" t="s">
        <v>110</v>
      </c>
      <c r="AS263" s="115" t="s">
        <v>110</v>
      </c>
      <c r="AT263" s="51">
        <v>0</v>
      </c>
      <c r="AU263" s="115" t="s">
        <v>110</v>
      </c>
      <c r="AV263" s="115" t="s">
        <v>110</v>
      </c>
      <c r="AW263" s="115">
        <v>0</v>
      </c>
      <c r="AX263" s="115" t="s">
        <v>110</v>
      </c>
      <c r="AY263" s="115" t="s">
        <v>110</v>
      </c>
      <c r="AZ263" s="115">
        <v>15</v>
      </c>
      <c r="BA263" s="115" t="s">
        <v>110</v>
      </c>
      <c r="BB263" s="115" t="s">
        <v>110</v>
      </c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>
        <v>15</v>
      </c>
      <c r="CF263" s="115" t="s">
        <v>110</v>
      </c>
      <c r="CG263" s="115" t="s">
        <v>110</v>
      </c>
      <c r="CH263" s="115">
        <v>7</v>
      </c>
      <c r="CI263" s="115" t="s">
        <v>110</v>
      </c>
      <c r="CJ263" s="115" t="s">
        <v>110</v>
      </c>
      <c r="CK263" s="115">
        <v>22</v>
      </c>
      <c r="CL263" s="115" t="s">
        <v>110</v>
      </c>
      <c r="CM263" s="115" t="s">
        <v>110</v>
      </c>
      <c r="CN263" s="115">
        <v>0</v>
      </c>
      <c r="CO263" s="115" t="s">
        <v>110</v>
      </c>
      <c r="CP263" s="115" t="s">
        <v>110</v>
      </c>
      <c r="CQ263" s="115">
        <v>22</v>
      </c>
      <c r="CR263" s="115" t="s">
        <v>110</v>
      </c>
      <c r="CS263" s="115" t="s">
        <v>110</v>
      </c>
      <c r="CT263" s="2">
        <f>22/11</f>
        <v>2</v>
      </c>
      <c r="CU263" s="115" t="s">
        <v>110</v>
      </c>
      <c r="CV263" s="120" t="s">
        <v>110</v>
      </c>
      <c r="EE263" s="107"/>
    </row>
    <row r="264" spans="1:135" ht="45.75" customHeight="1" x14ac:dyDescent="0.25">
      <c r="A264" s="123">
        <v>348</v>
      </c>
      <c r="B264" s="115" t="s">
        <v>241</v>
      </c>
      <c r="C264" s="115" t="s">
        <v>106</v>
      </c>
      <c r="D264" s="115" t="s">
        <v>107</v>
      </c>
      <c r="E264" s="115" t="s">
        <v>108</v>
      </c>
      <c r="F264" s="115" t="s">
        <v>108</v>
      </c>
      <c r="G264" s="127">
        <v>22113</v>
      </c>
      <c r="H264" s="115" t="s">
        <v>110</v>
      </c>
      <c r="I264" s="115" t="s">
        <v>110</v>
      </c>
      <c r="J264" s="115">
        <v>0</v>
      </c>
      <c r="K264" s="115" t="s">
        <v>110</v>
      </c>
      <c r="L264" s="115" t="s">
        <v>110</v>
      </c>
      <c r="M264" s="115">
        <v>0</v>
      </c>
      <c r="N264" s="115" t="s">
        <v>110</v>
      </c>
      <c r="O264" s="115" t="s">
        <v>110</v>
      </c>
      <c r="P264" s="115">
        <v>0</v>
      </c>
      <c r="Q264" s="115" t="s">
        <v>110</v>
      </c>
      <c r="R264" s="115" t="s">
        <v>110</v>
      </c>
      <c r="S264" s="115">
        <v>0</v>
      </c>
      <c r="T264" s="115" t="s">
        <v>110</v>
      </c>
      <c r="U264" s="115">
        <v>0</v>
      </c>
      <c r="V264" s="115">
        <v>0</v>
      </c>
      <c r="W264" s="115" t="s">
        <v>110</v>
      </c>
      <c r="X264" s="115" t="s">
        <v>110</v>
      </c>
      <c r="Y264" s="115">
        <v>0</v>
      </c>
      <c r="Z264" s="115" t="s">
        <v>110</v>
      </c>
      <c r="AA264" s="115" t="s">
        <v>110</v>
      </c>
      <c r="AB264" s="115">
        <v>0</v>
      </c>
      <c r="AC264" s="115" t="s">
        <v>110</v>
      </c>
      <c r="AD264" s="115" t="s">
        <v>110</v>
      </c>
      <c r="AE264" s="115">
        <v>0</v>
      </c>
      <c r="AF264" s="115" t="s">
        <v>110</v>
      </c>
      <c r="AG264" s="115" t="s">
        <v>110</v>
      </c>
      <c r="AH264" s="115">
        <v>0</v>
      </c>
      <c r="AI264" s="115" t="s">
        <v>110</v>
      </c>
      <c r="AJ264" s="115" t="s">
        <v>110</v>
      </c>
      <c r="AK264" s="115">
        <v>0</v>
      </c>
      <c r="AL264" s="115" t="s">
        <v>110</v>
      </c>
      <c r="AM264" s="115" t="s">
        <v>110</v>
      </c>
      <c r="AN264" s="115">
        <v>0</v>
      </c>
      <c r="AO264" s="115" t="s">
        <v>110</v>
      </c>
      <c r="AP264" s="115" t="s">
        <v>110</v>
      </c>
      <c r="AQ264" s="115">
        <v>0</v>
      </c>
      <c r="AR264" s="115" t="s">
        <v>110</v>
      </c>
      <c r="AS264" s="115" t="s">
        <v>110</v>
      </c>
      <c r="AT264" s="51">
        <v>0</v>
      </c>
      <c r="AU264" s="115" t="s">
        <v>110</v>
      </c>
      <c r="AV264" s="115" t="s">
        <v>110</v>
      </c>
      <c r="AW264" s="115">
        <v>0</v>
      </c>
      <c r="AX264" s="115" t="s">
        <v>110</v>
      </c>
      <c r="AY264" s="115" t="s">
        <v>110</v>
      </c>
      <c r="AZ264" s="115">
        <v>0</v>
      </c>
      <c r="BA264" s="115" t="s">
        <v>110</v>
      </c>
      <c r="BB264" s="115" t="s">
        <v>110</v>
      </c>
      <c r="BC264" s="115"/>
      <c r="BD264" s="115"/>
      <c r="BE264" s="115"/>
      <c r="BF264" s="115"/>
      <c r="BG264" s="115"/>
      <c r="BH264" s="115"/>
      <c r="BI264" s="115"/>
      <c r="BJ264" s="115"/>
      <c r="BK264" s="115"/>
      <c r="BL264" s="115"/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15"/>
      <c r="BZ264" s="115"/>
      <c r="CA264" s="115"/>
      <c r="CB264" s="115"/>
      <c r="CC264" s="115"/>
      <c r="CD264" s="115"/>
      <c r="CE264" s="115">
        <v>0</v>
      </c>
      <c r="CF264" s="115" t="s">
        <v>110</v>
      </c>
      <c r="CG264" s="115" t="s">
        <v>110</v>
      </c>
      <c r="CH264" s="115">
        <f>84+1146</f>
        <v>1230</v>
      </c>
      <c r="CI264" s="115" t="s">
        <v>110</v>
      </c>
      <c r="CJ264" s="115" t="s">
        <v>110</v>
      </c>
      <c r="CK264" s="115">
        <v>1230</v>
      </c>
      <c r="CL264" s="115" t="s">
        <v>110</v>
      </c>
      <c r="CM264" s="115" t="s">
        <v>110</v>
      </c>
      <c r="CN264" s="115">
        <v>24138</v>
      </c>
      <c r="CO264" s="115" t="s">
        <v>110</v>
      </c>
      <c r="CP264" s="115" t="s">
        <v>110</v>
      </c>
      <c r="CQ264" s="115">
        <v>25368</v>
      </c>
      <c r="CR264" s="115" t="s">
        <v>110</v>
      </c>
      <c r="CS264" s="115" t="s">
        <v>110</v>
      </c>
      <c r="CT264" s="2">
        <f>25368/22113</f>
        <v>1.1471984805318138</v>
      </c>
      <c r="CU264" s="115" t="s">
        <v>110</v>
      </c>
      <c r="CV264" s="120" t="s">
        <v>110</v>
      </c>
      <c r="EE264" s="107"/>
    </row>
    <row r="265" spans="1:135" ht="45.75" customHeight="1" x14ac:dyDescent="0.25">
      <c r="A265" s="140">
        <v>348</v>
      </c>
      <c r="B265" s="141" t="s">
        <v>241</v>
      </c>
      <c r="C265" s="141" t="s">
        <v>106</v>
      </c>
      <c r="D265" s="141" t="s">
        <v>111</v>
      </c>
      <c r="E265" s="141" t="s">
        <v>108</v>
      </c>
      <c r="F265" s="141" t="s">
        <v>108</v>
      </c>
      <c r="G265" s="141">
        <v>3478</v>
      </c>
      <c r="H265" s="141" t="s">
        <v>110</v>
      </c>
      <c r="I265" s="141" t="s">
        <v>110</v>
      </c>
      <c r="J265" s="141">
        <v>0</v>
      </c>
      <c r="K265" s="141" t="s">
        <v>110</v>
      </c>
      <c r="L265" s="141" t="s">
        <v>110</v>
      </c>
      <c r="M265" s="141">
        <v>0</v>
      </c>
      <c r="N265" s="141" t="s">
        <v>110</v>
      </c>
      <c r="O265" s="141" t="s">
        <v>110</v>
      </c>
      <c r="P265" s="141">
        <v>0</v>
      </c>
      <c r="Q265" s="141" t="s">
        <v>110</v>
      </c>
      <c r="R265" s="141" t="s">
        <v>110</v>
      </c>
      <c r="S265" s="141">
        <v>0</v>
      </c>
      <c r="T265" s="141" t="s">
        <v>110</v>
      </c>
      <c r="U265" s="141">
        <v>0</v>
      </c>
      <c r="V265" s="141">
        <v>0</v>
      </c>
      <c r="W265" s="141" t="s">
        <v>110</v>
      </c>
      <c r="X265" s="141" t="s">
        <v>110</v>
      </c>
      <c r="Y265" s="141">
        <v>0</v>
      </c>
      <c r="Z265" s="141" t="s">
        <v>110</v>
      </c>
      <c r="AA265" s="141" t="s">
        <v>110</v>
      </c>
      <c r="AB265" s="141">
        <v>0</v>
      </c>
      <c r="AC265" s="141" t="s">
        <v>110</v>
      </c>
      <c r="AD265" s="141" t="s">
        <v>110</v>
      </c>
      <c r="AE265" s="141">
        <v>0</v>
      </c>
      <c r="AF265" s="141" t="s">
        <v>110</v>
      </c>
      <c r="AG265" s="141" t="s">
        <v>110</v>
      </c>
      <c r="AH265" s="141">
        <v>0</v>
      </c>
      <c r="AI265" s="141" t="s">
        <v>110</v>
      </c>
      <c r="AJ265" s="141" t="s">
        <v>110</v>
      </c>
      <c r="AK265" s="141">
        <v>0</v>
      </c>
      <c r="AL265" s="141" t="s">
        <v>110</v>
      </c>
      <c r="AM265" s="141" t="s">
        <v>110</v>
      </c>
      <c r="AN265" s="141">
        <v>0</v>
      </c>
      <c r="AO265" s="115" t="s">
        <v>110</v>
      </c>
      <c r="AP265" s="115" t="s">
        <v>110</v>
      </c>
      <c r="AQ265" s="141">
        <v>0</v>
      </c>
      <c r="AR265" s="115" t="s">
        <v>110</v>
      </c>
      <c r="AS265" s="115" t="s">
        <v>110</v>
      </c>
      <c r="AT265" s="51">
        <v>0</v>
      </c>
      <c r="AU265" s="115" t="s">
        <v>110</v>
      </c>
      <c r="AV265" s="115" t="s">
        <v>110</v>
      </c>
      <c r="AW265" s="115">
        <v>0</v>
      </c>
      <c r="AX265" s="115" t="s">
        <v>110</v>
      </c>
      <c r="AY265" s="115" t="s">
        <v>110</v>
      </c>
      <c r="AZ265" s="141">
        <v>0</v>
      </c>
      <c r="BA265" s="115" t="s">
        <v>110</v>
      </c>
      <c r="BB265" s="115" t="s">
        <v>110</v>
      </c>
      <c r="BC265" s="141"/>
      <c r="BD265" s="141"/>
      <c r="BE265" s="141"/>
      <c r="BF265" s="141"/>
      <c r="BG265" s="141"/>
      <c r="BH265" s="141"/>
      <c r="BI265" s="141"/>
      <c r="BJ265" s="141"/>
      <c r="BK265" s="141"/>
      <c r="BL265" s="141"/>
      <c r="BM265" s="141"/>
      <c r="BN265" s="141"/>
      <c r="BO265" s="141"/>
      <c r="BP265" s="141"/>
      <c r="BQ265" s="141"/>
      <c r="BR265" s="141"/>
      <c r="BS265" s="141"/>
      <c r="BT265" s="141"/>
      <c r="BU265" s="141"/>
      <c r="BV265" s="141"/>
      <c r="BW265" s="141"/>
      <c r="BX265" s="141"/>
      <c r="BY265" s="141"/>
      <c r="BZ265" s="141"/>
      <c r="CA265" s="141"/>
      <c r="CB265" s="141"/>
      <c r="CC265" s="141"/>
      <c r="CD265" s="141"/>
      <c r="CE265" s="141">
        <v>0</v>
      </c>
      <c r="CF265" s="115" t="s">
        <v>110</v>
      </c>
      <c r="CG265" s="115" t="s">
        <v>110</v>
      </c>
      <c r="CH265" s="141">
        <f>26+167</f>
        <v>193</v>
      </c>
      <c r="CI265" s="115" t="s">
        <v>110</v>
      </c>
      <c r="CJ265" s="115" t="s">
        <v>110</v>
      </c>
      <c r="CK265" s="141">
        <v>193</v>
      </c>
      <c r="CL265" s="115" t="s">
        <v>110</v>
      </c>
      <c r="CM265" s="115" t="s">
        <v>110</v>
      </c>
      <c r="CN265" s="141">
        <v>3797</v>
      </c>
      <c r="CO265" s="115" t="s">
        <v>110</v>
      </c>
      <c r="CP265" s="115" t="s">
        <v>110</v>
      </c>
      <c r="CQ265" s="141">
        <v>3990</v>
      </c>
      <c r="CR265" s="115" t="s">
        <v>110</v>
      </c>
      <c r="CS265" s="115" t="s">
        <v>110</v>
      </c>
      <c r="CT265" s="5">
        <f>3990/3478</f>
        <v>1.147211040828062</v>
      </c>
      <c r="CU265" s="141" t="s">
        <v>110</v>
      </c>
      <c r="CV265" s="147" t="s">
        <v>110</v>
      </c>
      <c r="EE265" s="107"/>
    </row>
    <row r="266" spans="1:135" ht="45.75" customHeight="1" x14ac:dyDescent="0.25">
      <c r="A266" s="148" t="s">
        <v>125</v>
      </c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49"/>
      <c r="AF266" s="149"/>
      <c r="AG266" s="149"/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50"/>
    </row>
    <row r="269" spans="1:135" ht="45.75" customHeight="1" x14ac:dyDescent="0.25">
      <c r="A269" s="104" t="s">
        <v>126</v>
      </c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</row>
    <row r="270" spans="1:135" ht="45.75" customHeight="1" x14ac:dyDescent="0.25">
      <c r="A270" s="106" t="s">
        <v>127</v>
      </c>
      <c r="AR270" s="105"/>
    </row>
    <row r="272" spans="1:135" s="107" customFormat="1" ht="45.75" customHeight="1" x14ac:dyDescent="0.25">
      <c r="A272" s="104" t="s">
        <v>242</v>
      </c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104"/>
      <c r="AO272" s="104"/>
      <c r="AP272" s="104"/>
      <c r="AQ272" s="104"/>
      <c r="AR272" s="152"/>
      <c r="CE272" s="106"/>
    </row>
    <row r="273" spans="1:135" ht="45.75" customHeight="1" x14ac:dyDescent="0.25">
      <c r="AR273" s="166"/>
    </row>
    <row r="274" spans="1:135" ht="108" customHeight="1" x14ac:dyDescent="0.25">
      <c r="A274" s="109" t="s">
        <v>5</v>
      </c>
      <c r="B274" s="110" t="s">
        <v>6</v>
      </c>
      <c r="C274" s="110" t="s">
        <v>7</v>
      </c>
      <c r="D274" s="110" t="s">
        <v>8</v>
      </c>
      <c r="E274" s="110" t="s">
        <v>9</v>
      </c>
      <c r="F274" s="110" t="s">
        <v>10</v>
      </c>
      <c r="G274" s="110" t="s">
        <v>11</v>
      </c>
      <c r="H274" s="110" t="s">
        <v>12</v>
      </c>
      <c r="I274" s="110" t="s">
        <v>13</v>
      </c>
      <c r="J274" s="111" t="s">
        <v>14</v>
      </c>
      <c r="K274" s="111" t="s">
        <v>15</v>
      </c>
      <c r="L274" s="112" t="s">
        <v>16</v>
      </c>
      <c r="M274" s="111" t="s">
        <v>17</v>
      </c>
      <c r="N274" s="111" t="s">
        <v>18</v>
      </c>
      <c r="O274" s="111" t="s">
        <v>19</v>
      </c>
      <c r="P274" s="111" t="s">
        <v>20</v>
      </c>
      <c r="Q274" s="111" t="s">
        <v>21</v>
      </c>
      <c r="R274" s="111" t="s">
        <v>22</v>
      </c>
      <c r="S274" s="111" t="s">
        <v>23</v>
      </c>
      <c r="T274" s="111" t="s">
        <v>24</v>
      </c>
      <c r="U274" s="111" t="s">
        <v>25</v>
      </c>
      <c r="V274" s="113" t="s">
        <v>26</v>
      </c>
      <c r="W274" s="113" t="s">
        <v>27</v>
      </c>
      <c r="X274" s="113" t="s">
        <v>28</v>
      </c>
      <c r="Y274" s="113" t="s">
        <v>29</v>
      </c>
      <c r="Z274" s="113" t="s">
        <v>30</v>
      </c>
      <c r="AA274" s="113" t="s">
        <v>31</v>
      </c>
      <c r="AB274" s="113" t="s">
        <v>32</v>
      </c>
      <c r="AC274" s="113" t="s">
        <v>33</v>
      </c>
      <c r="AD274" s="113" t="s">
        <v>34</v>
      </c>
      <c r="AE274" s="113" t="s">
        <v>35</v>
      </c>
      <c r="AF274" s="113" t="s">
        <v>36</v>
      </c>
      <c r="AG274" s="113" t="s">
        <v>37</v>
      </c>
      <c r="AH274" s="113" t="s">
        <v>38</v>
      </c>
      <c r="AI274" s="113" t="s">
        <v>39</v>
      </c>
      <c r="AJ274" s="113" t="s">
        <v>40</v>
      </c>
      <c r="AK274" s="113" t="s">
        <v>41</v>
      </c>
      <c r="AL274" s="113" t="s">
        <v>42</v>
      </c>
      <c r="AM274" s="113" t="s">
        <v>43</v>
      </c>
      <c r="AN274" s="113" t="s">
        <v>44</v>
      </c>
      <c r="AO274" s="113" t="s">
        <v>45</v>
      </c>
      <c r="AP274" s="113" t="s">
        <v>46</v>
      </c>
      <c r="AQ274" s="113" t="s">
        <v>47</v>
      </c>
      <c r="AR274" s="113" t="s">
        <v>48</v>
      </c>
      <c r="AS274" s="113" t="s">
        <v>49</v>
      </c>
      <c r="AT274" s="113" t="s">
        <v>50</v>
      </c>
      <c r="AU274" s="113" t="s">
        <v>51</v>
      </c>
      <c r="AV274" s="113" t="s">
        <v>52</v>
      </c>
      <c r="AW274" s="113" t="s">
        <v>53</v>
      </c>
      <c r="AX274" s="113" t="s">
        <v>54</v>
      </c>
      <c r="AY274" s="113" t="s">
        <v>55</v>
      </c>
      <c r="AZ274" s="113" t="s">
        <v>115</v>
      </c>
      <c r="BA274" s="113" t="s">
        <v>116</v>
      </c>
      <c r="BB274" s="113" t="s">
        <v>117</v>
      </c>
      <c r="BC274" s="113" t="s">
        <v>59</v>
      </c>
      <c r="BD274" s="113" t="s">
        <v>60</v>
      </c>
      <c r="BE274" s="113" t="s">
        <v>61</v>
      </c>
      <c r="BF274" s="113" t="s">
        <v>62</v>
      </c>
      <c r="BG274" s="113" t="s">
        <v>63</v>
      </c>
      <c r="BH274" s="113" t="s">
        <v>64</v>
      </c>
      <c r="BI274" s="113" t="s">
        <v>65</v>
      </c>
      <c r="BJ274" s="113" t="s">
        <v>66</v>
      </c>
      <c r="BK274" s="113" t="s">
        <v>67</v>
      </c>
      <c r="BL274" s="113" t="s">
        <v>68</v>
      </c>
      <c r="BM274" s="113" t="s">
        <v>69</v>
      </c>
      <c r="BN274" s="113" t="s">
        <v>70</v>
      </c>
      <c r="BO274" s="113" t="s">
        <v>71</v>
      </c>
      <c r="BP274" s="113" t="s">
        <v>72</v>
      </c>
      <c r="BQ274" s="113" t="s">
        <v>73</v>
      </c>
      <c r="BR274" s="113" t="s">
        <v>74</v>
      </c>
      <c r="BS274" s="113" t="s">
        <v>75</v>
      </c>
      <c r="BT274" s="113" t="s">
        <v>76</v>
      </c>
      <c r="BU274" s="113" t="s">
        <v>77</v>
      </c>
      <c r="BV274" s="113" t="s">
        <v>78</v>
      </c>
      <c r="BW274" s="113" t="s">
        <v>79</v>
      </c>
      <c r="BX274" s="113" t="s">
        <v>80</v>
      </c>
      <c r="BY274" s="113" t="s">
        <v>81</v>
      </c>
      <c r="BZ274" s="113" t="s">
        <v>82</v>
      </c>
      <c r="CA274" s="113" t="s">
        <v>83</v>
      </c>
      <c r="CB274" s="113" t="s">
        <v>84</v>
      </c>
      <c r="CC274" s="113" t="s">
        <v>85</v>
      </c>
      <c r="CD274" s="113" t="s">
        <v>86</v>
      </c>
      <c r="CE274" s="113" t="s">
        <v>118</v>
      </c>
      <c r="CF274" s="113" t="s">
        <v>119</v>
      </c>
      <c r="CG274" s="113" t="s">
        <v>120</v>
      </c>
      <c r="CH274" s="113" t="s">
        <v>90</v>
      </c>
      <c r="CI274" s="113" t="s">
        <v>91</v>
      </c>
      <c r="CJ274" s="113" t="s">
        <v>92</v>
      </c>
      <c r="CK274" s="113" t="s">
        <v>93</v>
      </c>
      <c r="CL274" s="113" t="s">
        <v>94</v>
      </c>
      <c r="CM274" s="113" t="s">
        <v>95</v>
      </c>
      <c r="CN274" s="113" t="s">
        <v>96</v>
      </c>
      <c r="CO274" s="113" t="s">
        <v>97</v>
      </c>
      <c r="CP274" s="113" t="s">
        <v>98</v>
      </c>
      <c r="CQ274" s="113" t="s">
        <v>99</v>
      </c>
      <c r="CR274" s="113" t="s">
        <v>100</v>
      </c>
      <c r="CS274" s="113" t="s">
        <v>101</v>
      </c>
      <c r="CT274" s="110" t="s">
        <v>102</v>
      </c>
      <c r="CU274" s="110" t="s">
        <v>103</v>
      </c>
      <c r="CV274" s="110" t="s">
        <v>104</v>
      </c>
      <c r="EE274" s="107"/>
    </row>
    <row r="275" spans="1:135" ht="45.75" customHeight="1" x14ac:dyDescent="0.25">
      <c r="A275" s="123">
        <v>141</v>
      </c>
      <c r="B275" s="115" t="s">
        <v>243</v>
      </c>
      <c r="C275" s="115" t="s">
        <v>244</v>
      </c>
      <c r="D275" s="115" t="s">
        <v>106</v>
      </c>
      <c r="E275" s="115" t="s">
        <v>109</v>
      </c>
      <c r="F275" s="115" t="s">
        <v>109</v>
      </c>
      <c r="G275" s="188">
        <v>100</v>
      </c>
      <c r="H275" s="115" t="s">
        <v>110</v>
      </c>
      <c r="I275" s="115" t="s">
        <v>110</v>
      </c>
      <c r="J275" s="115">
        <v>0</v>
      </c>
      <c r="K275" s="115" t="s">
        <v>110</v>
      </c>
      <c r="L275" s="115" t="s">
        <v>110</v>
      </c>
      <c r="M275" s="115">
        <v>0</v>
      </c>
      <c r="N275" s="115" t="s">
        <v>110</v>
      </c>
      <c r="O275" s="115" t="s">
        <v>110</v>
      </c>
      <c r="P275" s="115">
        <v>0</v>
      </c>
      <c r="Q275" s="115" t="s">
        <v>110</v>
      </c>
      <c r="R275" s="115" t="s">
        <v>110</v>
      </c>
      <c r="S275" s="115">
        <v>0</v>
      </c>
      <c r="T275" s="115" t="s">
        <v>110</v>
      </c>
      <c r="U275" s="115" t="s">
        <v>110</v>
      </c>
      <c r="V275" s="115">
        <v>98</v>
      </c>
      <c r="W275" s="115" t="s">
        <v>110</v>
      </c>
      <c r="X275" s="115" t="s">
        <v>110</v>
      </c>
      <c r="Y275" s="115">
        <v>98</v>
      </c>
      <c r="Z275" s="115" t="s">
        <v>110</v>
      </c>
      <c r="AA275" s="115" t="s">
        <v>110</v>
      </c>
      <c r="AB275" s="115">
        <v>1.5</v>
      </c>
      <c r="AC275" s="115" t="s">
        <v>110</v>
      </c>
      <c r="AD275" s="115" t="s">
        <v>110</v>
      </c>
      <c r="AE275" s="115">
        <v>99.5</v>
      </c>
      <c r="AF275" s="115" t="s">
        <v>110</v>
      </c>
      <c r="AG275" s="115" t="s">
        <v>110</v>
      </c>
      <c r="AH275" s="115">
        <v>0.05</v>
      </c>
      <c r="AI275" s="115" t="s">
        <v>110</v>
      </c>
      <c r="AJ275" s="115" t="s">
        <v>110</v>
      </c>
      <c r="AK275" s="115">
        <v>100</v>
      </c>
      <c r="AL275" s="115" t="s">
        <v>110</v>
      </c>
      <c r="AM275" s="115" t="s">
        <v>110</v>
      </c>
      <c r="AN275" s="115">
        <v>0</v>
      </c>
      <c r="AO275" s="115" t="s">
        <v>110</v>
      </c>
      <c r="AP275" s="115" t="s">
        <v>110</v>
      </c>
      <c r="AQ275" s="115">
        <v>100</v>
      </c>
      <c r="AR275" s="115" t="s">
        <v>110</v>
      </c>
      <c r="AS275" s="115" t="s">
        <v>110</v>
      </c>
      <c r="AT275" s="52" t="s">
        <v>245</v>
      </c>
      <c r="AU275" s="115" t="s">
        <v>110</v>
      </c>
      <c r="AV275" s="115" t="s">
        <v>110</v>
      </c>
      <c r="AW275" s="184">
        <v>100</v>
      </c>
      <c r="AX275" s="115" t="s">
        <v>110</v>
      </c>
      <c r="AY275" s="115" t="s">
        <v>110</v>
      </c>
      <c r="AZ275" s="117" t="s">
        <v>245</v>
      </c>
      <c r="BA275" s="115" t="s">
        <v>110</v>
      </c>
      <c r="BB275" s="115" t="s">
        <v>110</v>
      </c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7">
        <v>1</v>
      </c>
      <c r="CF275" s="115" t="s">
        <v>110</v>
      </c>
      <c r="CG275" s="115" t="s">
        <v>110</v>
      </c>
      <c r="CH275" s="115">
        <v>0</v>
      </c>
      <c r="CI275" s="115" t="s">
        <v>110</v>
      </c>
      <c r="CJ275" s="115" t="s">
        <v>110</v>
      </c>
      <c r="CK275" s="117">
        <v>1</v>
      </c>
      <c r="CL275" s="115" t="s">
        <v>110</v>
      </c>
      <c r="CM275" s="115" t="s">
        <v>110</v>
      </c>
      <c r="CN275" s="115">
        <v>0</v>
      </c>
      <c r="CO275" s="115" t="s">
        <v>110</v>
      </c>
      <c r="CP275" s="115" t="s">
        <v>110</v>
      </c>
      <c r="CQ275" s="117">
        <v>1</v>
      </c>
      <c r="CR275" s="115" t="s">
        <v>110</v>
      </c>
      <c r="CS275" s="115" t="s">
        <v>110</v>
      </c>
      <c r="CT275" s="16">
        <v>1</v>
      </c>
      <c r="CU275" s="115" t="s">
        <v>110</v>
      </c>
      <c r="CV275" s="120" t="s">
        <v>110</v>
      </c>
      <c r="EE275" s="107"/>
    </row>
    <row r="276" spans="1:135" ht="45.75" customHeight="1" x14ac:dyDescent="0.25">
      <c r="A276" s="123">
        <v>141</v>
      </c>
      <c r="B276" s="115" t="s">
        <v>243</v>
      </c>
      <c r="C276" s="115" t="s">
        <v>246</v>
      </c>
      <c r="D276" s="115" t="s">
        <v>106</v>
      </c>
      <c r="E276" s="115" t="s">
        <v>109</v>
      </c>
      <c r="F276" s="115" t="s">
        <v>109</v>
      </c>
      <c r="G276" s="188">
        <v>100</v>
      </c>
      <c r="H276" s="115" t="s">
        <v>110</v>
      </c>
      <c r="I276" s="115" t="s">
        <v>110</v>
      </c>
      <c r="J276" s="115">
        <v>0</v>
      </c>
      <c r="K276" s="115" t="s">
        <v>110</v>
      </c>
      <c r="L276" s="115" t="s">
        <v>110</v>
      </c>
      <c r="M276" s="115">
        <v>0</v>
      </c>
      <c r="N276" s="115" t="s">
        <v>110</v>
      </c>
      <c r="O276" s="115" t="s">
        <v>110</v>
      </c>
      <c r="P276" s="115">
        <v>0</v>
      </c>
      <c r="Q276" s="115" t="s">
        <v>110</v>
      </c>
      <c r="R276" s="115" t="s">
        <v>110</v>
      </c>
      <c r="S276" s="115">
        <v>0</v>
      </c>
      <c r="T276" s="115" t="s">
        <v>110</v>
      </c>
      <c r="U276" s="115" t="s">
        <v>110</v>
      </c>
      <c r="V276" s="115">
        <v>98</v>
      </c>
      <c r="W276" s="115" t="s">
        <v>110</v>
      </c>
      <c r="X276" s="115" t="s">
        <v>110</v>
      </c>
      <c r="Y276" s="115">
        <v>98</v>
      </c>
      <c r="Z276" s="115" t="s">
        <v>110</v>
      </c>
      <c r="AA276" s="115" t="s">
        <v>110</v>
      </c>
      <c r="AB276" s="115">
        <v>1.5</v>
      </c>
      <c r="AC276" s="115" t="s">
        <v>110</v>
      </c>
      <c r="AD276" s="115" t="s">
        <v>110</v>
      </c>
      <c r="AE276" s="115">
        <v>99.5</v>
      </c>
      <c r="AF276" s="115" t="s">
        <v>110</v>
      </c>
      <c r="AG276" s="115" t="s">
        <v>110</v>
      </c>
      <c r="AH276" s="115">
        <v>0.05</v>
      </c>
      <c r="AI276" s="115" t="s">
        <v>110</v>
      </c>
      <c r="AJ276" s="115" t="s">
        <v>110</v>
      </c>
      <c r="AK276" s="115">
        <v>100</v>
      </c>
      <c r="AL276" s="115" t="s">
        <v>110</v>
      </c>
      <c r="AM276" s="115" t="s">
        <v>110</v>
      </c>
      <c r="AN276" s="115">
        <v>0</v>
      </c>
      <c r="AO276" s="115" t="s">
        <v>110</v>
      </c>
      <c r="AP276" s="115" t="s">
        <v>110</v>
      </c>
      <c r="AQ276" s="115">
        <v>100</v>
      </c>
      <c r="AR276" s="115" t="s">
        <v>110</v>
      </c>
      <c r="AS276" s="115" t="s">
        <v>110</v>
      </c>
      <c r="AT276" s="52" t="s">
        <v>245</v>
      </c>
      <c r="AU276" s="115" t="s">
        <v>110</v>
      </c>
      <c r="AV276" s="115" t="s">
        <v>110</v>
      </c>
      <c r="AW276" s="184">
        <v>100</v>
      </c>
      <c r="AX276" s="115" t="s">
        <v>110</v>
      </c>
      <c r="AY276" s="115" t="s">
        <v>110</v>
      </c>
      <c r="AZ276" s="117" t="s">
        <v>245</v>
      </c>
      <c r="BA276" s="115" t="s">
        <v>110</v>
      </c>
      <c r="BB276" s="115" t="s">
        <v>110</v>
      </c>
      <c r="BC276" s="115"/>
      <c r="BD276" s="115"/>
      <c r="BE276" s="115"/>
      <c r="BF276" s="115"/>
      <c r="BG276" s="115"/>
      <c r="BH276" s="115"/>
      <c r="BI276" s="115"/>
      <c r="BJ276" s="115"/>
      <c r="BK276" s="115"/>
      <c r="BL276" s="115"/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15"/>
      <c r="BZ276" s="115"/>
      <c r="CA276" s="115"/>
      <c r="CB276" s="115"/>
      <c r="CC276" s="115"/>
      <c r="CD276" s="115"/>
      <c r="CE276" s="117">
        <v>1</v>
      </c>
      <c r="CF276" s="115" t="s">
        <v>110</v>
      </c>
      <c r="CG276" s="115" t="s">
        <v>110</v>
      </c>
      <c r="CH276" s="115">
        <v>0</v>
      </c>
      <c r="CI276" s="115" t="s">
        <v>110</v>
      </c>
      <c r="CJ276" s="115" t="s">
        <v>110</v>
      </c>
      <c r="CK276" s="117">
        <v>1</v>
      </c>
      <c r="CL276" s="115" t="s">
        <v>110</v>
      </c>
      <c r="CM276" s="115" t="s">
        <v>110</v>
      </c>
      <c r="CN276" s="115">
        <v>0</v>
      </c>
      <c r="CO276" s="115" t="s">
        <v>110</v>
      </c>
      <c r="CP276" s="115" t="s">
        <v>110</v>
      </c>
      <c r="CQ276" s="117">
        <v>1</v>
      </c>
      <c r="CR276" s="115" t="s">
        <v>110</v>
      </c>
      <c r="CS276" s="115" t="s">
        <v>110</v>
      </c>
      <c r="CT276" s="16">
        <v>1</v>
      </c>
      <c r="CU276" s="115" t="s">
        <v>110</v>
      </c>
      <c r="CV276" s="120" t="s">
        <v>110</v>
      </c>
      <c r="EE276" s="107"/>
    </row>
    <row r="277" spans="1:135" ht="45.75" customHeight="1" x14ac:dyDescent="0.25">
      <c r="A277" s="123">
        <v>384</v>
      </c>
      <c r="B277" s="115" t="s">
        <v>247</v>
      </c>
      <c r="C277" s="115" t="s">
        <v>244</v>
      </c>
      <c r="D277" s="115" t="s">
        <v>106</v>
      </c>
      <c r="E277" s="115" t="s">
        <v>134</v>
      </c>
      <c r="F277" s="115" t="s">
        <v>134</v>
      </c>
      <c r="G277" s="132">
        <v>173</v>
      </c>
      <c r="H277" s="115" t="s">
        <v>110</v>
      </c>
      <c r="I277" s="115" t="s">
        <v>110</v>
      </c>
      <c r="J277" s="115">
        <v>0</v>
      </c>
      <c r="K277" s="115" t="s">
        <v>110</v>
      </c>
      <c r="L277" s="115" t="s">
        <v>110</v>
      </c>
      <c r="M277" s="115">
        <v>0</v>
      </c>
      <c r="N277" s="115" t="s">
        <v>110</v>
      </c>
      <c r="O277" s="115" t="s">
        <v>110</v>
      </c>
      <c r="P277" s="115">
        <v>0</v>
      </c>
      <c r="Q277" s="115" t="s">
        <v>110</v>
      </c>
      <c r="R277" s="115" t="s">
        <v>110</v>
      </c>
      <c r="S277" s="115">
        <v>0</v>
      </c>
      <c r="T277" s="115" t="s">
        <v>110</v>
      </c>
      <c r="U277" s="115" t="s">
        <v>110</v>
      </c>
      <c r="V277" s="115">
        <v>0</v>
      </c>
      <c r="W277" s="115" t="s">
        <v>110</v>
      </c>
      <c r="X277" s="115" t="s">
        <v>110</v>
      </c>
      <c r="Y277" s="115">
        <v>0</v>
      </c>
      <c r="Z277" s="115" t="s">
        <v>110</v>
      </c>
      <c r="AA277" s="115" t="s">
        <v>110</v>
      </c>
      <c r="AB277" s="115">
        <v>1</v>
      </c>
      <c r="AC277" s="115" t="s">
        <v>110</v>
      </c>
      <c r="AD277" s="115" t="s">
        <v>110</v>
      </c>
      <c r="AE277" s="115">
        <v>1</v>
      </c>
      <c r="AF277" s="115" t="s">
        <v>110</v>
      </c>
      <c r="AG277" s="115" t="s">
        <v>110</v>
      </c>
      <c r="AH277" s="115">
        <v>35</v>
      </c>
      <c r="AI277" s="115" t="s">
        <v>110</v>
      </c>
      <c r="AJ277" s="115" t="s">
        <v>110</v>
      </c>
      <c r="AK277" s="115">
        <v>36</v>
      </c>
      <c r="AL277" s="115" t="s">
        <v>110</v>
      </c>
      <c r="AM277" s="115" t="s">
        <v>110</v>
      </c>
      <c r="AN277" s="115">
        <v>10</v>
      </c>
      <c r="AO277" s="115" t="s">
        <v>110</v>
      </c>
      <c r="AP277" s="115" t="s">
        <v>110</v>
      </c>
      <c r="AQ277" s="115">
        <f>Tabela9[[#This Row],[2018 r.
s
Ogółem]]+Tabela9[[#This Row],[2019 r.
r
Ogółem]]</f>
        <v>46</v>
      </c>
      <c r="AR277" s="115" t="s">
        <v>110</v>
      </c>
      <c r="AS277" s="115" t="s">
        <v>110</v>
      </c>
      <c r="AT277" s="20">
        <v>28</v>
      </c>
      <c r="AU277" s="115" t="s">
        <v>110</v>
      </c>
      <c r="AV277" s="115" t="s">
        <v>110</v>
      </c>
      <c r="AW277" s="115">
        <v>74</v>
      </c>
      <c r="AX277" s="115" t="s">
        <v>110</v>
      </c>
      <c r="AY277" s="115" t="s">
        <v>110</v>
      </c>
      <c r="AZ277" s="115">
        <v>0</v>
      </c>
      <c r="BA277" s="115" t="s">
        <v>110</v>
      </c>
      <c r="BB277" s="115" t="s">
        <v>110</v>
      </c>
      <c r="BC277" s="115"/>
      <c r="BD277" s="115"/>
      <c r="BE277" s="115"/>
      <c r="BF277" s="115"/>
      <c r="BG277" s="115"/>
      <c r="BH277" s="115"/>
      <c r="BI277" s="115"/>
      <c r="BJ277" s="115"/>
      <c r="BK277" s="115"/>
      <c r="BL277" s="115"/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15"/>
      <c r="BZ277" s="115"/>
      <c r="CA277" s="115"/>
      <c r="CB277" s="115"/>
      <c r="CC277" s="115"/>
      <c r="CD277" s="115"/>
      <c r="CE277" s="115">
        <v>67</v>
      </c>
      <c r="CF277" s="115" t="s">
        <v>110</v>
      </c>
      <c r="CG277" s="115" t="s">
        <v>110</v>
      </c>
      <c r="CH277" s="115">
        <v>67</v>
      </c>
      <c r="CI277" s="115" t="s">
        <v>110</v>
      </c>
      <c r="CJ277" s="115" t="s">
        <v>110</v>
      </c>
      <c r="CK277" s="115">
        <v>134</v>
      </c>
      <c r="CL277" s="115" t="s">
        <v>110</v>
      </c>
      <c r="CM277" s="115" t="s">
        <v>110</v>
      </c>
      <c r="CN277" s="115">
        <v>67</v>
      </c>
      <c r="CO277" s="115" t="s">
        <v>110</v>
      </c>
      <c r="CP277" s="115" t="s">
        <v>110</v>
      </c>
      <c r="CQ277" s="115">
        <v>201</v>
      </c>
      <c r="CR277" s="115" t="s">
        <v>110</v>
      </c>
      <c r="CS277" s="115" t="s">
        <v>110</v>
      </c>
      <c r="CT277" s="2">
        <f>201/173</f>
        <v>1.1618497109826589</v>
      </c>
      <c r="CU277" s="115" t="s">
        <v>110</v>
      </c>
      <c r="CV277" s="120" t="s">
        <v>110</v>
      </c>
      <c r="EE277" s="107"/>
    </row>
    <row r="278" spans="1:135" ht="45.75" customHeight="1" x14ac:dyDescent="0.25">
      <c r="A278" s="123">
        <v>384</v>
      </c>
      <c r="B278" s="115" t="s">
        <v>247</v>
      </c>
      <c r="C278" s="115" t="s">
        <v>246</v>
      </c>
      <c r="D278" s="115" t="s">
        <v>106</v>
      </c>
      <c r="E278" s="115" t="s">
        <v>134</v>
      </c>
      <c r="F278" s="115" t="s">
        <v>134</v>
      </c>
      <c r="G278" s="132">
        <v>27</v>
      </c>
      <c r="H278" s="115" t="s">
        <v>110</v>
      </c>
      <c r="I278" s="115" t="s">
        <v>110</v>
      </c>
      <c r="J278" s="115">
        <v>0</v>
      </c>
      <c r="K278" s="115" t="s">
        <v>110</v>
      </c>
      <c r="L278" s="115" t="s">
        <v>110</v>
      </c>
      <c r="M278" s="115">
        <v>0</v>
      </c>
      <c r="N278" s="115" t="s">
        <v>110</v>
      </c>
      <c r="O278" s="115" t="s">
        <v>110</v>
      </c>
      <c r="P278" s="115">
        <v>0</v>
      </c>
      <c r="Q278" s="115" t="s">
        <v>110</v>
      </c>
      <c r="R278" s="115" t="s">
        <v>110</v>
      </c>
      <c r="S278" s="115">
        <v>0</v>
      </c>
      <c r="T278" s="115" t="s">
        <v>110</v>
      </c>
      <c r="U278" s="115" t="s">
        <v>110</v>
      </c>
      <c r="V278" s="115">
        <v>0</v>
      </c>
      <c r="W278" s="115" t="s">
        <v>110</v>
      </c>
      <c r="X278" s="115" t="s">
        <v>110</v>
      </c>
      <c r="Y278" s="115">
        <v>0</v>
      </c>
      <c r="Z278" s="115" t="s">
        <v>110</v>
      </c>
      <c r="AA278" s="115" t="s">
        <v>110</v>
      </c>
      <c r="AB278" s="115">
        <v>0</v>
      </c>
      <c r="AC278" s="115" t="s">
        <v>110</v>
      </c>
      <c r="AD278" s="115" t="s">
        <v>110</v>
      </c>
      <c r="AE278" s="115">
        <v>0</v>
      </c>
      <c r="AF278" s="115" t="s">
        <v>110</v>
      </c>
      <c r="AG278" s="115" t="s">
        <v>110</v>
      </c>
      <c r="AH278" s="115">
        <v>5</v>
      </c>
      <c r="AI278" s="115" t="s">
        <v>110</v>
      </c>
      <c r="AJ278" s="115" t="s">
        <v>110</v>
      </c>
      <c r="AK278" s="115">
        <v>5</v>
      </c>
      <c r="AL278" s="115" t="s">
        <v>110</v>
      </c>
      <c r="AM278" s="115" t="s">
        <v>110</v>
      </c>
      <c r="AN278" s="115">
        <v>1</v>
      </c>
      <c r="AO278" s="115" t="s">
        <v>110</v>
      </c>
      <c r="AP278" s="115" t="s">
        <v>110</v>
      </c>
      <c r="AQ278" s="115">
        <f>Tabela9[[#This Row],[2018 r.
s
Ogółem]]+Tabela9[[#This Row],[2019 r.
r
Ogółem]]</f>
        <v>6</v>
      </c>
      <c r="AR278" s="115" t="s">
        <v>110</v>
      </c>
      <c r="AS278" s="115" t="s">
        <v>110</v>
      </c>
      <c r="AT278" s="20">
        <v>4</v>
      </c>
      <c r="AU278" s="115" t="s">
        <v>110</v>
      </c>
      <c r="AV278" s="115" t="s">
        <v>110</v>
      </c>
      <c r="AW278" s="115">
        <v>10</v>
      </c>
      <c r="AX278" s="115" t="s">
        <v>110</v>
      </c>
      <c r="AY278" s="115" t="s">
        <v>110</v>
      </c>
      <c r="AZ278" s="115">
        <v>0</v>
      </c>
      <c r="BA278" s="115" t="s">
        <v>110</v>
      </c>
      <c r="BB278" s="115" t="s">
        <v>110</v>
      </c>
      <c r="BC278" s="115"/>
      <c r="BD278" s="115"/>
      <c r="BE278" s="115"/>
      <c r="BF278" s="115"/>
      <c r="BG278" s="115"/>
      <c r="BH278" s="115"/>
      <c r="BI278" s="115"/>
      <c r="BJ278" s="115"/>
      <c r="BK278" s="115"/>
      <c r="BL278" s="115"/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15"/>
      <c r="BZ278" s="115"/>
      <c r="CA278" s="115"/>
      <c r="CB278" s="115"/>
      <c r="CC278" s="115"/>
      <c r="CD278" s="115"/>
      <c r="CE278" s="115">
        <v>11</v>
      </c>
      <c r="CF278" s="115" t="s">
        <v>110</v>
      </c>
      <c r="CG278" s="115" t="s">
        <v>110</v>
      </c>
      <c r="CH278" s="115">
        <v>10</v>
      </c>
      <c r="CI278" s="115" t="s">
        <v>110</v>
      </c>
      <c r="CJ278" s="115" t="s">
        <v>110</v>
      </c>
      <c r="CK278" s="115">
        <v>21</v>
      </c>
      <c r="CL278" s="115" t="s">
        <v>110</v>
      </c>
      <c r="CM278" s="115" t="s">
        <v>110</v>
      </c>
      <c r="CN278" s="115">
        <v>10</v>
      </c>
      <c r="CO278" s="115" t="s">
        <v>110</v>
      </c>
      <c r="CP278" s="115" t="s">
        <v>110</v>
      </c>
      <c r="CQ278" s="115">
        <v>31</v>
      </c>
      <c r="CR278" s="115" t="s">
        <v>110</v>
      </c>
      <c r="CS278" s="115" t="s">
        <v>110</v>
      </c>
      <c r="CT278" s="2">
        <f>31/27</f>
        <v>1.1481481481481481</v>
      </c>
      <c r="CU278" s="115" t="s">
        <v>110</v>
      </c>
      <c r="CV278" s="120" t="s">
        <v>110</v>
      </c>
      <c r="EE278" s="107"/>
    </row>
    <row r="279" spans="1:135" ht="45.75" customHeight="1" x14ac:dyDescent="0.25">
      <c r="A279" s="123">
        <v>385</v>
      </c>
      <c r="B279" s="115" t="s">
        <v>248</v>
      </c>
      <c r="C279" s="115" t="s">
        <v>244</v>
      </c>
      <c r="D279" s="115" t="s">
        <v>106</v>
      </c>
      <c r="E279" s="115" t="s">
        <v>134</v>
      </c>
      <c r="F279" s="115" t="s">
        <v>134</v>
      </c>
      <c r="G279" s="132">
        <v>5</v>
      </c>
      <c r="H279" s="115" t="s">
        <v>110</v>
      </c>
      <c r="I279" s="115" t="s">
        <v>110</v>
      </c>
      <c r="J279" s="115" t="s">
        <v>110</v>
      </c>
      <c r="K279" s="115" t="s">
        <v>110</v>
      </c>
      <c r="L279" s="115" t="s">
        <v>110</v>
      </c>
      <c r="M279" s="115" t="s">
        <v>110</v>
      </c>
      <c r="N279" s="115" t="s">
        <v>110</v>
      </c>
      <c r="O279" s="115" t="s">
        <v>110</v>
      </c>
      <c r="P279" s="115" t="s">
        <v>110</v>
      </c>
      <c r="Q279" s="115" t="s">
        <v>110</v>
      </c>
      <c r="R279" s="115" t="s">
        <v>110</v>
      </c>
      <c r="S279" s="115" t="s">
        <v>110</v>
      </c>
      <c r="T279" s="115" t="s">
        <v>110</v>
      </c>
      <c r="U279" s="115" t="s">
        <v>110</v>
      </c>
      <c r="V279" s="115" t="s">
        <v>110</v>
      </c>
      <c r="W279" s="115" t="s">
        <v>110</v>
      </c>
      <c r="X279" s="115" t="s">
        <v>110</v>
      </c>
      <c r="Y279" s="115" t="s">
        <v>110</v>
      </c>
      <c r="Z279" s="115" t="s">
        <v>110</v>
      </c>
      <c r="AA279" s="115" t="s">
        <v>110</v>
      </c>
      <c r="AB279" s="115" t="s">
        <v>110</v>
      </c>
      <c r="AC279" s="115" t="s">
        <v>110</v>
      </c>
      <c r="AD279" s="115" t="s">
        <v>110</v>
      </c>
      <c r="AE279" s="115" t="s">
        <v>110</v>
      </c>
      <c r="AF279" s="115" t="s">
        <v>110</v>
      </c>
      <c r="AG279" s="115" t="s">
        <v>110</v>
      </c>
      <c r="AH279" s="115" t="s">
        <v>110</v>
      </c>
      <c r="AI279" s="115" t="s">
        <v>110</v>
      </c>
      <c r="AJ279" s="115" t="s">
        <v>110</v>
      </c>
      <c r="AK279" s="115" t="s">
        <v>110</v>
      </c>
      <c r="AL279" s="115" t="s">
        <v>110</v>
      </c>
      <c r="AM279" s="115" t="s">
        <v>110</v>
      </c>
      <c r="AN279" s="115">
        <v>0</v>
      </c>
      <c r="AO279" s="115" t="s">
        <v>110</v>
      </c>
      <c r="AP279" s="115" t="s">
        <v>110</v>
      </c>
      <c r="AQ279" s="115">
        <v>0</v>
      </c>
      <c r="AR279" s="115" t="s">
        <v>110</v>
      </c>
      <c r="AS279" s="115" t="s">
        <v>110</v>
      </c>
      <c r="AT279" s="20">
        <v>0</v>
      </c>
      <c r="AU279" s="115" t="s">
        <v>110</v>
      </c>
      <c r="AV279" s="115" t="s">
        <v>110</v>
      </c>
      <c r="AW279" s="115">
        <v>0</v>
      </c>
      <c r="AX279" s="115" t="s">
        <v>110</v>
      </c>
      <c r="AY279" s="115" t="s">
        <v>110</v>
      </c>
      <c r="AZ279" s="115">
        <v>0</v>
      </c>
      <c r="BA279" s="115" t="s">
        <v>110</v>
      </c>
      <c r="BB279" s="115" t="s">
        <v>110</v>
      </c>
      <c r="BC279" s="115"/>
      <c r="BD279" s="115"/>
      <c r="BE279" s="115"/>
      <c r="BF279" s="115"/>
      <c r="BG279" s="115"/>
      <c r="BH279" s="115"/>
      <c r="BI279" s="115"/>
      <c r="BJ279" s="115"/>
      <c r="BK279" s="115"/>
      <c r="BL279" s="115"/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15"/>
      <c r="BZ279" s="115"/>
      <c r="CA279" s="115"/>
      <c r="CB279" s="115"/>
      <c r="CC279" s="115"/>
      <c r="CD279" s="115"/>
      <c r="CE279" s="115">
        <v>0</v>
      </c>
      <c r="CF279" s="115" t="s">
        <v>110</v>
      </c>
      <c r="CG279" s="115" t="s">
        <v>110</v>
      </c>
      <c r="CH279" s="115">
        <v>0</v>
      </c>
      <c r="CI279" s="115" t="s">
        <v>110</v>
      </c>
      <c r="CJ279" s="115" t="s">
        <v>110</v>
      </c>
      <c r="CK279" s="115">
        <v>0</v>
      </c>
      <c r="CL279" s="115" t="s">
        <v>110</v>
      </c>
      <c r="CM279" s="115" t="s">
        <v>110</v>
      </c>
      <c r="CN279" s="115">
        <v>0</v>
      </c>
      <c r="CO279" s="115" t="s">
        <v>110</v>
      </c>
      <c r="CP279" s="115" t="s">
        <v>110</v>
      </c>
      <c r="CQ279" s="115">
        <v>0</v>
      </c>
      <c r="CR279" s="115" t="s">
        <v>110</v>
      </c>
      <c r="CS279" s="115" t="s">
        <v>110</v>
      </c>
      <c r="CT279" s="2">
        <v>0</v>
      </c>
      <c r="CU279" s="115" t="s">
        <v>110</v>
      </c>
      <c r="CV279" s="120" t="s">
        <v>110</v>
      </c>
      <c r="EE279" s="107"/>
    </row>
    <row r="280" spans="1:135" ht="45.75" customHeight="1" x14ac:dyDescent="0.25">
      <c r="A280" s="123">
        <v>385</v>
      </c>
      <c r="B280" s="115" t="s">
        <v>248</v>
      </c>
      <c r="C280" s="115" t="s">
        <v>246</v>
      </c>
      <c r="D280" s="115" t="s">
        <v>106</v>
      </c>
      <c r="E280" s="115" t="s">
        <v>134</v>
      </c>
      <c r="F280" s="115" t="s">
        <v>134</v>
      </c>
      <c r="G280" s="132">
        <v>1</v>
      </c>
      <c r="H280" s="115" t="s">
        <v>110</v>
      </c>
      <c r="I280" s="115" t="s">
        <v>110</v>
      </c>
      <c r="J280" s="115" t="s">
        <v>110</v>
      </c>
      <c r="K280" s="115" t="s">
        <v>110</v>
      </c>
      <c r="L280" s="115" t="s">
        <v>110</v>
      </c>
      <c r="M280" s="115" t="s">
        <v>110</v>
      </c>
      <c r="N280" s="115" t="s">
        <v>110</v>
      </c>
      <c r="O280" s="115" t="s">
        <v>110</v>
      </c>
      <c r="P280" s="115" t="s">
        <v>110</v>
      </c>
      <c r="Q280" s="115" t="s">
        <v>110</v>
      </c>
      <c r="R280" s="115" t="s">
        <v>110</v>
      </c>
      <c r="S280" s="115" t="s">
        <v>110</v>
      </c>
      <c r="T280" s="115" t="s">
        <v>110</v>
      </c>
      <c r="U280" s="115" t="s">
        <v>110</v>
      </c>
      <c r="V280" s="115" t="s">
        <v>110</v>
      </c>
      <c r="W280" s="115" t="s">
        <v>110</v>
      </c>
      <c r="X280" s="115" t="s">
        <v>110</v>
      </c>
      <c r="Y280" s="115" t="s">
        <v>110</v>
      </c>
      <c r="Z280" s="115" t="s">
        <v>110</v>
      </c>
      <c r="AA280" s="115" t="s">
        <v>110</v>
      </c>
      <c r="AB280" s="115" t="s">
        <v>110</v>
      </c>
      <c r="AC280" s="115" t="s">
        <v>110</v>
      </c>
      <c r="AD280" s="115" t="s">
        <v>110</v>
      </c>
      <c r="AE280" s="115" t="s">
        <v>110</v>
      </c>
      <c r="AF280" s="115" t="s">
        <v>110</v>
      </c>
      <c r="AG280" s="115" t="s">
        <v>110</v>
      </c>
      <c r="AH280" s="115" t="s">
        <v>110</v>
      </c>
      <c r="AI280" s="115" t="s">
        <v>110</v>
      </c>
      <c r="AJ280" s="115" t="s">
        <v>110</v>
      </c>
      <c r="AK280" s="115" t="s">
        <v>110</v>
      </c>
      <c r="AL280" s="115" t="s">
        <v>110</v>
      </c>
      <c r="AM280" s="115" t="s">
        <v>110</v>
      </c>
      <c r="AN280" s="115">
        <v>0</v>
      </c>
      <c r="AO280" s="115" t="s">
        <v>110</v>
      </c>
      <c r="AP280" s="115" t="s">
        <v>110</v>
      </c>
      <c r="AQ280" s="115">
        <v>0</v>
      </c>
      <c r="AR280" s="115" t="s">
        <v>110</v>
      </c>
      <c r="AS280" s="115" t="s">
        <v>110</v>
      </c>
      <c r="AT280" s="20">
        <v>0</v>
      </c>
      <c r="AU280" s="115" t="s">
        <v>110</v>
      </c>
      <c r="AV280" s="115" t="s">
        <v>110</v>
      </c>
      <c r="AW280" s="115">
        <v>0</v>
      </c>
      <c r="AX280" s="115" t="s">
        <v>110</v>
      </c>
      <c r="AY280" s="115" t="s">
        <v>110</v>
      </c>
      <c r="AZ280" s="115">
        <v>0</v>
      </c>
      <c r="BA280" s="115" t="s">
        <v>110</v>
      </c>
      <c r="BB280" s="115" t="s">
        <v>110</v>
      </c>
      <c r="BC280" s="115"/>
      <c r="BD280" s="115"/>
      <c r="BE280" s="115"/>
      <c r="BF280" s="115"/>
      <c r="BG280" s="115"/>
      <c r="BH280" s="115"/>
      <c r="BI280" s="115"/>
      <c r="BJ280" s="115"/>
      <c r="BK280" s="115"/>
      <c r="BL280" s="115"/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15"/>
      <c r="BZ280" s="115"/>
      <c r="CA280" s="115"/>
      <c r="CB280" s="115"/>
      <c r="CC280" s="115"/>
      <c r="CD280" s="115"/>
      <c r="CE280" s="115">
        <v>0</v>
      </c>
      <c r="CF280" s="115" t="s">
        <v>110</v>
      </c>
      <c r="CG280" s="115" t="s">
        <v>110</v>
      </c>
      <c r="CH280" s="115">
        <v>0</v>
      </c>
      <c r="CI280" s="115" t="s">
        <v>110</v>
      </c>
      <c r="CJ280" s="115" t="s">
        <v>110</v>
      </c>
      <c r="CK280" s="115">
        <v>0</v>
      </c>
      <c r="CL280" s="115" t="s">
        <v>110</v>
      </c>
      <c r="CM280" s="115" t="s">
        <v>110</v>
      </c>
      <c r="CN280" s="115">
        <v>0</v>
      </c>
      <c r="CO280" s="115" t="s">
        <v>110</v>
      </c>
      <c r="CP280" s="115" t="s">
        <v>110</v>
      </c>
      <c r="CQ280" s="115">
        <v>0</v>
      </c>
      <c r="CR280" s="115" t="s">
        <v>110</v>
      </c>
      <c r="CS280" s="115" t="s">
        <v>110</v>
      </c>
      <c r="CT280" s="2">
        <v>0</v>
      </c>
      <c r="CU280" s="115" t="s">
        <v>110</v>
      </c>
      <c r="CV280" s="120" t="s">
        <v>110</v>
      </c>
      <c r="EE280" s="107"/>
    </row>
    <row r="281" spans="1:135" ht="45.75" customHeight="1" x14ac:dyDescent="0.25">
      <c r="A281" s="123">
        <v>143</v>
      </c>
      <c r="B281" s="115" t="s">
        <v>249</v>
      </c>
      <c r="C281" s="115" t="s">
        <v>244</v>
      </c>
      <c r="D281" s="115" t="s">
        <v>106</v>
      </c>
      <c r="E281" s="115" t="s">
        <v>134</v>
      </c>
      <c r="F281" s="115" t="s">
        <v>134</v>
      </c>
      <c r="G281" s="115">
        <v>13</v>
      </c>
      <c r="H281" s="115" t="s">
        <v>110</v>
      </c>
      <c r="I281" s="115" t="s">
        <v>110</v>
      </c>
      <c r="J281" s="115">
        <v>0</v>
      </c>
      <c r="K281" s="115" t="s">
        <v>110</v>
      </c>
      <c r="L281" s="115" t="s">
        <v>110</v>
      </c>
      <c r="M281" s="115">
        <v>0</v>
      </c>
      <c r="N281" s="115" t="s">
        <v>110</v>
      </c>
      <c r="O281" s="115" t="s">
        <v>110</v>
      </c>
      <c r="P281" s="115">
        <v>0</v>
      </c>
      <c r="Q281" s="115" t="s">
        <v>110</v>
      </c>
      <c r="R281" s="115" t="s">
        <v>110</v>
      </c>
      <c r="S281" s="115">
        <v>0</v>
      </c>
      <c r="T281" s="115" t="s">
        <v>110</v>
      </c>
      <c r="U281" s="115" t="s">
        <v>110</v>
      </c>
      <c r="V281" s="115">
        <v>0</v>
      </c>
      <c r="W281" s="115" t="s">
        <v>110</v>
      </c>
      <c r="X281" s="115" t="s">
        <v>110</v>
      </c>
      <c r="Y281" s="115">
        <v>0</v>
      </c>
      <c r="Z281" s="115" t="s">
        <v>110</v>
      </c>
      <c r="AA281" s="115" t="s">
        <v>110</v>
      </c>
      <c r="AB281" s="115">
        <v>0</v>
      </c>
      <c r="AC281" s="115" t="s">
        <v>110</v>
      </c>
      <c r="AD281" s="115" t="s">
        <v>110</v>
      </c>
      <c r="AE281" s="115">
        <v>0</v>
      </c>
      <c r="AF281" s="115" t="s">
        <v>110</v>
      </c>
      <c r="AG281" s="115" t="s">
        <v>110</v>
      </c>
      <c r="AH281" s="115">
        <v>1</v>
      </c>
      <c r="AI281" s="115" t="s">
        <v>110</v>
      </c>
      <c r="AJ281" s="115" t="s">
        <v>110</v>
      </c>
      <c r="AK281" s="115">
        <v>1</v>
      </c>
      <c r="AL281" s="115" t="s">
        <v>110</v>
      </c>
      <c r="AM281" s="115" t="s">
        <v>110</v>
      </c>
      <c r="AN281" s="115">
        <v>3</v>
      </c>
      <c r="AO281" s="115" t="s">
        <v>110</v>
      </c>
      <c r="AP281" s="115" t="s">
        <v>110</v>
      </c>
      <c r="AQ281" s="115">
        <f>Tabela9[[#This Row],[2018 r.
s
Ogółem]]+Tabela9[[#This Row],[2019 r.
r
Ogółem]]</f>
        <v>4</v>
      </c>
      <c r="AR281" s="115" t="s">
        <v>110</v>
      </c>
      <c r="AS281" s="115" t="s">
        <v>110</v>
      </c>
      <c r="AT281" s="20">
        <v>2</v>
      </c>
      <c r="AU281" s="115" t="s">
        <v>110</v>
      </c>
      <c r="AV281" s="115" t="s">
        <v>110</v>
      </c>
      <c r="AW281" s="115">
        <v>6</v>
      </c>
      <c r="AX281" s="115" t="s">
        <v>110</v>
      </c>
      <c r="AY281" s="115" t="s">
        <v>110</v>
      </c>
      <c r="AZ281" s="115">
        <v>9</v>
      </c>
      <c r="BA281" s="115" t="s">
        <v>110</v>
      </c>
      <c r="BB281" s="115" t="s">
        <v>110</v>
      </c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>
        <v>15</v>
      </c>
      <c r="CF281" s="115" t="s">
        <v>110</v>
      </c>
      <c r="CG281" s="115" t="s">
        <v>110</v>
      </c>
      <c r="CH281" s="115">
        <v>0</v>
      </c>
      <c r="CI281" s="115" t="s">
        <v>110</v>
      </c>
      <c r="CJ281" s="115" t="s">
        <v>110</v>
      </c>
      <c r="CK281" s="115">
        <v>15</v>
      </c>
      <c r="CL281" s="115" t="s">
        <v>110</v>
      </c>
      <c r="CM281" s="115" t="s">
        <v>110</v>
      </c>
      <c r="CN281" s="115">
        <v>0</v>
      </c>
      <c r="CO281" s="115" t="s">
        <v>110</v>
      </c>
      <c r="CP281" s="115" t="s">
        <v>110</v>
      </c>
      <c r="CQ281" s="115">
        <v>15</v>
      </c>
      <c r="CR281" s="115" t="s">
        <v>110</v>
      </c>
      <c r="CS281" s="115" t="s">
        <v>110</v>
      </c>
      <c r="CT281" s="2">
        <f>15/13</f>
        <v>1.1538461538461537</v>
      </c>
      <c r="CU281" s="115" t="s">
        <v>110</v>
      </c>
      <c r="CV281" s="120" t="s">
        <v>110</v>
      </c>
      <c r="EE281" s="107"/>
    </row>
    <row r="282" spans="1:135" ht="45.75" customHeight="1" x14ac:dyDescent="0.25">
      <c r="A282" s="123">
        <v>143</v>
      </c>
      <c r="B282" s="115" t="s">
        <v>249</v>
      </c>
      <c r="C282" s="115" t="s">
        <v>246</v>
      </c>
      <c r="D282" s="115" t="s">
        <v>106</v>
      </c>
      <c r="E282" s="115" t="s">
        <v>134</v>
      </c>
      <c r="F282" s="115" t="s">
        <v>134</v>
      </c>
      <c r="G282" s="115">
        <v>2</v>
      </c>
      <c r="H282" s="115" t="s">
        <v>110</v>
      </c>
      <c r="I282" s="115" t="s">
        <v>110</v>
      </c>
      <c r="J282" s="115">
        <v>0</v>
      </c>
      <c r="K282" s="115" t="s">
        <v>110</v>
      </c>
      <c r="L282" s="115" t="s">
        <v>110</v>
      </c>
      <c r="M282" s="115">
        <v>0</v>
      </c>
      <c r="N282" s="115" t="s">
        <v>110</v>
      </c>
      <c r="O282" s="115" t="s">
        <v>110</v>
      </c>
      <c r="P282" s="115">
        <v>0</v>
      </c>
      <c r="Q282" s="115" t="s">
        <v>110</v>
      </c>
      <c r="R282" s="115" t="s">
        <v>110</v>
      </c>
      <c r="S282" s="115">
        <v>0</v>
      </c>
      <c r="T282" s="115" t="s">
        <v>110</v>
      </c>
      <c r="U282" s="115" t="s">
        <v>110</v>
      </c>
      <c r="V282" s="115">
        <v>0</v>
      </c>
      <c r="W282" s="115" t="s">
        <v>110</v>
      </c>
      <c r="X282" s="115" t="s">
        <v>110</v>
      </c>
      <c r="Y282" s="115">
        <v>0</v>
      </c>
      <c r="Z282" s="115" t="s">
        <v>110</v>
      </c>
      <c r="AA282" s="115" t="s">
        <v>110</v>
      </c>
      <c r="AB282" s="115">
        <v>0</v>
      </c>
      <c r="AC282" s="115" t="s">
        <v>110</v>
      </c>
      <c r="AD282" s="115" t="s">
        <v>110</v>
      </c>
      <c r="AE282" s="115">
        <v>0</v>
      </c>
      <c r="AF282" s="115" t="s">
        <v>110</v>
      </c>
      <c r="AG282" s="115" t="s">
        <v>110</v>
      </c>
      <c r="AH282" s="115">
        <v>0</v>
      </c>
      <c r="AI282" s="115" t="s">
        <v>110</v>
      </c>
      <c r="AJ282" s="115" t="s">
        <v>110</v>
      </c>
      <c r="AK282" s="115">
        <v>0</v>
      </c>
      <c r="AL282" s="115" t="s">
        <v>110</v>
      </c>
      <c r="AM282" s="115" t="s">
        <v>110</v>
      </c>
      <c r="AN282" s="115">
        <v>0</v>
      </c>
      <c r="AO282" s="115" t="s">
        <v>110</v>
      </c>
      <c r="AP282" s="115" t="s">
        <v>110</v>
      </c>
      <c r="AQ282" s="115">
        <f>Tabela9[[#This Row],[2018 r.
s
Ogółem]]+Tabela9[[#This Row],[2019 r.
r
Ogółem]]</f>
        <v>0</v>
      </c>
      <c r="AR282" s="115" t="s">
        <v>110</v>
      </c>
      <c r="AS282" s="115" t="s">
        <v>110</v>
      </c>
      <c r="AT282" s="20">
        <v>0</v>
      </c>
      <c r="AU282" s="115" t="s">
        <v>110</v>
      </c>
      <c r="AV282" s="115" t="s">
        <v>110</v>
      </c>
      <c r="AW282" s="115">
        <v>0</v>
      </c>
      <c r="AX282" s="115" t="s">
        <v>110</v>
      </c>
      <c r="AY282" s="115" t="s">
        <v>110</v>
      </c>
      <c r="AZ282" s="115">
        <v>2</v>
      </c>
      <c r="BA282" s="115" t="s">
        <v>110</v>
      </c>
      <c r="BB282" s="115" t="s">
        <v>110</v>
      </c>
      <c r="BC282" s="115"/>
      <c r="BD282" s="115"/>
      <c r="BE282" s="115"/>
      <c r="BF282" s="115"/>
      <c r="BG282" s="115"/>
      <c r="BH282" s="115"/>
      <c r="BI282" s="115"/>
      <c r="BJ282" s="115"/>
      <c r="BK282" s="115"/>
      <c r="BL282" s="115"/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15"/>
      <c r="BZ282" s="115"/>
      <c r="CA282" s="115"/>
      <c r="CB282" s="115"/>
      <c r="CC282" s="115"/>
      <c r="CD282" s="115"/>
      <c r="CE282" s="115">
        <v>2</v>
      </c>
      <c r="CF282" s="115" t="s">
        <v>110</v>
      </c>
      <c r="CG282" s="115" t="s">
        <v>110</v>
      </c>
      <c r="CH282" s="115">
        <v>0</v>
      </c>
      <c r="CI282" s="115" t="s">
        <v>110</v>
      </c>
      <c r="CJ282" s="115" t="s">
        <v>110</v>
      </c>
      <c r="CK282" s="115">
        <v>2</v>
      </c>
      <c r="CL282" s="115" t="s">
        <v>110</v>
      </c>
      <c r="CM282" s="115" t="s">
        <v>110</v>
      </c>
      <c r="CN282" s="115">
        <v>0</v>
      </c>
      <c r="CO282" s="115" t="s">
        <v>110</v>
      </c>
      <c r="CP282" s="115" t="s">
        <v>110</v>
      </c>
      <c r="CQ282" s="115">
        <v>2</v>
      </c>
      <c r="CR282" s="115" t="s">
        <v>110</v>
      </c>
      <c r="CS282" s="115" t="s">
        <v>110</v>
      </c>
      <c r="CT282" s="2">
        <f>2/2</f>
        <v>1</v>
      </c>
      <c r="CU282" s="115" t="s">
        <v>110</v>
      </c>
      <c r="CV282" s="120" t="s">
        <v>110</v>
      </c>
      <c r="EE282" s="107"/>
    </row>
    <row r="283" spans="1:135" ht="45.75" customHeight="1" x14ac:dyDescent="0.25">
      <c r="A283" s="123">
        <v>144</v>
      </c>
      <c r="B283" s="115" t="s">
        <v>250</v>
      </c>
      <c r="C283" s="115" t="s">
        <v>244</v>
      </c>
      <c r="D283" s="115" t="s">
        <v>106</v>
      </c>
      <c r="E283" s="115" t="s">
        <v>109</v>
      </c>
      <c r="F283" s="115" t="s">
        <v>109</v>
      </c>
      <c r="G283" s="115">
        <v>20</v>
      </c>
      <c r="H283" s="115" t="s">
        <v>110</v>
      </c>
      <c r="I283" s="115" t="s">
        <v>110</v>
      </c>
      <c r="J283" s="115">
        <v>0</v>
      </c>
      <c r="K283" s="115" t="s">
        <v>110</v>
      </c>
      <c r="L283" s="115" t="s">
        <v>110</v>
      </c>
      <c r="M283" s="115">
        <v>0</v>
      </c>
      <c r="N283" s="115" t="s">
        <v>110</v>
      </c>
      <c r="O283" s="115" t="s">
        <v>110</v>
      </c>
      <c r="P283" s="115">
        <v>0</v>
      </c>
      <c r="Q283" s="115" t="s">
        <v>110</v>
      </c>
      <c r="R283" s="115" t="s">
        <v>110</v>
      </c>
      <c r="S283" s="115">
        <v>0</v>
      </c>
      <c r="T283" s="115" t="s">
        <v>110</v>
      </c>
      <c r="U283" s="115" t="s">
        <v>110</v>
      </c>
      <c r="V283" s="115">
        <v>0</v>
      </c>
      <c r="W283" s="115" t="s">
        <v>110</v>
      </c>
      <c r="X283" s="115" t="s">
        <v>110</v>
      </c>
      <c r="Y283" s="115">
        <v>0</v>
      </c>
      <c r="Z283" s="115" t="s">
        <v>110</v>
      </c>
      <c r="AA283" s="115" t="s">
        <v>110</v>
      </c>
      <c r="AB283" s="115">
        <v>0</v>
      </c>
      <c r="AC283" s="115" t="s">
        <v>110</v>
      </c>
      <c r="AD283" s="115" t="s">
        <v>110</v>
      </c>
      <c r="AE283" s="115">
        <v>0</v>
      </c>
      <c r="AF283" s="115" t="s">
        <v>110</v>
      </c>
      <c r="AG283" s="115" t="s">
        <v>110</v>
      </c>
      <c r="AH283" s="115">
        <v>0</v>
      </c>
      <c r="AI283" s="115" t="s">
        <v>110</v>
      </c>
      <c r="AJ283" s="115" t="s">
        <v>110</v>
      </c>
      <c r="AK283" s="115">
        <v>0</v>
      </c>
      <c r="AL283" s="115" t="s">
        <v>110</v>
      </c>
      <c r="AM283" s="115" t="s">
        <v>110</v>
      </c>
      <c r="AN283" s="115">
        <v>0</v>
      </c>
      <c r="AO283" s="115" t="s">
        <v>110</v>
      </c>
      <c r="AP283" s="115" t="s">
        <v>110</v>
      </c>
      <c r="AQ283" s="115">
        <v>0</v>
      </c>
      <c r="AR283" s="115" t="s">
        <v>110</v>
      </c>
      <c r="AS283" s="115" t="s">
        <v>110</v>
      </c>
      <c r="AT283" s="20">
        <v>0</v>
      </c>
      <c r="AU283" s="115" t="s">
        <v>110</v>
      </c>
      <c r="AV283" s="115" t="s">
        <v>110</v>
      </c>
      <c r="AW283" s="115">
        <v>0</v>
      </c>
      <c r="AX283" s="115" t="s">
        <v>110</v>
      </c>
      <c r="AY283" s="115" t="s">
        <v>110</v>
      </c>
      <c r="AZ283" s="115">
        <v>0</v>
      </c>
      <c r="BA283" s="115" t="s">
        <v>110</v>
      </c>
      <c r="BB283" s="115" t="s">
        <v>110</v>
      </c>
      <c r="BC283" s="115"/>
      <c r="BD283" s="115"/>
      <c r="BE283" s="115"/>
      <c r="BF283" s="115"/>
      <c r="BG283" s="115"/>
      <c r="BH283" s="115"/>
      <c r="BI283" s="115"/>
      <c r="BJ283" s="115"/>
      <c r="BK283" s="115"/>
      <c r="BL283" s="115"/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15"/>
      <c r="BZ283" s="115"/>
      <c r="CA283" s="115"/>
      <c r="CB283" s="115"/>
      <c r="CC283" s="115"/>
      <c r="CD283" s="115"/>
      <c r="CE283" s="115">
        <v>0</v>
      </c>
      <c r="CF283" s="115" t="s">
        <v>110</v>
      </c>
      <c r="CG283" s="115" t="s">
        <v>110</v>
      </c>
      <c r="CH283" s="115">
        <v>0</v>
      </c>
      <c r="CI283" s="115" t="s">
        <v>110</v>
      </c>
      <c r="CJ283" s="115" t="s">
        <v>110</v>
      </c>
      <c r="CK283" s="115">
        <v>0</v>
      </c>
      <c r="CL283" s="115" t="s">
        <v>110</v>
      </c>
      <c r="CM283" s="115" t="s">
        <v>110</v>
      </c>
      <c r="CN283" s="117">
        <v>0.81</v>
      </c>
      <c r="CO283" s="115" t="s">
        <v>110</v>
      </c>
      <c r="CP283" s="115" t="s">
        <v>110</v>
      </c>
      <c r="CQ283" s="117">
        <v>0.81</v>
      </c>
      <c r="CR283" s="115" t="s">
        <v>110</v>
      </c>
      <c r="CS283" s="115" t="s">
        <v>110</v>
      </c>
      <c r="CT283" s="2">
        <v>0</v>
      </c>
      <c r="CU283" s="115" t="s">
        <v>110</v>
      </c>
      <c r="CV283" s="120" t="s">
        <v>110</v>
      </c>
      <c r="EE283" s="107"/>
    </row>
    <row r="284" spans="1:135" ht="45.75" customHeight="1" x14ac:dyDescent="0.25">
      <c r="A284" s="123">
        <v>144</v>
      </c>
      <c r="B284" s="115" t="s">
        <v>250</v>
      </c>
      <c r="C284" s="115" t="s">
        <v>246</v>
      </c>
      <c r="D284" s="115" t="s">
        <v>106</v>
      </c>
      <c r="E284" s="115" t="s">
        <v>109</v>
      </c>
      <c r="F284" s="115" t="s">
        <v>109</v>
      </c>
      <c r="G284" s="115">
        <v>20</v>
      </c>
      <c r="H284" s="115" t="s">
        <v>110</v>
      </c>
      <c r="I284" s="115" t="s">
        <v>110</v>
      </c>
      <c r="J284" s="115">
        <v>0</v>
      </c>
      <c r="K284" s="115" t="s">
        <v>110</v>
      </c>
      <c r="L284" s="115" t="s">
        <v>110</v>
      </c>
      <c r="M284" s="115">
        <v>0</v>
      </c>
      <c r="N284" s="115" t="s">
        <v>110</v>
      </c>
      <c r="O284" s="115" t="s">
        <v>110</v>
      </c>
      <c r="P284" s="115">
        <v>0</v>
      </c>
      <c r="Q284" s="115" t="s">
        <v>110</v>
      </c>
      <c r="R284" s="115" t="s">
        <v>110</v>
      </c>
      <c r="S284" s="115">
        <v>0</v>
      </c>
      <c r="T284" s="115" t="s">
        <v>110</v>
      </c>
      <c r="U284" s="115" t="s">
        <v>110</v>
      </c>
      <c r="V284" s="115">
        <v>0</v>
      </c>
      <c r="W284" s="115" t="s">
        <v>110</v>
      </c>
      <c r="X284" s="115" t="s">
        <v>110</v>
      </c>
      <c r="Y284" s="115">
        <v>0</v>
      </c>
      <c r="Z284" s="115" t="s">
        <v>110</v>
      </c>
      <c r="AA284" s="115" t="s">
        <v>110</v>
      </c>
      <c r="AB284" s="115">
        <v>0</v>
      </c>
      <c r="AC284" s="115" t="s">
        <v>110</v>
      </c>
      <c r="AD284" s="115" t="s">
        <v>110</v>
      </c>
      <c r="AE284" s="115">
        <v>0</v>
      </c>
      <c r="AF284" s="115" t="s">
        <v>110</v>
      </c>
      <c r="AG284" s="115" t="s">
        <v>110</v>
      </c>
      <c r="AH284" s="115">
        <v>0</v>
      </c>
      <c r="AI284" s="115" t="s">
        <v>110</v>
      </c>
      <c r="AJ284" s="115" t="s">
        <v>110</v>
      </c>
      <c r="AK284" s="115">
        <v>0</v>
      </c>
      <c r="AL284" s="115" t="s">
        <v>110</v>
      </c>
      <c r="AM284" s="115" t="s">
        <v>110</v>
      </c>
      <c r="AN284" s="115">
        <v>0</v>
      </c>
      <c r="AO284" s="115" t="s">
        <v>110</v>
      </c>
      <c r="AP284" s="115" t="s">
        <v>110</v>
      </c>
      <c r="AQ284" s="115">
        <v>0</v>
      </c>
      <c r="AR284" s="115" t="s">
        <v>110</v>
      </c>
      <c r="AS284" s="115" t="s">
        <v>110</v>
      </c>
      <c r="AT284" s="20">
        <v>0</v>
      </c>
      <c r="AU284" s="115" t="s">
        <v>110</v>
      </c>
      <c r="AV284" s="115" t="s">
        <v>110</v>
      </c>
      <c r="AW284" s="115">
        <v>0</v>
      </c>
      <c r="AX284" s="115" t="s">
        <v>110</v>
      </c>
      <c r="AY284" s="115" t="s">
        <v>110</v>
      </c>
      <c r="AZ284" s="115">
        <v>0</v>
      </c>
      <c r="BA284" s="115" t="s">
        <v>110</v>
      </c>
      <c r="BB284" s="115" t="s">
        <v>110</v>
      </c>
      <c r="BC284" s="115"/>
      <c r="BD284" s="115"/>
      <c r="BE284" s="115"/>
      <c r="BF284" s="115"/>
      <c r="BG284" s="115"/>
      <c r="BH284" s="115"/>
      <c r="BI284" s="115"/>
      <c r="BJ284" s="115"/>
      <c r="BK284" s="115"/>
      <c r="BL284" s="115"/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15"/>
      <c r="BZ284" s="115"/>
      <c r="CA284" s="115"/>
      <c r="CB284" s="115"/>
      <c r="CC284" s="115"/>
      <c r="CD284" s="115"/>
      <c r="CE284" s="115">
        <v>0</v>
      </c>
      <c r="CF284" s="115" t="s">
        <v>110</v>
      </c>
      <c r="CG284" s="115" t="s">
        <v>110</v>
      </c>
      <c r="CH284" s="115">
        <v>0</v>
      </c>
      <c r="CI284" s="115" t="s">
        <v>110</v>
      </c>
      <c r="CJ284" s="115" t="s">
        <v>110</v>
      </c>
      <c r="CK284" s="115">
        <v>0</v>
      </c>
      <c r="CL284" s="115" t="s">
        <v>110</v>
      </c>
      <c r="CM284" s="115" t="s">
        <v>110</v>
      </c>
      <c r="CN284" s="117">
        <v>0.81</v>
      </c>
      <c r="CO284" s="115" t="s">
        <v>110</v>
      </c>
      <c r="CP284" s="115" t="s">
        <v>110</v>
      </c>
      <c r="CQ284" s="117">
        <v>0.81</v>
      </c>
      <c r="CR284" s="115" t="s">
        <v>110</v>
      </c>
      <c r="CS284" s="115" t="s">
        <v>110</v>
      </c>
      <c r="CT284" s="2">
        <f>0.81/0.2</f>
        <v>4.05</v>
      </c>
      <c r="CU284" s="115" t="s">
        <v>110</v>
      </c>
      <c r="CV284" s="120" t="s">
        <v>110</v>
      </c>
      <c r="EE284" s="107"/>
    </row>
    <row r="285" spans="1:135" ht="45.75" customHeight="1" x14ac:dyDescent="0.25">
      <c r="A285" s="123">
        <v>145</v>
      </c>
      <c r="B285" s="115" t="s">
        <v>251</v>
      </c>
      <c r="C285" s="115" t="s">
        <v>244</v>
      </c>
      <c r="D285" s="115" t="s">
        <v>106</v>
      </c>
      <c r="E285" s="115" t="s">
        <v>134</v>
      </c>
      <c r="F285" s="115" t="s">
        <v>134</v>
      </c>
      <c r="G285" s="115">
        <v>102</v>
      </c>
      <c r="H285" s="115" t="s">
        <v>110</v>
      </c>
      <c r="I285" s="115" t="s">
        <v>110</v>
      </c>
      <c r="J285" s="115">
        <v>0</v>
      </c>
      <c r="K285" s="115" t="s">
        <v>110</v>
      </c>
      <c r="L285" s="115" t="s">
        <v>110</v>
      </c>
      <c r="M285" s="115">
        <v>0</v>
      </c>
      <c r="N285" s="115" t="s">
        <v>110</v>
      </c>
      <c r="O285" s="115" t="s">
        <v>110</v>
      </c>
      <c r="P285" s="115">
        <v>0</v>
      </c>
      <c r="Q285" s="115" t="s">
        <v>110</v>
      </c>
      <c r="R285" s="115" t="s">
        <v>110</v>
      </c>
      <c r="S285" s="115">
        <v>0</v>
      </c>
      <c r="T285" s="115" t="s">
        <v>110</v>
      </c>
      <c r="U285" s="115" t="s">
        <v>110</v>
      </c>
      <c r="V285" s="115">
        <v>0</v>
      </c>
      <c r="W285" s="115" t="s">
        <v>110</v>
      </c>
      <c r="X285" s="115" t="s">
        <v>110</v>
      </c>
      <c r="Y285" s="115">
        <v>0</v>
      </c>
      <c r="Z285" s="115" t="s">
        <v>110</v>
      </c>
      <c r="AA285" s="115" t="s">
        <v>110</v>
      </c>
      <c r="AB285" s="115">
        <v>0</v>
      </c>
      <c r="AC285" s="115" t="s">
        <v>110</v>
      </c>
      <c r="AD285" s="115" t="s">
        <v>110</v>
      </c>
      <c r="AE285" s="115">
        <v>0</v>
      </c>
      <c r="AF285" s="115" t="s">
        <v>110</v>
      </c>
      <c r="AG285" s="115" t="s">
        <v>110</v>
      </c>
      <c r="AH285" s="115">
        <v>43</v>
      </c>
      <c r="AI285" s="115" t="s">
        <v>110</v>
      </c>
      <c r="AJ285" s="115" t="s">
        <v>110</v>
      </c>
      <c r="AK285" s="115">
        <v>43</v>
      </c>
      <c r="AL285" s="115" t="s">
        <v>110</v>
      </c>
      <c r="AM285" s="115" t="s">
        <v>110</v>
      </c>
      <c r="AN285" s="115">
        <v>0</v>
      </c>
      <c r="AO285" s="115" t="s">
        <v>110</v>
      </c>
      <c r="AP285" s="115" t="s">
        <v>110</v>
      </c>
      <c r="AQ285" s="115">
        <f>Tabela9[[#This Row],[2018 r.
s
Ogółem]]+Tabela9[[#This Row],[2019 r.
r
Ogółem]]</f>
        <v>43</v>
      </c>
      <c r="AR285" s="115" t="s">
        <v>110</v>
      </c>
      <c r="AS285" s="115" t="s">
        <v>110</v>
      </c>
      <c r="AT285" s="20">
        <v>0</v>
      </c>
      <c r="AU285" s="115" t="s">
        <v>110</v>
      </c>
      <c r="AV285" s="115" t="s">
        <v>110</v>
      </c>
      <c r="AW285" s="115">
        <v>43</v>
      </c>
      <c r="AX285" s="115" t="s">
        <v>110</v>
      </c>
      <c r="AY285" s="115" t="s">
        <v>110</v>
      </c>
      <c r="AZ285" s="115">
        <v>4</v>
      </c>
      <c r="BA285" s="115" t="s">
        <v>110</v>
      </c>
      <c r="BB285" s="115" t="s">
        <v>110</v>
      </c>
      <c r="BC285" s="115"/>
      <c r="BD285" s="115"/>
      <c r="BE285" s="115"/>
      <c r="BF285" s="115"/>
      <c r="BG285" s="115"/>
      <c r="BH285" s="115"/>
      <c r="BI285" s="115"/>
      <c r="BJ285" s="115"/>
      <c r="BK285" s="115"/>
      <c r="BL285" s="115"/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15"/>
      <c r="BZ285" s="115"/>
      <c r="CA285" s="115"/>
      <c r="CB285" s="115"/>
      <c r="CC285" s="115"/>
      <c r="CD285" s="115"/>
      <c r="CE285" s="115">
        <v>47</v>
      </c>
      <c r="CF285" s="115" t="s">
        <v>110</v>
      </c>
      <c r="CG285" s="115" t="s">
        <v>110</v>
      </c>
      <c r="CH285" s="115">
        <f>111-47</f>
        <v>64</v>
      </c>
      <c r="CI285" s="115" t="s">
        <v>110</v>
      </c>
      <c r="CJ285" s="115" t="s">
        <v>110</v>
      </c>
      <c r="CK285" s="115">
        <v>111</v>
      </c>
      <c r="CL285" s="115" t="s">
        <v>110</v>
      </c>
      <c r="CM285" s="115" t="s">
        <v>110</v>
      </c>
      <c r="CN285" s="115">
        <v>0</v>
      </c>
      <c r="CO285" s="115" t="s">
        <v>110</v>
      </c>
      <c r="CP285" s="115" t="s">
        <v>110</v>
      </c>
      <c r="CQ285" s="115">
        <v>111</v>
      </c>
      <c r="CR285" s="115" t="s">
        <v>110</v>
      </c>
      <c r="CS285" s="115" t="s">
        <v>110</v>
      </c>
      <c r="CT285" s="2">
        <f>111/102</f>
        <v>1.088235294117647</v>
      </c>
      <c r="CU285" s="115" t="s">
        <v>110</v>
      </c>
      <c r="CV285" s="120" t="s">
        <v>110</v>
      </c>
      <c r="EE285" s="107"/>
    </row>
    <row r="286" spans="1:135" ht="45.75" customHeight="1" x14ac:dyDescent="0.25">
      <c r="A286" s="123">
        <v>145</v>
      </c>
      <c r="B286" s="115" t="s">
        <v>251</v>
      </c>
      <c r="C286" s="115" t="s">
        <v>246</v>
      </c>
      <c r="D286" s="115" t="s">
        <v>106</v>
      </c>
      <c r="E286" s="115" t="s">
        <v>134</v>
      </c>
      <c r="F286" s="115" t="s">
        <v>134</v>
      </c>
      <c r="G286" s="115">
        <v>16</v>
      </c>
      <c r="H286" s="115" t="s">
        <v>110</v>
      </c>
      <c r="I286" s="115" t="s">
        <v>110</v>
      </c>
      <c r="J286" s="115">
        <v>0</v>
      </c>
      <c r="K286" s="115" t="s">
        <v>110</v>
      </c>
      <c r="L286" s="115" t="s">
        <v>110</v>
      </c>
      <c r="M286" s="115">
        <v>0</v>
      </c>
      <c r="N286" s="115" t="s">
        <v>110</v>
      </c>
      <c r="O286" s="115" t="s">
        <v>110</v>
      </c>
      <c r="P286" s="115">
        <v>0</v>
      </c>
      <c r="Q286" s="115" t="s">
        <v>110</v>
      </c>
      <c r="R286" s="115" t="s">
        <v>110</v>
      </c>
      <c r="S286" s="115">
        <v>0</v>
      </c>
      <c r="T286" s="115" t="s">
        <v>110</v>
      </c>
      <c r="U286" s="115" t="s">
        <v>110</v>
      </c>
      <c r="V286" s="115">
        <v>0</v>
      </c>
      <c r="W286" s="115" t="s">
        <v>110</v>
      </c>
      <c r="X286" s="115" t="s">
        <v>110</v>
      </c>
      <c r="Y286" s="115">
        <v>0</v>
      </c>
      <c r="Z286" s="115" t="s">
        <v>110</v>
      </c>
      <c r="AA286" s="115" t="s">
        <v>110</v>
      </c>
      <c r="AB286" s="115">
        <v>0</v>
      </c>
      <c r="AC286" s="115" t="s">
        <v>110</v>
      </c>
      <c r="AD286" s="115" t="s">
        <v>110</v>
      </c>
      <c r="AE286" s="115">
        <v>0</v>
      </c>
      <c r="AF286" s="115" t="s">
        <v>110</v>
      </c>
      <c r="AG286" s="115" t="s">
        <v>110</v>
      </c>
      <c r="AH286" s="115">
        <v>7</v>
      </c>
      <c r="AI286" s="115" t="s">
        <v>110</v>
      </c>
      <c r="AJ286" s="115" t="s">
        <v>110</v>
      </c>
      <c r="AK286" s="115">
        <v>7</v>
      </c>
      <c r="AL286" s="115" t="s">
        <v>110</v>
      </c>
      <c r="AM286" s="115" t="s">
        <v>110</v>
      </c>
      <c r="AN286" s="115">
        <v>0</v>
      </c>
      <c r="AO286" s="115" t="s">
        <v>110</v>
      </c>
      <c r="AP286" s="115" t="s">
        <v>110</v>
      </c>
      <c r="AQ286" s="115">
        <f>Tabela9[[#This Row],[2018 r.
s
Ogółem]]+Tabela9[[#This Row],[2019 r.
r
Ogółem]]</f>
        <v>7</v>
      </c>
      <c r="AR286" s="115" t="s">
        <v>110</v>
      </c>
      <c r="AS286" s="115" t="s">
        <v>110</v>
      </c>
      <c r="AT286" s="20">
        <v>0</v>
      </c>
      <c r="AU286" s="115" t="s">
        <v>110</v>
      </c>
      <c r="AV286" s="115" t="s">
        <v>110</v>
      </c>
      <c r="AW286" s="115">
        <v>7</v>
      </c>
      <c r="AX286" s="115" t="s">
        <v>110</v>
      </c>
      <c r="AY286" s="115" t="s">
        <v>110</v>
      </c>
      <c r="AZ286" s="115">
        <v>0</v>
      </c>
      <c r="BA286" s="115" t="s">
        <v>110</v>
      </c>
      <c r="BB286" s="115" t="s">
        <v>110</v>
      </c>
      <c r="BC286" s="115"/>
      <c r="BD286" s="115"/>
      <c r="BE286" s="115"/>
      <c r="BF286" s="115"/>
      <c r="BG286" s="115"/>
      <c r="BH286" s="115"/>
      <c r="BI286" s="115"/>
      <c r="BJ286" s="115"/>
      <c r="BK286" s="115"/>
      <c r="BL286" s="115"/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15"/>
      <c r="BZ286" s="115"/>
      <c r="CA286" s="115"/>
      <c r="CB286" s="115"/>
      <c r="CC286" s="115"/>
      <c r="CD286" s="115"/>
      <c r="CE286" s="115">
        <v>7</v>
      </c>
      <c r="CF286" s="115" t="s">
        <v>110</v>
      </c>
      <c r="CG286" s="115" t="s">
        <v>110</v>
      </c>
      <c r="CH286" s="115">
        <v>11</v>
      </c>
      <c r="CI286" s="115" t="s">
        <v>110</v>
      </c>
      <c r="CJ286" s="115" t="s">
        <v>110</v>
      </c>
      <c r="CK286" s="115">
        <v>18</v>
      </c>
      <c r="CL286" s="115" t="s">
        <v>110</v>
      </c>
      <c r="CM286" s="115" t="s">
        <v>110</v>
      </c>
      <c r="CN286" s="115">
        <v>0</v>
      </c>
      <c r="CO286" s="115" t="s">
        <v>110</v>
      </c>
      <c r="CP286" s="115" t="s">
        <v>110</v>
      </c>
      <c r="CQ286" s="115">
        <v>18</v>
      </c>
      <c r="CR286" s="115" t="s">
        <v>110</v>
      </c>
      <c r="CS286" s="115" t="s">
        <v>110</v>
      </c>
      <c r="CT286" s="2">
        <f>18/16</f>
        <v>1.125</v>
      </c>
      <c r="CU286" s="115" t="s">
        <v>110</v>
      </c>
      <c r="CV286" s="120" t="s">
        <v>110</v>
      </c>
      <c r="EE286" s="107"/>
    </row>
    <row r="287" spans="1:135" ht="45.75" customHeight="1" x14ac:dyDescent="0.25">
      <c r="A287" s="123">
        <v>386</v>
      </c>
      <c r="B287" s="115" t="s">
        <v>252</v>
      </c>
      <c r="C287" s="115" t="s">
        <v>244</v>
      </c>
      <c r="D287" s="115" t="s">
        <v>106</v>
      </c>
      <c r="E287" s="115" t="s">
        <v>134</v>
      </c>
      <c r="F287" s="115" t="s">
        <v>134</v>
      </c>
      <c r="G287" s="115">
        <v>1</v>
      </c>
      <c r="H287" s="115" t="s">
        <v>110</v>
      </c>
      <c r="I287" s="115" t="s">
        <v>110</v>
      </c>
      <c r="J287" s="115" t="s">
        <v>110</v>
      </c>
      <c r="K287" s="115" t="s">
        <v>110</v>
      </c>
      <c r="L287" s="115" t="s">
        <v>110</v>
      </c>
      <c r="M287" s="115" t="s">
        <v>110</v>
      </c>
      <c r="N287" s="115" t="s">
        <v>110</v>
      </c>
      <c r="O287" s="115" t="s">
        <v>110</v>
      </c>
      <c r="P287" s="115" t="s">
        <v>110</v>
      </c>
      <c r="Q287" s="115" t="s">
        <v>110</v>
      </c>
      <c r="R287" s="115" t="s">
        <v>110</v>
      </c>
      <c r="S287" s="115" t="s">
        <v>110</v>
      </c>
      <c r="T287" s="115" t="s">
        <v>110</v>
      </c>
      <c r="U287" s="115" t="s">
        <v>110</v>
      </c>
      <c r="V287" s="115" t="s">
        <v>110</v>
      </c>
      <c r="W287" s="115" t="s">
        <v>110</v>
      </c>
      <c r="X287" s="115" t="s">
        <v>110</v>
      </c>
      <c r="Y287" s="115" t="s">
        <v>110</v>
      </c>
      <c r="Z287" s="115" t="s">
        <v>110</v>
      </c>
      <c r="AA287" s="115" t="s">
        <v>110</v>
      </c>
      <c r="AB287" s="115" t="s">
        <v>110</v>
      </c>
      <c r="AC287" s="115" t="s">
        <v>110</v>
      </c>
      <c r="AD287" s="115" t="s">
        <v>110</v>
      </c>
      <c r="AE287" s="115" t="s">
        <v>110</v>
      </c>
      <c r="AF287" s="115" t="s">
        <v>110</v>
      </c>
      <c r="AG287" s="115" t="s">
        <v>110</v>
      </c>
      <c r="AH287" s="115" t="s">
        <v>110</v>
      </c>
      <c r="AI287" s="115" t="s">
        <v>110</v>
      </c>
      <c r="AJ287" s="115" t="s">
        <v>110</v>
      </c>
      <c r="AK287" s="115" t="s">
        <v>110</v>
      </c>
      <c r="AL287" s="115" t="s">
        <v>110</v>
      </c>
      <c r="AM287" s="115" t="s">
        <v>110</v>
      </c>
      <c r="AN287" s="115">
        <v>0</v>
      </c>
      <c r="AO287" s="115" t="s">
        <v>110</v>
      </c>
      <c r="AP287" s="115" t="s">
        <v>110</v>
      </c>
      <c r="AQ287" s="115">
        <v>0</v>
      </c>
      <c r="AR287" s="115" t="s">
        <v>110</v>
      </c>
      <c r="AS287" s="115" t="s">
        <v>110</v>
      </c>
      <c r="AT287" s="115">
        <v>0</v>
      </c>
      <c r="AU287" s="115" t="s">
        <v>110</v>
      </c>
      <c r="AV287" s="115" t="s">
        <v>110</v>
      </c>
      <c r="AW287" s="115">
        <v>0</v>
      </c>
      <c r="AX287" s="115" t="s">
        <v>110</v>
      </c>
      <c r="AY287" s="115" t="s">
        <v>110</v>
      </c>
      <c r="AZ287" s="115">
        <v>0</v>
      </c>
      <c r="BA287" s="115" t="s">
        <v>110</v>
      </c>
      <c r="BB287" s="115" t="s">
        <v>110</v>
      </c>
      <c r="BC287" s="115"/>
      <c r="BD287" s="115"/>
      <c r="BE287" s="115"/>
      <c r="BF287" s="115"/>
      <c r="BG287" s="115"/>
      <c r="BH287" s="115"/>
      <c r="BI287" s="115"/>
      <c r="BJ287" s="115"/>
      <c r="BK287" s="115"/>
      <c r="BL287" s="115"/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15"/>
      <c r="BZ287" s="115"/>
      <c r="CA287" s="115"/>
      <c r="CB287" s="115"/>
      <c r="CC287" s="115"/>
      <c r="CD287" s="115"/>
      <c r="CE287" s="115">
        <v>0</v>
      </c>
      <c r="CF287" s="115" t="s">
        <v>110</v>
      </c>
      <c r="CG287" s="115" t="s">
        <v>110</v>
      </c>
      <c r="CH287" s="115">
        <v>0</v>
      </c>
      <c r="CI287" s="115" t="s">
        <v>110</v>
      </c>
      <c r="CJ287" s="115" t="s">
        <v>110</v>
      </c>
      <c r="CK287" s="115">
        <v>0</v>
      </c>
      <c r="CL287" s="115" t="s">
        <v>110</v>
      </c>
      <c r="CM287" s="115" t="s">
        <v>110</v>
      </c>
      <c r="CN287" s="115">
        <v>2</v>
      </c>
      <c r="CO287" s="115" t="s">
        <v>110</v>
      </c>
      <c r="CP287" s="115" t="s">
        <v>110</v>
      </c>
      <c r="CQ287" s="115">
        <v>2</v>
      </c>
      <c r="CR287" s="115" t="s">
        <v>110</v>
      </c>
      <c r="CS287" s="115" t="s">
        <v>110</v>
      </c>
      <c r="CT287" s="2">
        <f>2/2</f>
        <v>1</v>
      </c>
      <c r="CU287" s="115" t="s">
        <v>110</v>
      </c>
      <c r="CV287" s="120" t="s">
        <v>110</v>
      </c>
      <c r="EE287" s="107"/>
    </row>
    <row r="288" spans="1:135" ht="45.75" customHeight="1" x14ac:dyDescent="0.25">
      <c r="A288" s="123">
        <v>386</v>
      </c>
      <c r="B288" s="115" t="s">
        <v>252</v>
      </c>
      <c r="C288" s="115" t="s">
        <v>246</v>
      </c>
      <c r="D288" s="115" t="s">
        <v>106</v>
      </c>
      <c r="E288" s="115" t="s">
        <v>134</v>
      </c>
      <c r="F288" s="115" t="s">
        <v>134</v>
      </c>
      <c r="G288" s="115">
        <v>1</v>
      </c>
      <c r="H288" s="115" t="s">
        <v>110</v>
      </c>
      <c r="I288" s="115" t="s">
        <v>110</v>
      </c>
      <c r="J288" s="115" t="s">
        <v>110</v>
      </c>
      <c r="K288" s="115" t="s">
        <v>110</v>
      </c>
      <c r="L288" s="115" t="s">
        <v>110</v>
      </c>
      <c r="M288" s="115" t="s">
        <v>110</v>
      </c>
      <c r="N288" s="115" t="s">
        <v>110</v>
      </c>
      <c r="O288" s="115" t="s">
        <v>110</v>
      </c>
      <c r="P288" s="115" t="s">
        <v>110</v>
      </c>
      <c r="Q288" s="115" t="s">
        <v>110</v>
      </c>
      <c r="R288" s="115" t="s">
        <v>110</v>
      </c>
      <c r="S288" s="115" t="s">
        <v>110</v>
      </c>
      <c r="T288" s="115" t="s">
        <v>110</v>
      </c>
      <c r="U288" s="115" t="s">
        <v>110</v>
      </c>
      <c r="V288" s="115" t="s">
        <v>110</v>
      </c>
      <c r="W288" s="115" t="s">
        <v>110</v>
      </c>
      <c r="X288" s="115" t="s">
        <v>110</v>
      </c>
      <c r="Y288" s="115" t="s">
        <v>110</v>
      </c>
      <c r="Z288" s="115" t="s">
        <v>110</v>
      </c>
      <c r="AA288" s="115" t="s">
        <v>110</v>
      </c>
      <c r="AB288" s="115" t="s">
        <v>110</v>
      </c>
      <c r="AC288" s="115" t="s">
        <v>110</v>
      </c>
      <c r="AD288" s="115" t="s">
        <v>110</v>
      </c>
      <c r="AE288" s="115" t="s">
        <v>110</v>
      </c>
      <c r="AF288" s="115" t="s">
        <v>110</v>
      </c>
      <c r="AG288" s="115" t="s">
        <v>110</v>
      </c>
      <c r="AH288" s="115" t="s">
        <v>110</v>
      </c>
      <c r="AI288" s="115" t="s">
        <v>110</v>
      </c>
      <c r="AJ288" s="115" t="s">
        <v>110</v>
      </c>
      <c r="AK288" s="115" t="s">
        <v>110</v>
      </c>
      <c r="AL288" s="115" t="s">
        <v>110</v>
      </c>
      <c r="AM288" s="115" t="s">
        <v>110</v>
      </c>
      <c r="AN288" s="115">
        <v>0</v>
      </c>
      <c r="AO288" s="115" t="s">
        <v>110</v>
      </c>
      <c r="AP288" s="115" t="s">
        <v>110</v>
      </c>
      <c r="AQ288" s="115">
        <v>0</v>
      </c>
      <c r="AR288" s="115" t="s">
        <v>110</v>
      </c>
      <c r="AS288" s="115" t="s">
        <v>110</v>
      </c>
      <c r="AT288" s="115">
        <v>0</v>
      </c>
      <c r="AU288" s="115" t="s">
        <v>110</v>
      </c>
      <c r="AV288" s="115" t="s">
        <v>110</v>
      </c>
      <c r="AW288" s="115">
        <v>0</v>
      </c>
      <c r="AX288" s="115" t="s">
        <v>110</v>
      </c>
      <c r="AY288" s="115" t="s">
        <v>110</v>
      </c>
      <c r="AZ288" s="115">
        <v>0</v>
      </c>
      <c r="BA288" s="115" t="s">
        <v>110</v>
      </c>
      <c r="BB288" s="115" t="s">
        <v>110</v>
      </c>
      <c r="BC288" s="115"/>
      <c r="BD288" s="115"/>
      <c r="BE288" s="115"/>
      <c r="BF288" s="115"/>
      <c r="BG288" s="115"/>
      <c r="BH288" s="115"/>
      <c r="BI288" s="115"/>
      <c r="BJ288" s="115"/>
      <c r="BK288" s="115"/>
      <c r="BL288" s="115"/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15"/>
      <c r="BZ288" s="115"/>
      <c r="CA288" s="115"/>
      <c r="CB288" s="115"/>
      <c r="CC288" s="115"/>
      <c r="CD288" s="115"/>
      <c r="CE288" s="115">
        <v>0</v>
      </c>
      <c r="CF288" s="115" t="s">
        <v>110</v>
      </c>
      <c r="CG288" s="115" t="s">
        <v>110</v>
      </c>
      <c r="CH288" s="115">
        <v>0</v>
      </c>
      <c r="CI288" s="115" t="s">
        <v>110</v>
      </c>
      <c r="CJ288" s="115" t="s">
        <v>110</v>
      </c>
      <c r="CK288" s="115">
        <v>0</v>
      </c>
      <c r="CL288" s="115" t="s">
        <v>110</v>
      </c>
      <c r="CM288" s="115" t="s">
        <v>110</v>
      </c>
      <c r="CN288" s="115">
        <v>0</v>
      </c>
      <c r="CO288" s="115" t="s">
        <v>110</v>
      </c>
      <c r="CP288" s="115" t="s">
        <v>110</v>
      </c>
      <c r="CQ288" s="115">
        <v>0</v>
      </c>
      <c r="CR288" s="115" t="s">
        <v>110</v>
      </c>
      <c r="CS288" s="115" t="s">
        <v>110</v>
      </c>
      <c r="CT288" s="2">
        <f>1</f>
        <v>1</v>
      </c>
      <c r="CU288" s="115" t="s">
        <v>110</v>
      </c>
      <c r="CV288" s="120" t="s">
        <v>110</v>
      </c>
      <c r="EE288" s="107"/>
    </row>
    <row r="289" spans="1:135" ht="45.75" customHeight="1" x14ac:dyDescent="0.25">
      <c r="A289" s="123">
        <v>146</v>
      </c>
      <c r="B289" s="115" t="s">
        <v>253</v>
      </c>
      <c r="C289" s="115" t="s">
        <v>244</v>
      </c>
      <c r="D289" s="115" t="s">
        <v>106</v>
      </c>
      <c r="E289" s="115" t="s">
        <v>109</v>
      </c>
      <c r="F289" s="115" t="s">
        <v>109</v>
      </c>
      <c r="G289" s="115">
        <v>50</v>
      </c>
      <c r="H289" s="115" t="s">
        <v>110</v>
      </c>
      <c r="I289" s="115" t="s">
        <v>110</v>
      </c>
      <c r="J289" s="115">
        <v>0</v>
      </c>
      <c r="K289" s="115" t="s">
        <v>110</v>
      </c>
      <c r="L289" s="115" t="s">
        <v>110</v>
      </c>
      <c r="M289" s="115">
        <v>0</v>
      </c>
      <c r="N289" s="115" t="s">
        <v>110</v>
      </c>
      <c r="O289" s="115" t="s">
        <v>110</v>
      </c>
      <c r="P289" s="115">
        <v>0</v>
      </c>
      <c r="Q289" s="115" t="s">
        <v>110</v>
      </c>
      <c r="R289" s="115" t="s">
        <v>110</v>
      </c>
      <c r="S289" s="115">
        <v>0</v>
      </c>
      <c r="T289" s="115" t="s">
        <v>110</v>
      </c>
      <c r="U289" s="115" t="s">
        <v>110</v>
      </c>
      <c r="V289" s="115">
        <v>0</v>
      </c>
      <c r="W289" s="115" t="s">
        <v>110</v>
      </c>
      <c r="X289" s="115" t="s">
        <v>110</v>
      </c>
      <c r="Y289" s="115">
        <v>0</v>
      </c>
      <c r="Z289" s="115" t="s">
        <v>110</v>
      </c>
      <c r="AA289" s="115" t="s">
        <v>110</v>
      </c>
      <c r="AB289" s="115">
        <v>0</v>
      </c>
      <c r="AC289" s="115" t="s">
        <v>110</v>
      </c>
      <c r="AD289" s="115" t="s">
        <v>110</v>
      </c>
      <c r="AE289" s="115">
        <v>0</v>
      </c>
      <c r="AF289" s="115" t="s">
        <v>110</v>
      </c>
      <c r="AG289" s="115" t="s">
        <v>110</v>
      </c>
      <c r="AH289" s="115">
        <v>0</v>
      </c>
      <c r="AI289" s="115" t="s">
        <v>110</v>
      </c>
      <c r="AJ289" s="115" t="s">
        <v>110</v>
      </c>
      <c r="AK289" s="115">
        <v>0</v>
      </c>
      <c r="AL289" s="115" t="s">
        <v>110</v>
      </c>
      <c r="AM289" s="115" t="s">
        <v>110</v>
      </c>
      <c r="AN289" s="115">
        <v>0</v>
      </c>
      <c r="AO289" s="115" t="s">
        <v>110</v>
      </c>
      <c r="AP289" s="115" t="s">
        <v>110</v>
      </c>
      <c r="AQ289" s="115">
        <v>0</v>
      </c>
      <c r="AR289" s="115" t="s">
        <v>110</v>
      </c>
      <c r="AS289" s="115" t="s">
        <v>110</v>
      </c>
      <c r="AT289" s="20">
        <v>0</v>
      </c>
      <c r="AU289" s="115" t="s">
        <v>110</v>
      </c>
      <c r="AV289" s="115" t="s">
        <v>110</v>
      </c>
      <c r="AW289" s="115">
        <v>0</v>
      </c>
      <c r="AX289" s="115" t="s">
        <v>110</v>
      </c>
      <c r="AY289" s="115" t="s">
        <v>110</v>
      </c>
      <c r="AZ289" s="115">
        <v>0</v>
      </c>
      <c r="BA289" s="115" t="s">
        <v>110</v>
      </c>
      <c r="BB289" s="115" t="s">
        <v>110</v>
      </c>
      <c r="BC289" s="115"/>
      <c r="BD289" s="115"/>
      <c r="BE289" s="115"/>
      <c r="BF289" s="115"/>
      <c r="BG289" s="115"/>
      <c r="BH289" s="115"/>
      <c r="BI289" s="115"/>
      <c r="BJ289" s="115"/>
      <c r="BK289" s="115"/>
      <c r="BL289" s="115"/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15"/>
      <c r="BZ289" s="115"/>
      <c r="CA289" s="115"/>
      <c r="CB289" s="115"/>
      <c r="CC289" s="115"/>
      <c r="CD289" s="115"/>
      <c r="CE289" s="115">
        <v>0</v>
      </c>
      <c r="CF289" s="115" t="s">
        <v>110</v>
      </c>
      <c r="CG289" s="115" t="s">
        <v>110</v>
      </c>
      <c r="CH289" s="115">
        <v>0</v>
      </c>
      <c r="CI289" s="115" t="s">
        <v>110</v>
      </c>
      <c r="CJ289" s="115" t="s">
        <v>110</v>
      </c>
      <c r="CK289" s="115">
        <v>0</v>
      </c>
      <c r="CL289" s="115" t="s">
        <v>110</v>
      </c>
      <c r="CM289" s="115" t="s">
        <v>110</v>
      </c>
      <c r="CN289" s="121">
        <v>0.85199999999999998</v>
      </c>
      <c r="CO289" s="115" t="s">
        <v>110</v>
      </c>
      <c r="CP289" s="115" t="s">
        <v>110</v>
      </c>
      <c r="CQ289" s="121">
        <v>0.85199999999999998</v>
      </c>
      <c r="CR289" s="115" t="s">
        <v>110</v>
      </c>
      <c r="CS289" s="115" t="s">
        <v>110</v>
      </c>
      <c r="CT289" s="2">
        <f>0.852/0.5</f>
        <v>1.704</v>
      </c>
      <c r="CU289" s="115" t="s">
        <v>110</v>
      </c>
      <c r="CV289" s="120" t="s">
        <v>110</v>
      </c>
      <c r="EE289" s="107"/>
    </row>
    <row r="290" spans="1:135" ht="45.75" customHeight="1" x14ac:dyDescent="0.25">
      <c r="A290" s="140">
        <v>146</v>
      </c>
      <c r="B290" s="141" t="s">
        <v>253</v>
      </c>
      <c r="C290" s="141" t="s">
        <v>246</v>
      </c>
      <c r="D290" s="141" t="s">
        <v>106</v>
      </c>
      <c r="E290" s="141" t="s">
        <v>109</v>
      </c>
      <c r="F290" s="141" t="s">
        <v>109</v>
      </c>
      <c r="G290" s="141">
        <v>50</v>
      </c>
      <c r="H290" s="141" t="s">
        <v>110</v>
      </c>
      <c r="I290" s="141" t="s">
        <v>110</v>
      </c>
      <c r="J290" s="141">
        <v>0</v>
      </c>
      <c r="K290" s="141" t="s">
        <v>110</v>
      </c>
      <c r="L290" s="141" t="s">
        <v>110</v>
      </c>
      <c r="M290" s="141">
        <v>0</v>
      </c>
      <c r="N290" s="141" t="s">
        <v>110</v>
      </c>
      <c r="O290" s="141" t="s">
        <v>110</v>
      </c>
      <c r="P290" s="141">
        <v>0</v>
      </c>
      <c r="Q290" s="141" t="s">
        <v>110</v>
      </c>
      <c r="R290" s="141" t="s">
        <v>110</v>
      </c>
      <c r="S290" s="141">
        <v>0</v>
      </c>
      <c r="T290" s="141" t="s">
        <v>110</v>
      </c>
      <c r="U290" s="141" t="s">
        <v>110</v>
      </c>
      <c r="V290" s="141">
        <v>0</v>
      </c>
      <c r="W290" s="141" t="s">
        <v>110</v>
      </c>
      <c r="X290" s="141" t="s">
        <v>110</v>
      </c>
      <c r="Y290" s="141">
        <v>0</v>
      </c>
      <c r="Z290" s="141" t="s">
        <v>110</v>
      </c>
      <c r="AA290" s="141" t="s">
        <v>110</v>
      </c>
      <c r="AB290" s="141">
        <v>0</v>
      </c>
      <c r="AC290" s="141" t="s">
        <v>110</v>
      </c>
      <c r="AD290" s="141" t="s">
        <v>110</v>
      </c>
      <c r="AE290" s="141">
        <v>0</v>
      </c>
      <c r="AF290" s="141" t="s">
        <v>110</v>
      </c>
      <c r="AG290" s="141" t="s">
        <v>110</v>
      </c>
      <c r="AH290" s="141">
        <v>0</v>
      </c>
      <c r="AI290" s="141" t="s">
        <v>110</v>
      </c>
      <c r="AJ290" s="141" t="s">
        <v>110</v>
      </c>
      <c r="AK290" s="141">
        <v>0</v>
      </c>
      <c r="AL290" s="141" t="s">
        <v>110</v>
      </c>
      <c r="AM290" s="141" t="s">
        <v>110</v>
      </c>
      <c r="AN290" s="141">
        <v>0</v>
      </c>
      <c r="AO290" s="141" t="s">
        <v>110</v>
      </c>
      <c r="AP290" s="141" t="s">
        <v>110</v>
      </c>
      <c r="AQ290" s="141">
        <v>0</v>
      </c>
      <c r="AR290" s="141" t="s">
        <v>110</v>
      </c>
      <c r="AS290" s="141" t="s">
        <v>110</v>
      </c>
      <c r="AT290" s="20">
        <v>0</v>
      </c>
      <c r="AU290" s="115" t="s">
        <v>110</v>
      </c>
      <c r="AV290" s="115" t="s">
        <v>110</v>
      </c>
      <c r="AW290" s="141">
        <v>0</v>
      </c>
      <c r="AX290" s="115" t="s">
        <v>110</v>
      </c>
      <c r="AY290" s="115" t="s">
        <v>110</v>
      </c>
      <c r="AZ290" s="141">
        <v>0</v>
      </c>
      <c r="BA290" s="141" t="s">
        <v>110</v>
      </c>
      <c r="BB290" s="141" t="s">
        <v>110</v>
      </c>
      <c r="BC290" s="141"/>
      <c r="BD290" s="141"/>
      <c r="BE290" s="141"/>
      <c r="BF290" s="141"/>
      <c r="BG290" s="141"/>
      <c r="BH290" s="141"/>
      <c r="BI290" s="141"/>
      <c r="BJ290" s="141"/>
      <c r="BK290" s="141"/>
      <c r="BL290" s="141"/>
      <c r="BM290" s="141"/>
      <c r="BN290" s="141"/>
      <c r="BO290" s="141"/>
      <c r="BP290" s="141"/>
      <c r="BQ290" s="141"/>
      <c r="BR290" s="141"/>
      <c r="BS290" s="141"/>
      <c r="BT290" s="141"/>
      <c r="BU290" s="141"/>
      <c r="BV290" s="141"/>
      <c r="BW290" s="141"/>
      <c r="BX290" s="141"/>
      <c r="BY290" s="141"/>
      <c r="BZ290" s="141"/>
      <c r="CA290" s="141"/>
      <c r="CB290" s="141"/>
      <c r="CC290" s="141"/>
      <c r="CD290" s="141"/>
      <c r="CE290" s="141">
        <v>0</v>
      </c>
      <c r="CF290" s="141" t="s">
        <v>110</v>
      </c>
      <c r="CG290" s="141" t="s">
        <v>110</v>
      </c>
      <c r="CH290" s="141">
        <v>0</v>
      </c>
      <c r="CI290" s="141" t="s">
        <v>110</v>
      </c>
      <c r="CJ290" s="141" t="s">
        <v>110</v>
      </c>
      <c r="CK290" s="141">
        <v>0</v>
      </c>
      <c r="CL290" s="141" t="s">
        <v>110</v>
      </c>
      <c r="CM290" s="141" t="s">
        <v>110</v>
      </c>
      <c r="CN290" s="145">
        <v>0.85199999999999998</v>
      </c>
      <c r="CO290" s="115" t="s">
        <v>110</v>
      </c>
      <c r="CP290" s="115" t="s">
        <v>110</v>
      </c>
      <c r="CQ290" s="145">
        <v>0.85199999999999998</v>
      </c>
      <c r="CR290" s="115" t="s">
        <v>110</v>
      </c>
      <c r="CS290" s="115" t="s">
        <v>110</v>
      </c>
      <c r="CT290" s="2">
        <f>0.852/0.5</f>
        <v>1.704</v>
      </c>
      <c r="CU290" s="141" t="s">
        <v>110</v>
      </c>
      <c r="CV290" s="147" t="s">
        <v>110</v>
      </c>
      <c r="EE290" s="107"/>
    </row>
    <row r="292" spans="1:135" s="107" customFormat="1" ht="45.75" customHeight="1" x14ac:dyDescent="0.25">
      <c r="A292" s="104" t="s">
        <v>254</v>
      </c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04"/>
      <c r="AN292" s="104"/>
      <c r="AO292" s="104"/>
      <c r="AP292" s="104"/>
      <c r="AQ292" s="104"/>
      <c r="AR292" s="152"/>
      <c r="CE292" s="106"/>
    </row>
    <row r="293" spans="1:135" ht="45.75" customHeight="1" x14ac:dyDescent="0.25">
      <c r="AR293" s="166"/>
    </row>
    <row r="294" spans="1:135" ht="86.25" customHeight="1" x14ac:dyDescent="0.25">
      <c r="A294" s="109" t="s">
        <v>5</v>
      </c>
      <c r="B294" s="110" t="s">
        <v>6</v>
      </c>
      <c r="C294" s="110" t="s">
        <v>7</v>
      </c>
      <c r="D294" s="110" t="s">
        <v>8</v>
      </c>
      <c r="E294" s="110" t="s">
        <v>9</v>
      </c>
      <c r="F294" s="110" t="s">
        <v>10</v>
      </c>
      <c r="G294" s="110" t="s">
        <v>11</v>
      </c>
      <c r="H294" s="110" t="s">
        <v>12</v>
      </c>
      <c r="I294" s="110" t="s">
        <v>13</v>
      </c>
      <c r="J294" s="111" t="s">
        <v>14</v>
      </c>
      <c r="K294" s="111" t="s">
        <v>15</v>
      </c>
      <c r="L294" s="112" t="s">
        <v>16</v>
      </c>
      <c r="M294" s="111" t="s">
        <v>17</v>
      </c>
      <c r="N294" s="111" t="s">
        <v>18</v>
      </c>
      <c r="O294" s="111" t="s">
        <v>19</v>
      </c>
      <c r="P294" s="111" t="s">
        <v>20</v>
      </c>
      <c r="Q294" s="111" t="s">
        <v>21</v>
      </c>
      <c r="R294" s="111" t="s">
        <v>22</v>
      </c>
      <c r="S294" s="189" t="s">
        <v>23</v>
      </c>
      <c r="T294" s="189" t="s">
        <v>24</v>
      </c>
      <c r="U294" s="189" t="s">
        <v>25</v>
      </c>
      <c r="V294" s="189" t="s">
        <v>26</v>
      </c>
      <c r="W294" s="189" t="s">
        <v>27</v>
      </c>
      <c r="X294" s="189" t="s">
        <v>28</v>
      </c>
      <c r="Y294" s="189" t="s">
        <v>29</v>
      </c>
      <c r="Z294" s="189" t="s">
        <v>30</v>
      </c>
      <c r="AA294" s="189" t="s">
        <v>31</v>
      </c>
      <c r="AB294" s="189" t="s">
        <v>32</v>
      </c>
      <c r="AC294" s="189" t="s">
        <v>33</v>
      </c>
      <c r="AD294" s="189" t="s">
        <v>34</v>
      </c>
      <c r="AE294" s="189" t="s">
        <v>35</v>
      </c>
      <c r="AF294" s="189" t="s">
        <v>36</v>
      </c>
      <c r="AG294" s="189" t="s">
        <v>37</v>
      </c>
      <c r="AH294" s="189" t="s">
        <v>38</v>
      </c>
      <c r="AI294" s="189" t="s">
        <v>39</v>
      </c>
      <c r="AJ294" s="189" t="s">
        <v>40</v>
      </c>
      <c r="AK294" s="189" t="s">
        <v>41</v>
      </c>
      <c r="AL294" s="189" t="s">
        <v>42</v>
      </c>
      <c r="AM294" s="189" t="s">
        <v>43</v>
      </c>
      <c r="AN294" s="189" t="s">
        <v>44</v>
      </c>
      <c r="AO294" s="189" t="s">
        <v>45</v>
      </c>
      <c r="AP294" s="189" t="s">
        <v>46</v>
      </c>
      <c r="AQ294" s="189" t="s">
        <v>47</v>
      </c>
      <c r="AR294" s="189" t="s">
        <v>48</v>
      </c>
      <c r="AS294" s="189" t="s">
        <v>49</v>
      </c>
      <c r="AT294" s="113" t="s">
        <v>50</v>
      </c>
      <c r="AU294" s="113" t="s">
        <v>51</v>
      </c>
      <c r="AV294" s="113" t="s">
        <v>52</v>
      </c>
      <c r="AW294" s="113" t="s">
        <v>53</v>
      </c>
      <c r="AX294" s="113" t="s">
        <v>54</v>
      </c>
      <c r="AY294" s="113" t="s">
        <v>55</v>
      </c>
      <c r="AZ294" s="190" t="s">
        <v>115</v>
      </c>
      <c r="BA294" s="190" t="s">
        <v>116</v>
      </c>
      <c r="BB294" s="190" t="s">
        <v>117</v>
      </c>
      <c r="BC294" s="190" t="s">
        <v>59</v>
      </c>
      <c r="BD294" s="190" t="s">
        <v>60</v>
      </c>
      <c r="BE294" s="190" t="s">
        <v>61</v>
      </c>
      <c r="BF294" s="190" t="s">
        <v>62</v>
      </c>
      <c r="BG294" s="190" t="s">
        <v>63</v>
      </c>
      <c r="BH294" s="190" t="s">
        <v>64</v>
      </c>
      <c r="BI294" s="190" t="s">
        <v>65</v>
      </c>
      <c r="BJ294" s="190" t="s">
        <v>66</v>
      </c>
      <c r="BK294" s="190" t="s">
        <v>67</v>
      </c>
      <c r="BL294" s="190" t="s">
        <v>68</v>
      </c>
      <c r="BM294" s="190" t="s">
        <v>69</v>
      </c>
      <c r="BN294" s="190" t="s">
        <v>70</v>
      </c>
      <c r="BO294" s="190" t="s">
        <v>71</v>
      </c>
      <c r="BP294" s="190" t="s">
        <v>72</v>
      </c>
      <c r="BQ294" s="190" t="s">
        <v>73</v>
      </c>
      <c r="BR294" s="190" t="s">
        <v>74</v>
      </c>
      <c r="BS294" s="190" t="s">
        <v>75</v>
      </c>
      <c r="BT294" s="190" t="s">
        <v>76</v>
      </c>
      <c r="BU294" s="190" t="s">
        <v>77</v>
      </c>
      <c r="BV294" s="190" t="s">
        <v>78</v>
      </c>
      <c r="BW294" s="190" t="s">
        <v>79</v>
      </c>
      <c r="BX294" s="190" t="s">
        <v>80</v>
      </c>
      <c r="BY294" s="190" t="s">
        <v>81</v>
      </c>
      <c r="BZ294" s="190" t="s">
        <v>82</v>
      </c>
      <c r="CA294" s="190" t="s">
        <v>83</v>
      </c>
      <c r="CB294" s="190" t="s">
        <v>84</v>
      </c>
      <c r="CC294" s="190" t="s">
        <v>85</v>
      </c>
      <c r="CD294" s="190" t="s">
        <v>86</v>
      </c>
      <c r="CE294" s="190" t="s">
        <v>118</v>
      </c>
      <c r="CF294" s="190" t="s">
        <v>119</v>
      </c>
      <c r="CG294" s="190" t="s">
        <v>120</v>
      </c>
      <c r="CH294" s="113" t="s">
        <v>90</v>
      </c>
      <c r="CI294" s="113" t="s">
        <v>91</v>
      </c>
      <c r="CJ294" s="113" t="s">
        <v>92</v>
      </c>
      <c r="CK294" s="113" t="s">
        <v>93</v>
      </c>
      <c r="CL294" s="113" t="s">
        <v>94</v>
      </c>
      <c r="CM294" s="113" t="s">
        <v>95</v>
      </c>
      <c r="CN294" s="113" t="s">
        <v>96</v>
      </c>
      <c r="CO294" s="113" t="s">
        <v>97</v>
      </c>
      <c r="CP294" s="113" t="s">
        <v>98</v>
      </c>
      <c r="CQ294" s="113" t="s">
        <v>99</v>
      </c>
      <c r="CR294" s="113" t="s">
        <v>100</v>
      </c>
      <c r="CS294" s="113" t="s">
        <v>101</v>
      </c>
      <c r="CT294" s="189" t="s">
        <v>102</v>
      </c>
      <c r="CU294" s="189" t="s">
        <v>103</v>
      </c>
      <c r="CV294" s="189" t="s">
        <v>104</v>
      </c>
      <c r="EE294" s="107"/>
    </row>
    <row r="295" spans="1:135" ht="45.75" customHeight="1" x14ac:dyDescent="0.25">
      <c r="A295" s="123">
        <v>328</v>
      </c>
      <c r="B295" s="115" t="s">
        <v>255</v>
      </c>
      <c r="C295" s="115" t="s">
        <v>244</v>
      </c>
      <c r="D295" s="115" t="s">
        <v>106</v>
      </c>
      <c r="E295" s="115" t="s">
        <v>109</v>
      </c>
      <c r="F295" s="115" t="s">
        <v>109</v>
      </c>
      <c r="G295" s="188">
        <v>100</v>
      </c>
      <c r="H295" s="115" t="s">
        <v>110</v>
      </c>
      <c r="I295" s="115" t="s">
        <v>110</v>
      </c>
      <c r="J295" s="115">
        <v>0</v>
      </c>
      <c r="K295" s="115" t="s">
        <v>110</v>
      </c>
      <c r="L295" s="115" t="s">
        <v>110</v>
      </c>
      <c r="M295" s="115">
        <v>0</v>
      </c>
      <c r="N295" s="115" t="s">
        <v>110</v>
      </c>
      <c r="O295" s="115" t="s">
        <v>110</v>
      </c>
      <c r="P295" s="115">
        <v>0</v>
      </c>
      <c r="Q295" s="115" t="s">
        <v>110</v>
      </c>
      <c r="R295" s="115" t="s">
        <v>110</v>
      </c>
      <c r="S295" s="184">
        <v>0</v>
      </c>
      <c r="T295" s="184" t="s">
        <v>110</v>
      </c>
      <c r="U295" s="184" t="s">
        <v>110</v>
      </c>
      <c r="V295" s="184">
        <v>0</v>
      </c>
      <c r="W295" s="184" t="s">
        <v>110</v>
      </c>
      <c r="X295" s="184" t="s">
        <v>110</v>
      </c>
      <c r="Y295" s="184">
        <v>0</v>
      </c>
      <c r="Z295" s="184" t="s">
        <v>110</v>
      </c>
      <c r="AA295" s="184" t="s">
        <v>110</v>
      </c>
      <c r="AB295" s="184">
        <v>0</v>
      </c>
      <c r="AC295" s="184" t="s">
        <v>110</v>
      </c>
      <c r="AD295" s="184" t="s">
        <v>110</v>
      </c>
      <c r="AE295" s="184">
        <v>0</v>
      </c>
      <c r="AF295" s="184" t="s">
        <v>110</v>
      </c>
      <c r="AG295" s="184" t="s">
        <v>110</v>
      </c>
      <c r="AH295" s="184">
        <v>0</v>
      </c>
      <c r="AI295" s="184" t="s">
        <v>110</v>
      </c>
      <c r="AJ295" s="184" t="s">
        <v>110</v>
      </c>
      <c r="AK295" s="184">
        <v>0</v>
      </c>
      <c r="AL295" s="184" t="s">
        <v>110</v>
      </c>
      <c r="AM295" s="184" t="s">
        <v>110</v>
      </c>
      <c r="AN295" s="184">
        <v>0</v>
      </c>
      <c r="AO295" s="184" t="s">
        <v>110</v>
      </c>
      <c r="AP295" s="184" t="s">
        <v>110</v>
      </c>
      <c r="AQ295" s="184">
        <v>0</v>
      </c>
      <c r="AR295" s="184" t="s">
        <v>110</v>
      </c>
      <c r="AS295" s="184" t="s">
        <v>110</v>
      </c>
      <c r="AT295" s="51">
        <v>0</v>
      </c>
      <c r="AU295" s="184" t="s">
        <v>110</v>
      </c>
      <c r="AV295" s="184" t="s">
        <v>110</v>
      </c>
      <c r="AW295" s="166">
        <v>0</v>
      </c>
      <c r="AX295" s="184" t="s">
        <v>110</v>
      </c>
      <c r="AY295" s="184" t="s">
        <v>110</v>
      </c>
      <c r="AZ295" s="184">
        <v>0</v>
      </c>
      <c r="BA295" s="184" t="s">
        <v>110</v>
      </c>
      <c r="BB295" s="184" t="s">
        <v>110</v>
      </c>
      <c r="BC295" s="184"/>
      <c r="BD295" s="184"/>
      <c r="BE295" s="184"/>
      <c r="BF295" s="184"/>
      <c r="BG295" s="184"/>
      <c r="BH295" s="184"/>
      <c r="BI295" s="184"/>
      <c r="BJ295" s="184"/>
      <c r="BK295" s="184"/>
      <c r="BL295" s="184"/>
      <c r="BM295" s="184"/>
      <c r="BN295" s="184"/>
      <c r="BO295" s="184"/>
      <c r="BP295" s="184"/>
      <c r="BQ295" s="184"/>
      <c r="BR295" s="184"/>
      <c r="BS295" s="184"/>
      <c r="BT295" s="184"/>
      <c r="BU295" s="184"/>
      <c r="BV295" s="184"/>
      <c r="BW295" s="184"/>
      <c r="BX295" s="184"/>
      <c r="BY295" s="184"/>
      <c r="BZ295" s="184"/>
      <c r="CA295" s="184"/>
      <c r="CB295" s="184"/>
      <c r="CC295" s="184"/>
      <c r="CD295" s="184"/>
      <c r="CE295" s="184">
        <v>0</v>
      </c>
      <c r="CF295" s="184" t="s">
        <v>110</v>
      </c>
      <c r="CG295" s="184" t="s">
        <v>110</v>
      </c>
      <c r="CH295" s="184">
        <v>0</v>
      </c>
      <c r="CI295" s="184" t="s">
        <v>110</v>
      </c>
      <c r="CJ295" s="184" t="s">
        <v>110</v>
      </c>
      <c r="CK295" s="184">
        <v>0</v>
      </c>
      <c r="CL295" s="184" t="s">
        <v>110</v>
      </c>
      <c r="CM295" s="184" t="s">
        <v>110</v>
      </c>
      <c r="CN295" s="191">
        <v>1</v>
      </c>
      <c r="CO295" s="184" t="s">
        <v>110</v>
      </c>
      <c r="CP295" s="184" t="s">
        <v>110</v>
      </c>
      <c r="CQ295" s="191">
        <v>1</v>
      </c>
      <c r="CR295" s="184" t="s">
        <v>110</v>
      </c>
      <c r="CS295" s="184" t="s">
        <v>110</v>
      </c>
      <c r="CT295" s="191">
        <v>1</v>
      </c>
      <c r="CU295" s="19" t="s">
        <v>110</v>
      </c>
      <c r="CV295" s="167" t="s">
        <v>110</v>
      </c>
      <c r="EE295" s="107"/>
    </row>
    <row r="296" spans="1:135" ht="45.75" customHeight="1" x14ac:dyDescent="0.25">
      <c r="A296" s="123">
        <v>328</v>
      </c>
      <c r="B296" s="115" t="s">
        <v>255</v>
      </c>
      <c r="C296" s="115" t="s">
        <v>246</v>
      </c>
      <c r="D296" s="115" t="s">
        <v>106</v>
      </c>
      <c r="E296" s="115" t="s">
        <v>109</v>
      </c>
      <c r="F296" s="115" t="s">
        <v>109</v>
      </c>
      <c r="G296" s="188">
        <v>100</v>
      </c>
      <c r="H296" s="115" t="s">
        <v>110</v>
      </c>
      <c r="I296" s="115" t="s">
        <v>110</v>
      </c>
      <c r="J296" s="115">
        <v>0</v>
      </c>
      <c r="K296" s="115" t="s">
        <v>110</v>
      </c>
      <c r="L296" s="115" t="s">
        <v>110</v>
      </c>
      <c r="M296" s="115">
        <v>0</v>
      </c>
      <c r="N296" s="115" t="s">
        <v>110</v>
      </c>
      <c r="O296" s="115" t="s">
        <v>110</v>
      </c>
      <c r="P296" s="115">
        <v>0</v>
      </c>
      <c r="Q296" s="115" t="s">
        <v>110</v>
      </c>
      <c r="R296" s="115" t="s">
        <v>110</v>
      </c>
      <c r="S296" s="115">
        <v>0</v>
      </c>
      <c r="T296" s="115" t="s">
        <v>110</v>
      </c>
      <c r="U296" s="115" t="s">
        <v>110</v>
      </c>
      <c r="V296" s="115">
        <v>0</v>
      </c>
      <c r="W296" s="115" t="s">
        <v>110</v>
      </c>
      <c r="X296" s="115" t="s">
        <v>110</v>
      </c>
      <c r="Y296" s="115">
        <v>0</v>
      </c>
      <c r="Z296" s="115" t="s">
        <v>110</v>
      </c>
      <c r="AA296" s="115" t="s">
        <v>110</v>
      </c>
      <c r="AB296" s="115">
        <v>0</v>
      </c>
      <c r="AC296" s="115" t="s">
        <v>110</v>
      </c>
      <c r="AD296" s="115" t="s">
        <v>110</v>
      </c>
      <c r="AE296" s="115">
        <v>0</v>
      </c>
      <c r="AF296" s="115" t="s">
        <v>110</v>
      </c>
      <c r="AG296" s="115" t="s">
        <v>110</v>
      </c>
      <c r="AH296" s="115">
        <v>0</v>
      </c>
      <c r="AI296" s="115" t="s">
        <v>110</v>
      </c>
      <c r="AJ296" s="115" t="s">
        <v>110</v>
      </c>
      <c r="AK296" s="115">
        <v>0</v>
      </c>
      <c r="AL296" s="115" t="s">
        <v>110</v>
      </c>
      <c r="AM296" s="115" t="s">
        <v>110</v>
      </c>
      <c r="AN296" s="115">
        <v>0</v>
      </c>
      <c r="AO296" s="115" t="s">
        <v>110</v>
      </c>
      <c r="AP296" s="115" t="s">
        <v>110</v>
      </c>
      <c r="AQ296" s="115">
        <v>0</v>
      </c>
      <c r="AR296" s="115" t="s">
        <v>110</v>
      </c>
      <c r="AS296" s="115" t="s">
        <v>110</v>
      </c>
      <c r="AT296" s="51">
        <v>0</v>
      </c>
      <c r="AU296" s="184" t="s">
        <v>110</v>
      </c>
      <c r="AV296" s="184" t="s">
        <v>110</v>
      </c>
      <c r="AW296" s="166">
        <v>0</v>
      </c>
      <c r="AX296" s="115" t="s">
        <v>110</v>
      </c>
      <c r="AY296" s="115" t="s">
        <v>110</v>
      </c>
      <c r="AZ296" s="115">
        <v>0</v>
      </c>
      <c r="BA296" s="184" t="s">
        <v>110</v>
      </c>
      <c r="BB296" s="184" t="s">
        <v>110</v>
      </c>
      <c r="BC296" s="184"/>
      <c r="BD296" s="184"/>
      <c r="BE296" s="184"/>
      <c r="BF296" s="184"/>
      <c r="BG296" s="184"/>
      <c r="BH296" s="184"/>
      <c r="BI296" s="184"/>
      <c r="BJ296" s="184"/>
      <c r="BK296" s="184"/>
      <c r="BL296" s="184"/>
      <c r="BM296" s="184"/>
      <c r="BN296" s="184"/>
      <c r="BO296" s="184"/>
      <c r="BP296" s="184"/>
      <c r="BQ296" s="184"/>
      <c r="BR296" s="184"/>
      <c r="BS296" s="184"/>
      <c r="BT296" s="184"/>
      <c r="BU296" s="184"/>
      <c r="BV296" s="184"/>
      <c r="BW296" s="184"/>
      <c r="BX296" s="184"/>
      <c r="BY296" s="184"/>
      <c r="BZ296" s="184"/>
      <c r="CA296" s="184"/>
      <c r="CB296" s="184"/>
      <c r="CC296" s="184"/>
      <c r="CD296" s="184"/>
      <c r="CE296" s="184">
        <v>0</v>
      </c>
      <c r="CF296" s="184" t="s">
        <v>110</v>
      </c>
      <c r="CG296" s="184" t="s">
        <v>110</v>
      </c>
      <c r="CH296" s="184">
        <v>0</v>
      </c>
      <c r="CI296" s="184" t="s">
        <v>110</v>
      </c>
      <c r="CJ296" s="184" t="s">
        <v>110</v>
      </c>
      <c r="CK296" s="184">
        <v>0</v>
      </c>
      <c r="CL296" s="184" t="s">
        <v>110</v>
      </c>
      <c r="CM296" s="184" t="s">
        <v>110</v>
      </c>
      <c r="CN296" s="191">
        <v>1</v>
      </c>
      <c r="CO296" s="184" t="s">
        <v>110</v>
      </c>
      <c r="CP296" s="184" t="s">
        <v>110</v>
      </c>
      <c r="CQ296" s="191">
        <v>1</v>
      </c>
      <c r="CR296" s="184" t="s">
        <v>110</v>
      </c>
      <c r="CS296" s="184" t="s">
        <v>110</v>
      </c>
      <c r="CT296" s="191">
        <v>1</v>
      </c>
      <c r="CU296" s="2" t="s">
        <v>110</v>
      </c>
      <c r="CV296" s="120" t="s">
        <v>110</v>
      </c>
      <c r="EE296" s="107"/>
    </row>
    <row r="297" spans="1:135" ht="45.75" customHeight="1" x14ac:dyDescent="0.25">
      <c r="A297" s="123">
        <v>159</v>
      </c>
      <c r="B297" s="115" t="s">
        <v>256</v>
      </c>
      <c r="C297" s="115" t="s">
        <v>244</v>
      </c>
      <c r="D297" s="115" t="s">
        <v>106</v>
      </c>
      <c r="E297" s="115" t="s">
        <v>109</v>
      </c>
      <c r="F297" s="115" t="s">
        <v>109</v>
      </c>
      <c r="G297" s="188">
        <v>80</v>
      </c>
      <c r="H297" s="115" t="s">
        <v>110</v>
      </c>
      <c r="I297" s="115" t="s">
        <v>110</v>
      </c>
      <c r="J297" s="115">
        <v>0</v>
      </c>
      <c r="K297" s="115" t="s">
        <v>110</v>
      </c>
      <c r="L297" s="115" t="s">
        <v>110</v>
      </c>
      <c r="M297" s="115">
        <v>0</v>
      </c>
      <c r="N297" s="115" t="s">
        <v>110</v>
      </c>
      <c r="O297" s="115" t="s">
        <v>110</v>
      </c>
      <c r="P297" s="115">
        <v>0</v>
      </c>
      <c r="Q297" s="115" t="s">
        <v>110</v>
      </c>
      <c r="R297" s="115" t="s">
        <v>110</v>
      </c>
      <c r="S297" s="115">
        <v>0</v>
      </c>
      <c r="T297" s="115" t="s">
        <v>110</v>
      </c>
      <c r="U297" s="115" t="s">
        <v>110</v>
      </c>
      <c r="V297" s="115">
        <v>0</v>
      </c>
      <c r="W297" s="115" t="s">
        <v>110</v>
      </c>
      <c r="X297" s="115" t="s">
        <v>110</v>
      </c>
      <c r="Y297" s="115">
        <v>0</v>
      </c>
      <c r="Z297" s="115" t="s">
        <v>110</v>
      </c>
      <c r="AA297" s="115" t="s">
        <v>110</v>
      </c>
      <c r="AB297" s="115">
        <v>0</v>
      </c>
      <c r="AC297" s="115" t="s">
        <v>110</v>
      </c>
      <c r="AD297" s="115" t="s">
        <v>110</v>
      </c>
      <c r="AE297" s="115">
        <v>0</v>
      </c>
      <c r="AF297" s="115" t="s">
        <v>110</v>
      </c>
      <c r="AG297" s="115" t="s">
        <v>110</v>
      </c>
      <c r="AH297" s="115">
        <v>189.2</v>
      </c>
      <c r="AI297" s="115" t="s">
        <v>110</v>
      </c>
      <c r="AJ297" s="115" t="s">
        <v>110</v>
      </c>
      <c r="AK297" s="115">
        <v>189.2</v>
      </c>
      <c r="AL297" s="115" t="s">
        <v>110</v>
      </c>
      <c r="AM297" s="115" t="s">
        <v>110</v>
      </c>
      <c r="AN297" s="115">
        <v>0</v>
      </c>
      <c r="AO297" s="115" t="s">
        <v>110</v>
      </c>
      <c r="AP297" s="115" t="s">
        <v>110</v>
      </c>
      <c r="AQ297" s="115">
        <v>189.2</v>
      </c>
      <c r="AR297" s="115" t="s">
        <v>110</v>
      </c>
      <c r="AS297" s="115" t="s">
        <v>110</v>
      </c>
      <c r="AT297" s="52" t="s">
        <v>245</v>
      </c>
      <c r="AU297" s="184" t="s">
        <v>110</v>
      </c>
      <c r="AV297" s="184" t="s">
        <v>110</v>
      </c>
      <c r="AW297" s="166">
        <v>189.2</v>
      </c>
      <c r="AX297" s="184" t="s">
        <v>110</v>
      </c>
      <c r="AY297" s="184" t="s">
        <v>110</v>
      </c>
      <c r="AZ297" s="184">
        <v>0</v>
      </c>
      <c r="BA297" s="184" t="s">
        <v>110</v>
      </c>
      <c r="BB297" s="184" t="s">
        <v>110</v>
      </c>
      <c r="BC297" s="184"/>
      <c r="BD297" s="184"/>
      <c r="BE297" s="184"/>
      <c r="BF297" s="184"/>
      <c r="BG297" s="184"/>
      <c r="BH297" s="184"/>
      <c r="BI297" s="184"/>
      <c r="BJ297" s="184"/>
      <c r="BK297" s="184"/>
      <c r="BL297" s="184"/>
      <c r="BM297" s="184"/>
      <c r="BN297" s="184"/>
      <c r="BO297" s="184"/>
      <c r="BP297" s="184"/>
      <c r="BQ297" s="184"/>
      <c r="BR297" s="184"/>
      <c r="BS297" s="184"/>
      <c r="BT297" s="184"/>
      <c r="BU297" s="184"/>
      <c r="BV297" s="184"/>
      <c r="BW297" s="184"/>
      <c r="BX297" s="184"/>
      <c r="BY297" s="184"/>
      <c r="BZ297" s="184"/>
      <c r="CA297" s="184"/>
      <c r="CB297" s="184"/>
      <c r="CC297" s="184"/>
      <c r="CD297" s="184"/>
      <c r="CE297" s="192">
        <v>1.8919999999999999</v>
      </c>
      <c r="CF297" s="184" t="s">
        <v>110</v>
      </c>
      <c r="CG297" s="184" t="s">
        <v>110</v>
      </c>
      <c r="CH297" s="184">
        <v>0</v>
      </c>
      <c r="CI297" s="184" t="s">
        <v>110</v>
      </c>
      <c r="CJ297" s="184" t="s">
        <v>110</v>
      </c>
      <c r="CK297" s="192">
        <v>1.8919999999999999</v>
      </c>
      <c r="CL297" s="184" t="s">
        <v>110</v>
      </c>
      <c r="CM297" s="184" t="s">
        <v>110</v>
      </c>
      <c r="CN297" s="184">
        <v>0</v>
      </c>
      <c r="CO297" s="184" t="s">
        <v>110</v>
      </c>
      <c r="CP297" s="184" t="s">
        <v>110</v>
      </c>
      <c r="CQ297" s="192">
        <v>1.89</v>
      </c>
      <c r="CR297" s="184" t="s">
        <v>110</v>
      </c>
      <c r="CS297" s="184" t="s">
        <v>110</v>
      </c>
      <c r="CT297" s="2">
        <f>189.2/80</f>
        <v>2.3649999999999998</v>
      </c>
      <c r="CU297" s="2" t="s">
        <v>110</v>
      </c>
      <c r="CV297" s="120" t="s">
        <v>110</v>
      </c>
      <c r="EE297" s="107"/>
    </row>
    <row r="298" spans="1:135" ht="45.75" customHeight="1" x14ac:dyDescent="0.25">
      <c r="A298" s="123">
        <v>159</v>
      </c>
      <c r="B298" s="115" t="s">
        <v>256</v>
      </c>
      <c r="C298" s="115" t="s">
        <v>246</v>
      </c>
      <c r="D298" s="115" t="s">
        <v>106</v>
      </c>
      <c r="E298" s="115" t="s">
        <v>109</v>
      </c>
      <c r="F298" s="115" t="s">
        <v>109</v>
      </c>
      <c r="G298" s="188">
        <v>80</v>
      </c>
      <c r="H298" s="115" t="s">
        <v>110</v>
      </c>
      <c r="I298" s="115" t="s">
        <v>110</v>
      </c>
      <c r="J298" s="115">
        <v>0</v>
      </c>
      <c r="K298" s="115" t="s">
        <v>110</v>
      </c>
      <c r="L298" s="115" t="s">
        <v>110</v>
      </c>
      <c r="M298" s="115">
        <v>0</v>
      </c>
      <c r="N298" s="115" t="s">
        <v>110</v>
      </c>
      <c r="O298" s="115" t="s">
        <v>110</v>
      </c>
      <c r="P298" s="115">
        <v>0</v>
      </c>
      <c r="Q298" s="115" t="s">
        <v>110</v>
      </c>
      <c r="R298" s="115" t="s">
        <v>110</v>
      </c>
      <c r="S298" s="115">
        <v>0</v>
      </c>
      <c r="T298" s="115" t="s">
        <v>110</v>
      </c>
      <c r="U298" s="115" t="s">
        <v>110</v>
      </c>
      <c r="V298" s="115">
        <v>0</v>
      </c>
      <c r="W298" s="115" t="s">
        <v>110</v>
      </c>
      <c r="X298" s="115" t="s">
        <v>110</v>
      </c>
      <c r="Y298" s="115">
        <v>0</v>
      </c>
      <c r="Z298" s="115" t="s">
        <v>110</v>
      </c>
      <c r="AA298" s="115" t="s">
        <v>110</v>
      </c>
      <c r="AB298" s="115">
        <v>0</v>
      </c>
      <c r="AC298" s="115" t="s">
        <v>110</v>
      </c>
      <c r="AD298" s="115" t="s">
        <v>110</v>
      </c>
      <c r="AE298" s="115">
        <v>0</v>
      </c>
      <c r="AF298" s="115" t="s">
        <v>110</v>
      </c>
      <c r="AG298" s="115" t="s">
        <v>110</v>
      </c>
      <c r="AH298" s="115">
        <v>189.2</v>
      </c>
      <c r="AI298" s="115" t="s">
        <v>110</v>
      </c>
      <c r="AJ298" s="115" t="s">
        <v>110</v>
      </c>
      <c r="AK298" s="115">
        <v>189.2</v>
      </c>
      <c r="AL298" s="115" t="s">
        <v>110</v>
      </c>
      <c r="AM298" s="115" t="s">
        <v>110</v>
      </c>
      <c r="AN298" s="115">
        <v>0</v>
      </c>
      <c r="AO298" s="115" t="s">
        <v>110</v>
      </c>
      <c r="AP298" s="115" t="s">
        <v>110</v>
      </c>
      <c r="AQ298" s="115">
        <v>189.2</v>
      </c>
      <c r="AR298" s="115" t="s">
        <v>110</v>
      </c>
      <c r="AS298" s="115" t="s">
        <v>110</v>
      </c>
      <c r="AT298" s="52" t="s">
        <v>245</v>
      </c>
      <c r="AU298" s="184" t="s">
        <v>110</v>
      </c>
      <c r="AV298" s="184" t="s">
        <v>110</v>
      </c>
      <c r="AW298" s="166">
        <v>189.2</v>
      </c>
      <c r="AX298" s="115" t="s">
        <v>110</v>
      </c>
      <c r="AY298" s="115" t="s">
        <v>110</v>
      </c>
      <c r="AZ298" s="115">
        <v>0</v>
      </c>
      <c r="BA298" s="115" t="s">
        <v>110</v>
      </c>
      <c r="BB298" s="115" t="s">
        <v>110</v>
      </c>
      <c r="BC298" s="115"/>
      <c r="BD298" s="115"/>
      <c r="BE298" s="115"/>
      <c r="BF298" s="115"/>
      <c r="BG298" s="115"/>
      <c r="BH298" s="115"/>
      <c r="BI298" s="115"/>
      <c r="BJ298" s="115"/>
      <c r="BK298" s="115"/>
      <c r="BL298" s="115"/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15"/>
      <c r="BZ298" s="115"/>
      <c r="CA298" s="115"/>
      <c r="CB298" s="115"/>
      <c r="CC298" s="115"/>
      <c r="CD298" s="115"/>
      <c r="CE298" s="121">
        <v>1.8919999999999999</v>
      </c>
      <c r="CF298" s="115" t="s">
        <v>110</v>
      </c>
      <c r="CG298" s="115" t="s">
        <v>110</v>
      </c>
      <c r="CH298" s="115">
        <v>0</v>
      </c>
      <c r="CI298" s="115" t="s">
        <v>110</v>
      </c>
      <c r="CJ298" s="115" t="s">
        <v>110</v>
      </c>
      <c r="CK298" s="121">
        <v>1.8919999999999999</v>
      </c>
      <c r="CL298" s="115" t="s">
        <v>110</v>
      </c>
      <c r="CM298" s="115" t="s">
        <v>110</v>
      </c>
      <c r="CN298" s="115">
        <v>0</v>
      </c>
      <c r="CO298" s="184" t="s">
        <v>110</v>
      </c>
      <c r="CP298" s="184" t="s">
        <v>110</v>
      </c>
      <c r="CQ298" s="121">
        <v>1.89</v>
      </c>
      <c r="CR298" s="184" t="s">
        <v>110</v>
      </c>
      <c r="CS298" s="184" t="s">
        <v>110</v>
      </c>
      <c r="CT298" s="2">
        <f>(AW298*100%)/G298</f>
        <v>2.3649999999999998</v>
      </c>
      <c r="CU298" s="2" t="s">
        <v>110</v>
      </c>
      <c r="CV298" s="120" t="s">
        <v>110</v>
      </c>
      <c r="EE298" s="107"/>
    </row>
    <row r="299" spans="1:135" ht="45.75" customHeight="1" x14ac:dyDescent="0.25">
      <c r="A299" s="123">
        <v>160</v>
      </c>
      <c r="B299" s="115" t="s">
        <v>257</v>
      </c>
      <c r="C299" s="115" t="s">
        <v>244</v>
      </c>
      <c r="D299" s="115" t="s">
        <v>106</v>
      </c>
      <c r="E299" s="115" t="s">
        <v>109</v>
      </c>
      <c r="F299" s="115" t="s">
        <v>109</v>
      </c>
      <c r="G299" s="115">
        <v>45</v>
      </c>
      <c r="H299" s="115" t="s">
        <v>110</v>
      </c>
      <c r="I299" s="115" t="s">
        <v>110</v>
      </c>
      <c r="J299" s="115">
        <v>0</v>
      </c>
      <c r="K299" s="115" t="s">
        <v>110</v>
      </c>
      <c r="L299" s="115" t="s">
        <v>110</v>
      </c>
      <c r="M299" s="115">
        <v>0</v>
      </c>
      <c r="N299" s="115" t="s">
        <v>110</v>
      </c>
      <c r="O299" s="115" t="s">
        <v>110</v>
      </c>
      <c r="P299" s="115">
        <v>0</v>
      </c>
      <c r="Q299" s="115" t="s">
        <v>110</v>
      </c>
      <c r="R299" s="115" t="s">
        <v>110</v>
      </c>
      <c r="S299" s="115">
        <v>0</v>
      </c>
      <c r="T299" s="115" t="s">
        <v>110</v>
      </c>
      <c r="U299" s="115" t="s">
        <v>110</v>
      </c>
      <c r="V299" s="115">
        <v>0</v>
      </c>
      <c r="W299" s="115" t="s">
        <v>110</v>
      </c>
      <c r="X299" s="115" t="s">
        <v>110</v>
      </c>
      <c r="Y299" s="115">
        <v>0</v>
      </c>
      <c r="Z299" s="115" t="s">
        <v>110</v>
      </c>
      <c r="AA299" s="115" t="s">
        <v>110</v>
      </c>
      <c r="AB299" s="115">
        <v>7.3</v>
      </c>
      <c r="AC299" s="115" t="s">
        <v>110</v>
      </c>
      <c r="AD299" s="115" t="s">
        <v>110</v>
      </c>
      <c r="AE299" s="115">
        <v>7.3</v>
      </c>
      <c r="AF299" s="115" t="s">
        <v>110</v>
      </c>
      <c r="AG299" s="115" t="s">
        <v>110</v>
      </c>
      <c r="AH299" s="193">
        <v>15.49</v>
      </c>
      <c r="AI299" s="115" t="s">
        <v>110</v>
      </c>
      <c r="AJ299" s="115" t="s">
        <v>110</v>
      </c>
      <c r="AK299" s="115">
        <v>15.5</v>
      </c>
      <c r="AL299" s="115" t="s">
        <v>110</v>
      </c>
      <c r="AM299" s="115" t="s">
        <v>110</v>
      </c>
      <c r="AN299" s="115">
        <v>36.5</v>
      </c>
      <c r="AO299" s="115" t="s">
        <v>110</v>
      </c>
      <c r="AP299" s="115" t="s">
        <v>110</v>
      </c>
      <c r="AQ299" s="193">
        <v>52</v>
      </c>
      <c r="AR299" s="115" t="s">
        <v>110</v>
      </c>
      <c r="AS299" s="115" t="s">
        <v>110</v>
      </c>
      <c r="AT299" s="52" t="s">
        <v>245</v>
      </c>
      <c r="AU299" s="184" t="s">
        <v>110</v>
      </c>
      <c r="AV299" s="184" t="s">
        <v>110</v>
      </c>
      <c r="AW299" s="24">
        <v>52</v>
      </c>
      <c r="AX299" s="184" t="s">
        <v>110</v>
      </c>
      <c r="AY299" s="184" t="s">
        <v>110</v>
      </c>
      <c r="AZ299" s="184">
        <v>0</v>
      </c>
      <c r="BA299" s="184" t="s">
        <v>110</v>
      </c>
      <c r="BB299" s="184" t="s">
        <v>110</v>
      </c>
      <c r="BC299" s="184"/>
      <c r="BD299" s="184"/>
      <c r="BE299" s="184"/>
      <c r="BF299" s="184"/>
      <c r="BG299" s="184"/>
      <c r="BH299" s="184"/>
      <c r="BI299" s="184"/>
      <c r="BJ299" s="184"/>
      <c r="BK299" s="184"/>
      <c r="BL299" s="184"/>
      <c r="BM299" s="184"/>
      <c r="BN299" s="184"/>
      <c r="BO299" s="184"/>
      <c r="BP299" s="184"/>
      <c r="BQ299" s="184"/>
      <c r="BR299" s="184"/>
      <c r="BS299" s="184"/>
      <c r="BT299" s="184"/>
      <c r="BU299" s="184"/>
      <c r="BV299" s="184"/>
      <c r="BW299" s="184"/>
      <c r="BX299" s="184"/>
      <c r="BY299" s="184"/>
      <c r="BZ299" s="184"/>
      <c r="CA299" s="184"/>
      <c r="CB299" s="184"/>
      <c r="CC299" s="184"/>
      <c r="CD299" s="184"/>
      <c r="CE299" s="192">
        <f>52%</f>
        <v>0.52</v>
      </c>
      <c r="CF299" s="184" t="s">
        <v>110</v>
      </c>
      <c r="CG299" s="184" t="s">
        <v>110</v>
      </c>
      <c r="CH299" s="192" t="s">
        <v>245</v>
      </c>
      <c r="CI299" s="184" t="s">
        <v>110</v>
      </c>
      <c r="CJ299" s="184" t="s">
        <v>110</v>
      </c>
      <c r="CK299" s="192">
        <f>52%</f>
        <v>0.52</v>
      </c>
      <c r="CL299" s="184" t="s">
        <v>110</v>
      </c>
      <c r="CM299" s="184" t="s">
        <v>110</v>
      </c>
      <c r="CN299" s="184">
        <v>0</v>
      </c>
      <c r="CO299" s="184" t="s">
        <v>110</v>
      </c>
      <c r="CP299" s="184" t="s">
        <v>110</v>
      </c>
      <c r="CQ299" s="191">
        <v>0.52</v>
      </c>
      <c r="CR299" s="184" t="s">
        <v>110</v>
      </c>
      <c r="CS299" s="184" t="s">
        <v>110</v>
      </c>
      <c r="CT299" s="2">
        <f>0.52/0.45</f>
        <v>1.1555555555555557</v>
      </c>
      <c r="CU299" s="2" t="s">
        <v>110</v>
      </c>
      <c r="CV299" s="120" t="s">
        <v>110</v>
      </c>
      <c r="EE299" s="107"/>
    </row>
    <row r="300" spans="1:135" ht="45.75" customHeight="1" x14ac:dyDescent="0.25">
      <c r="A300" s="123">
        <v>160</v>
      </c>
      <c r="B300" s="115" t="s">
        <v>257</v>
      </c>
      <c r="C300" s="115" t="s">
        <v>246</v>
      </c>
      <c r="D300" s="115" t="s">
        <v>106</v>
      </c>
      <c r="E300" s="115" t="s">
        <v>109</v>
      </c>
      <c r="F300" s="115" t="s">
        <v>109</v>
      </c>
      <c r="G300" s="115">
        <v>45</v>
      </c>
      <c r="H300" s="115" t="s">
        <v>110</v>
      </c>
      <c r="I300" s="115" t="s">
        <v>110</v>
      </c>
      <c r="J300" s="115">
        <v>0</v>
      </c>
      <c r="K300" s="115" t="s">
        <v>110</v>
      </c>
      <c r="L300" s="115" t="s">
        <v>110</v>
      </c>
      <c r="M300" s="115">
        <v>0</v>
      </c>
      <c r="N300" s="115" t="s">
        <v>110</v>
      </c>
      <c r="O300" s="115" t="s">
        <v>110</v>
      </c>
      <c r="P300" s="115">
        <v>0</v>
      </c>
      <c r="Q300" s="115" t="s">
        <v>110</v>
      </c>
      <c r="R300" s="115" t="s">
        <v>110</v>
      </c>
      <c r="S300" s="115">
        <v>0</v>
      </c>
      <c r="T300" s="115" t="s">
        <v>110</v>
      </c>
      <c r="U300" s="115" t="s">
        <v>110</v>
      </c>
      <c r="V300" s="115">
        <v>0</v>
      </c>
      <c r="W300" s="115" t="s">
        <v>110</v>
      </c>
      <c r="X300" s="115" t="s">
        <v>110</v>
      </c>
      <c r="Y300" s="115">
        <v>0</v>
      </c>
      <c r="Z300" s="115" t="s">
        <v>110</v>
      </c>
      <c r="AA300" s="115" t="s">
        <v>110</v>
      </c>
      <c r="AB300" s="115">
        <v>7.3</v>
      </c>
      <c r="AC300" s="115" t="s">
        <v>110</v>
      </c>
      <c r="AD300" s="115" t="s">
        <v>110</v>
      </c>
      <c r="AE300" s="115">
        <v>7.3</v>
      </c>
      <c r="AF300" s="115" t="s">
        <v>110</v>
      </c>
      <c r="AG300" s="115" t="s">
        <v>110</v>
      </c>
      <c r="AH300" s="193">
        <v>15.49</v>
      </c>
      <c r="AI300" s="115" t="s">
        <v>110</v>
      </c>
      <c r="AJ300" s="115" t="s">
        <v>110</v>
      </c>
      <c r="AK300" s="115">
        <v>15.5</v>
      </c>
      <c r="AL300" s="115" t="s">
        <v>110</v>
      </c>
      <c r="AM300" s="115" t="s">
        <v>110</v>
      </c>
      <c r="AN300" s="115">
        <v>36.5</v>
      </c>
      <c r="AO300" s="115" t="s">
        <v>110</v>
      </c>
      <c r="AP300" s="115" t="s">
        <v>110</v>
      </c>
      <c r="AQ300" s="193">
        <v>52</v>
      </c>
      <c r="AR300" s="115" t="s">
        <v>110</v>
      </c>
      <c r="AS300" s="115" t="s">
        <v>110</v>
      </c>
      <c r="AT300" s="52" t="s">
        <v>245</v>
      </c>
      <c r="AU300" s="184" t="s">
        <v>110</v>
      </c>
      <c r="AV300" s="184" t="s">
        <v>110</v>
      </c>
      <c r="AW300" s="24">
        <v>52</v>
      </c>
      <c r="AX300" s="115" t="s">
        <v>110</v>
      </c>
      <c r="AY300" s="115" t="s">
        <v>110</v>
      </c>
      <c r="AZ300" s="115">
        <v>0</v>
      </c>
      <c r="BA300" s="115" t="s">
        <v>110</v>
      </c>
      <c r="BB300" s="115" t="s">
        <v>110</v>
      </c>
      <c r="BC300" s="115"/>
      <c r="BD300" s="115"/>
      <c r="BE300" s="115"/>
      <c r="BF300" s="115"/>
      <c r="BG300" s="115"/>
      <c r="BH300" s="115"/>
      <c r="BI300" s="115"/>
      <c r="BJ300" s="115"/>
      <c r="BK300" s="115"/>
      <c r="BL300" s="115"/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15"/>
      <c r="BZ300" s="115"/>
      <c r="CA300" s="115"/>
      <c r="CB300" s="115"/>
      <c r="CC300" s="115"/>
      <c r="CD300" s="115"/>
      <c r="CE300" s="192">
        <f>52%</f>
        <v>0.52</v>
      </c>
      <c r="CF300" s="115" t="s">
        <v>110</v>
      </c>
      <c r="CG300" s="115" t="s">
        <v>110</v>
      </c>
      <c r="CH300" s="121">
        <v>0</v>
      </c>
      <c r="CI300" s="115" t="s">
        <v>110</v>
      </c>
      <c r="CJ300" s="115" t="s">
        <v>110</v>
      </c>
      <c r="CK300" s="121">
        <f>52%</f>
        <v>0.52</v>
      </c>
      <c r="CL300" s="115" t="s">
        <v>110</v>
      </c>
      <c r="CM300" s="115" t="s">
        <v>110</v>
      </c>
      <c r="CN300" s="115">
        <v>0</v>
      </c>
      <c r="CO300" s="184" t="s">
        <v>110</v>
      </c>
      <c r="CP300" s="184" t="s">
        <v>110</v>
      </c>
      <c r="CQ300" s="117">
        <v>0.52</v>
      </c>
      <c r="CR300" s="184" t="s">
        <v>110</v>
      </c>
      <c r="CS300" s="184" t="s">
        <v>110</v>
      </c>
      <c r="CT300" s="2">
        <f>0.52/0.45</f>
        <v>1.1555555555555557</v>
      </c>
      <c r="CU300" s="2" t="s">
        <v>110</v>
      </c>
      <c r="CV300" s="120" t="s">
        <v>110</v>
      </c>
      <c r="EE300" s="107"/>
    </row>
    <row r="301" spans="1:135" ht="45.75" customHeight="1" x14ac:dyDescent="0.25">
      <c r="A301" s="123">
        <v>329</v>
      </c>
      <c r="B301" s="115" t="s">
        <v>258</v>
      </c>
      <c r="C301" s="115" t="s">
        <v>244</v>
      </c>
      <c r="D301" s="115" t="s">
        <v>106</v>
      </c>
      <c r="E301" s="115" t="s">
        <v>109</v>
      </c>
      <c r="F301" s="115" t="s">
        <v>109</v>
      </c>
      <c r="G301" s="115">
        <v>45</v>
      </c>
      <c r="H301" s="115" t="s">
        <v>110</v>
      </c>
      <c r="I301" s="115" t="s">
        <v>110</v>
      </c>
      <c r="J301" s="115">
        <v>0</v>
      </c>
      <c r="K301" s="115" t="s">
        <v>110</v>
      </c>
      <c r="L301" s="115" t="s">
        <v>110</v>
      </c>
      <c r="M301" s="115">
        <v>0</v>
      </c>
      <c r="N301" s="115" t="s">
        <v>110</v>
      </c>
      <c r="O301" s="115" t="s">
        <v>110</v>
      </c>
      <c r="P301" s="115">
        <v>0</v>
      </c>
      <c r="Q301" s="115" t="s">
        <v>110</v>
      </c>
      <c r="R301" s="115" t="s">
        <v>110</v>
      </c>
      <c r="S301" s="115">
        <v>0</v>
      </c>
      <c r="T301" s="115" t="s">
        <v>110</v>
      </c>
      <c r="U301" s="115" t="s">
        <v>110</v>
      </c>
      <c r="V301" s="115">
        <v>0</v>
      </c>
      <c r="W301" s="115" t="s">
        <v>110</v>
      </c>
      <c r="X301" s="115" t="s">
        <v>110</v>
      </c>
      <c r="Y301" s="115">
        <v>0</v>
      </c>
      <c r="Z301" s="115" t="s">
        <v>110</v>
      </c>
      <c r="AA301" s="115" t="s">
        <v>110</v>
      </c>
      <c r="AB301" s="115">
        <v>0</v>
      </c>
      <c r="AC301" s="115" t="s">
        <v>110</v>
      </c>
      <c r="AD301" s="115" t="s">
        <v>110</v>
      </c>
      <c r="AE301" s="115">
        <v>0</v>
      </c>
      <c r="AF301" s="115" t="s">
        <v>110</v>
      </c>
      <c r="AG301" s="115" t="s">
        <v>110</v>
      </c>
      <c r="AH301" s="115">
        <v>0</v>
      </c>
      <c r="AI301" s="115" t="s">
        <v>110</v>
      </c>
      <c r="AJ301" s="115" t="s">
        <v>110</v>
      </c>
      <c r="AK301" s="115">
        <v>0</v>
      </c>
      <c r="AL301" s="115" t="s">
        <v>110</v>
      </c>
      <c r="AM301" s="115" t="s">
        <v>110</v>
      </c>
      <c r="AN301" s="115">
        <v>0</v>
      </c>
      <c r="AO301" s="115" t="s">
        <v>110</v>
      </c>
      <c r="AP301" s="115" t="s">
        <v>110</v>
      </c>
      <c r="AQ301" s="115">
        <v>0</v>
      </c>
      <c r="AR301" s="115" t="s">
        <v>110</v>
      </c>
      <c r="AS301" s="115" t="s">
        <v>110</v>
      </c>
      <c r="AT301" s="51">
        <v>0</v>
      </c>
      <c r="AU301" s="184" t="s">
        <v>110</v>
      </c>
      <c r="AV301" s="184" t="s">
        <v>110</v>
      </c>
      <c r="AW301" s="166">
        <v>0</v>
      </c>
      <c r="AX301" s="184" t="s">
        <v>110</v>
      </c>
      <c r="AY301" s="184" t="s">
        <v>110</v>
      </c>
      <c r="AZ301" s="184">
        <v>0</v>
      </c>
      <c r="BA301" s="184" t="s">
        <v>110</v>
      </c>
      <c r="BB301" s="184" t="s">
        <v>110</v>
      </c>
      <c r="BC301" s="184"/>
      <c r="BD301" s="184"/>
      <c r="BE301" s="184"/>
      <c r="BF301" s="184"/>
      <c r="BG301" s="184"/>
      <c r="BH301" s="184"/>
      <c r="BI301" s="184"/>
      <c r="BJ301" s="184"/>
      <c r="BK301" s="184"/>
      <c r="BL301" s="184"/>
      <c r="BM301" s="184"/>
      <c r="BN301" s="184"/>
      <c r="BO301" s="184"/>
      <c r="BP301" s="184"/>
      <c r="BQ301" s="184"/>
      <c r="BR301" s="184"/>
      <c r="BS301" s="184"/>
      <c r="BT301" s="184"/>
      <c r="BU301" s="184"/>
      <c r="BV301" s="184"/>
      <c r="BW301" s="184"/>
      <c r="BX301" s="184"/>
      <c r="BY301" s="184"/>
      <c r="BZ301" s="184"/>
      <c r="CA301" s="184"/>
      <c r="CB301" s="184"/>
      <c r="CC301" s="184"/>
      <c r="CD301" s="184"/>
      <c r="CE301" s="184">
        <v>0</v>
      </c>
      <c r="CF301" s="184" t="s">
        <v>110</v>
      </c>
      <c r="CG301" s="184" t="s">
        <v>110</v>
      </c>
      <c r="CH301" s="184">
        <v>0</v>
      </c>
      <c r="CI301" s="184" t="s">
        <v>110</v>
      </c>
      <c r="CJ301" s="184" t="s">
        <v>110</v>
      </c>
      <c r="CK301" s="184">
        <v>0</v>
      </c>
      <c r="CL301" s="184" t="s">
        <v>110</v>
      </c>
      <c r="CM301" s="184" t="s">
        <v>110</v>
      </c>
      <c r="CN301" s="191">
        <v>0.13</v>
      </c>
      <c r="CO301" s="184" t="s">
        <v>110</v>
      </c>
      <c r="CP301" s="184" t="s">
        <v>110</v>
      </c>
      <c r="CQ301" s="191">
        <v>0.13</v>
      </c>
      <c r="CR301" s="184" t="s">
        <v>110</v>
      </c>
      <c r="CS301" s="184" t="s">
        <v>110</v>
      </c>
      <c r="CT301" s="2">
        <f>0.13/0.45</f>
        <v>0.28888888888888892</v>
      </c>
      <c r="CU301" s="2" t="s">
        <v>110</v>
      </c>
      <c r="CV301" s="120" t="s">
        <v>110</v>
      </c>
      <c r="EE301" s="107"/>
    </row>
    <row r="302" spans="1:135" ht="45.75" customHeight="1" x14ac:dyDescent="0.25">
      <c r="A302" s="123">
        <v>329</v>
      </c>
      <c r="B302" s="115" t="s">
        <v>258</v>
      </c>
      <c r="C302" s="115" t="s">
        <v>246</v>
      </c>
      <c r="D302" s="115" t="s">
        <v>106</v>
      </c>
      <c r="E302" s="115" t="s">
        <v>109</v>
      </c>
      <c r="F302" s="115" t="s">
        <v>109</v>
      </c>
      <c r="G302" s="115">
        <v>45</v>
      </c>
      <c r="H302" s="115" t="s">
        <v>110</v>
      </c>
      <c r="I302" s="115" t="s">
        <v>110</v>
      </c>
      <c r="J302" s="115">
        <v>0</v>
      </c>
      <c r="K302" s="115" t="s">
        <v>110</v>
      </c>
      <c r="L302" s="115" t="s">
        <v>110</v>
      </c>
      <c r="M302" s="115">
        <v>0</v>
      </c>
      <c r="N302" s="115" t="s">
        <v>110</v>
      </c>
      <c r="O302" s="115" t="s">
        <v>110</v>
      </c>
      <c r="P302" s="115">
        <v>0</v>
      </c>
      <c r="Q302" s="115" t="s">
        <v>110</v>
      </c>
      <c r="R302" s="115" t="s">
        <v>110</v>
      </c>
      <c r="S302" s="115">
        <v>0</v>
      </c>
      <c r="T302" s="115" t="s">
        <v>110</v>
      </c>
      <c r="U302" s="115" t="s">
        <v>110</v>
      </c>
      <c r="V302" s="115">
        <v>0</v>
      </c>
      <c r="W302" s="115" t="s">
        <v>110</v>
      </c>
      <c r="X302" s="115" t="s">
        <v>110</v>
      </c>
      <c r="Y302" s="115">
        <v>0</v>
      </c>
      <c r="Z302" s="115" t="s">
        <v>110</v>
      </c>
      <c r="AA302" s="115" t="s">
        <v>110</v>
      </c>
      <c r="AB302" s="115">
        <v>0</v>
      </c>
      <c r="AC302" s="115" t="s">
        <v>110</v>
      </c>
      <c r="AD302" s="115" t="s">
        <v>110</v>
      </c>
      <c r="AE302" s="115">
        <v>0</v>
      </c>
      <c r="AF302" s="115" t="s">
        <v>110</v>
      </c>
      <c r="AG302" s="115" t="s">
        <v>110</v>
      </c>
      <c r="AH302" s="115">
        <v>0</v>
      </c>
      <c r="AI302" s="115" t="s">
        <v>110</v>
      </c>
      <c r="AJ302" s="115" t="s">
        <v>110</v>
      </c>
      <c r="AK302" s="115">
        <v>0</v>
      </c>
      <c r="AL302" s="115" t="s">
        <v>110</v>
      </c>
      <c r="AM302" s="115" t="s">
        <v>110</v>
      </c>
      <c r="AN302" s="115">
        <v>0</v>
      </c>
      <c r="AO302" s="115" t="s">
        <v>110</v>
      </c>
      <c r="AP302" s="115" t="s">
        <v>110</v>
      </c>
      <c r="AQ302" s="115">
        <v>0</v>
      </c>
      <c r="AR302" s="115" t="s">
        <v>110</v>
      </c>
      <c r="AS302" s="115" t="s">
        <v>110</v>
      </c>
      <c r="AT302" s="51">
        <v>0</v>
      </c>
      <c r="AU302" s="184" t="s">
        <v>110</v>
      </c>
      <c r="AV302" s="184" t="s">
        <v>110</v>
      </c>
      <c r="AW302" s="166">
        <v>0</v>
      </c>
      <c r="AX302" s="115" t="s">
        <v>110</v>
      </c>
      <c r="AY302" s="115" t="s">
        <v>110</v>
      </c>
      <c r="AZ302" s="115">
        <v>0</v>
      </c>
      <c r="BA302" s="115" t="s">
        <v>110</v>
      </c>
      <c r="BB302" s="115" t="s">
        <v>110</v>
      </c>
      <c r="BC302" s="115"/>
      <c r="BD302" s="115"/>
      <c r="BE302" s="115"/>
      <c r="BF302" s="115"/>
      <c r="BG302" s="115"/>
      <c r="BH302" s="115"/>
      <c r="BI302" s="115"/>
      <c r="BJ302" s="115"/>
      <c r="BK302" s="115"/>
      <c r="BL302" s="115"/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15"/>
      <c r="BZ302" s="115"/>
      <c r="CA302" s="115"/>
      <c r="CB302" s="115"/>
      <c r="CC302" s="115"/>
      <c r="CD302" s="115"/>
      <c r="CE302" s="115">
        <v>0</v>
      </c>
      <c r="CF302" s="115" t="s">
        <v>110</v>
      </c>
      <c r="CG302" s="115" t="s">
        <v>110</v>
      </c>
      <c r="CH302" s="115">
        <v>0</v>
      </c>
      <c r="CI302" s="115" t="s">
        <v>110</v>
      </c>
      <c r="CJ302" s="115" t="s">
        <v>110</v>
      </c>
      <c r="CK302" s="115">
        <v>0</v>
      </c>
      <c r="CL302" s="115" t="s">
        <v>110</v>
      </c>
      <c r="CM302" s="115" t="s">
        <v>110</v>
      </c>
      <c r="CN302" s="117">
        <v>0.13</v>
      </c>
      <c r="CO302" s="184" t="s">
        <v>110</v>
      </c>
      <c r="CP302" s="184" t="s">
        <v>110</v>
      </c>
      <c r="CQ302" s="117">
        <v>0.13</v>
      </c>
      <c r="CR302" s="184" t="s">
        <v>110</v>
      </c>
      <c r="CS302" s="184" t="s">
        <v>110</v>
      </c>
      <c r="CT302" s="2">
        <f>0.13/0.45</f>
        <v>0.28888888888888892</v>
      </c>
      <c r="CU302" s="2" t="s">
        <v>110</v>
      </c>
      <c r="CV302" s="120" t="s">
        <v>110</v>
      </c>
      <c r="EE302" s="107"/>
    </row>
    <row r="303" spans="1:135" ht="45.75" customHeight="1" x14ac:dyDescent="0.25">
      <c r="A303" s="123">
        <v>330</v>
      </c>
      <c r="B303" s="115" t="s">
        <v>259</v>
      </c>
      <c r="C303" s="115" t="s">
        <v>244</v>
      </c>
      <c r="D303" s="115" t="s">
        <v>106</v>
      </c>
      <c r="E303" s="115" t="s">
        <v>109</v>
      </c>
      <c r="F303" s="115" t="s">
        <v>109</v>
      </c>
      <c r="G303" s="115">
        <v>75</v>
      </c>
      <c r="H303" s="115" t="s">
        <v>110</v>
      </c>
      <c r="I303" s="115" t="s">
        <v>110</v>
      </c>
      <c r="J303" s="115">
        <v>0</v>
      </c>
      <c r="K303" s="115" t="s">
        <v>110</v>
      </c>
      <c r="L303" s="115" t="s">
        <v>110</v>
      </c>
      <c r="M303" s="115">
        <v>0</v>
      </c>
      <c r="N303" s="115" t="s">
        <v>110</v>
      </c>
      <c r="O303" s="115" t="s">
        <v>110</v>
      </c>
      <c r="P303" s="115">
        <v>0</v>
      </c>
      <c r="Q303" s="115" t="s">
        <v>110</v>
      </c>
      <c r="R303" s="115" t="s">
        <v>110</v>
      </c>
      <c r="S303" s="115">
        <v>0</v>
      </c>
      <c r="T303" s="115" t="s">
        <v>110</v>
      </c>
      <c r="U303" s="115" t="s">
        <v>110</v>
      </c>
      <c r="V303" s="115">
        <v>0</v>
      </c>
      <c r="W303" s="115" t="s">
        <v>110</v>
      </c>
      <c r="X303" s="115" t="s">
        <v>110</v>
      </c>
      <c r="Y303" s="115">
        <v>0</v>
      </c>
      <c r="Z303" s="115" t="s">
        <v>110</v>
      </c>
      <c r="AA303" s="115" t="s">
        <v>110</v>
      </c>
      <c r="AB303" s="115">
        <v>0</v>
      </c>
      <c r="AC303" s="115" t="s">
        <v>110</v>
      </c>
      <c r="AD303" s="115" t="s">
        <v>110</v>
      </c>
      <c r="AE303" s="115">
        <v>0</v>
      </c>
      <c r="AF303" s="115" t="s">
        <v>110</v>
      </c>
      <c r="AG303" s="115" t="s">
        <v>110</v>
      </c>
      <c r="AH303" s="115">
        <v>0</v>
      </c>
      <c r="AI303" s="115" t="s">
        <v>110</v>
      </c>
      <c r="AJ303" s="115" t="s">
        <v>110</v>
      </c>
      <c r="AK303" s="115">
        <v>0</v>
      </c>
      <c r="AL303" s="115" t="s">
        <v>110</v>
      </c>
      <c r="AM303" s="115" t="s">
        <v>110</v>
      </c>
      <c r="AN303" s="115">
        <v>0</v>
      </c>
      <c r="AO303" s="115" t="s">
        <v>110</v>
      </c>
      <c r="AP303" s="115" t="s">
        <v>110</v>
      </c>
      <c r="AQ303" s="115">
        <v>0</v>
      </c>
      <c r="AR303" s="115" t="s">
        <v>110</v>
      </c>
      <c r="AS303" s="115" t="s">
        <v>110</v>
      </c>
      <c r="AT303" s="51">
        <v>0</v>
      </c>
      <c r="AU303" s="184" t="s">
        <v>110</v>
      </c>
      <c r="AV303" s="184" t="s">
        <v>110</v>
      </c>
      <c r="AW303" s="166">
        <v>0</v>
      </c>
      <c r="AX303" s="184" t="s">
        <v>110</v>
      </c>
      <c r="AY303" s="184" t="s">
        <v>110</v>
      </c>
      <c r="AZ303" s="184">
        <v>0</v>
      </c>
      <c r="BA303" s="184" t="s">
        <v>110</v>
      </c>
      <c r="BB303" s="184" t="s">
        <v>110</v>
      </c>
      <c r="BC303" s="184"/>
      <c r="BD303" s="184"/>
      <c r="BE303" s="184"/>
      <c r="BF303" s="184"/>
      <c r="BG303" s="184"/>
      <c r="BH303" s="184"/>
      <c r="BI303" s="184"/>
      <c r="BJ303" s="184"/>
      <c r="BK303" s="184"/>
      <c r="BL303" s="184"/>
      <c r="BM303" s="184"/>
      <c r="BN303" s="184"/>
      <c r="BO303" s="184"/>
      <c r="BP303" s="184"/>
      <c r="BQ303" s="184"/>
      <c r="BR303" s="184"/>
      <c r="BS303" s="184"/>
      <c r="BT303" s="184"/>
      <c r="BU303" s="184"/>
      <c r="BV303" s="184"/>
      <c r="BW303" s="184"/>
      <c r="BX303" s="184"/>
      <c r="BY303" s="184"/>
      <c r="BZ303" s="184"/>
      <c r="CA303" s="184"/>
      <c r="CB303" s="184"/>
      <c r="CC303" s="184"/>
      <c r="CD303" s="184"/>
      <c r="CE303" s="184">
        <v>0</v>
      </c>
      <c r="CF303" s="184" t="s">
        <v>110</v>
      </c>
      <c r="CG303" s="184" t="s">
        <v>110</v>
      </c>
      <c r="CH303" s="184">
        <v>0</v>
      </c>
      <c r="CI303" s="184" t="s">
        <v>110</v>
      </c>
      <c r="CJ303" s="184" t="s">
        <v>110</v>
      </c>
      <c r="CK303" s="184">
        <v>0</v>
      </c>
      <c r="CL303" s="184" t="s">
        <v>110</v>
      </c>
      <c r="CM303" s="184" t="s">
        <v>110</v>
      </c>
      <c r="CN303" s="184">
        <v>0</v>
      </c>
      <c r="CO303" s="184" t="s">
        <v>110</v>
      </c>
      <c r="CP303" s="184" t="s">
        <v>110</v>
      </c>
      <c r="CQ303" s="192">
        <v>0.74199999999999999</v>
      </c>
      <c r="CR303" s="184" t="s">
        <v>110</v>
      </c>
      <c r="CS303" s="184" t="s">
        <v>110</v>
      </c>
      <c r="CT303" s="2">
        <f>74.2/75</f>
        <v>0.9893333333333334</v>
      </c>
      <c r="CU303" s="2" t="s">
        <v>110</v>
      </c>
      <c r="CV303" s="120" t="s">
        <v>110</v>
      </c>
      <c r="EE303" s="107"/>
    </row>
    <row r="304" spans="1:135" ht="45.75" customHeight="1" x14ac:dyDescent="0.25">
      <c r="A304" s="123">
        <v>330</v>
      </c>
      <c r="B304" s="115" t="s">
        <v>259</v>
      </c>
      <c r="C304" s="115" t="s">
        <v>246</v>
      </c>
      <c r="D304" s="115" t="s">
        <v>106</v>
      </c>
      <c r="E304" s="115" t="s">
        <v>109</v>
      </c>
      <c r="F304" s="115" t="s">
        <v>109</v>
      </c>
      <c r="G304" s="115">
        <v>75</v>
      </c>
      <c r="H304" s="115" t="s">
        <v>110</v>
      </c>
      <c r="I304" s="115" t="s">
        <v>110</v>
      </c>
      <c r="J304" s="115">
        <v>0</v>
      </c>
      <c r="K304" s="115" t="s">
        <v>110</v>
      </c>
      <c r="L304" s="115" t="s">
        <v>110</v>
      </c>
      <c r="M304" s="115">
        <v>0</v>
      </c>
      <c r="N304" s="115" t="s">
        <v>110</v>
      </c>
      <c r="O304" s="115" t="s">
        <v>110</v>
      </c>
      <c r="P304" s="115">
        <v>0</v>
      </c>
      <c r="Q304" s="115" t="s">
        <v>110</v>
      </c>
      <c r="R304" s="115" t="s">
        <v>110</v>
      </c>
      <c r="S304" s="115">
        <v>0</v>
      </c>
      <c r="T304" s="115" t="s">
        <v>110</v>
      </c>
      <c r="U304" s="115" t="s">
        <v>110</v>
      </c>
      <c r="V304" s="115">
        <v>0</v>
      </c>
      <c r="W304" s="115" t="s">
        <v>110</v>
      </c>
      <c r="X304" s="115" t="s">
        <v>110</v>
      </c>
      <c r="Y304" s="115">
        <v>0</v>
      </c>
      <c r="Z304" s="115" t="s">
        <v>110</v>
      </c>
      <c r="AA304" s="115" t="s">
        <v>110</v>
      </c>
      <c r="AB304" s="115">
        <v>0</v>
      </c>
      <c r="AC304" s="115" t="s">
        <v>110</v>
      </c>
      <c r="AD304" s="115" t="s">
        <v>110</v>
      </c>
      <c r="AE304" s="115">
        <v>0</v>
      </c>
      <c r="AF304" s="115" t="s">
        <v>110</v>
      </c>
      <c r="AG304" s="115" t="s">
        <v>110</v>
      </c>
      <c r="AH304" s="115">
        <v>0</v>
      </c>
      <c r="AI304" s="115" t="s">
        <v>110</v>
      </c>
      <c r="AJ304" s="115" t="s">
        <v>110</v>
      </c>
      <c r="AK304" s="115">
        <v>0</v>
      </c>
      <c r="AL304" s="115" t="s">
        <v>110</v>
      </c>
      <c r="AM304" s="115" t="s">
        <v>110</v>
      </c>
      <c r="AN304" s="115">
        <v>0</v>
      </c>
      <c r="AO304" s="115" t="s">
        <v>110</v>
      </c>
      <c r="AP304" s="115" t="s">
        <v>110</v>
      </c>
      <c r="AQ304" s="115">
        <v>0</v>
      </c>
      <c r="AR304" s="115" t="s">
        <v>110</v>
      </c>
      <c r="AS304" s="115" t="s">
        <v>110</v>
      </c>
      <c r="AT304" s="51">
        <v>0</v>
      </c>
      <c r="AU304" s="184" t="s">
        <v>110</v>
      </c>
      <c r="AV304" s="184" t="s">
        <v>110</v>
      </c>
      <c r="AW304" s="166">
        <v>0</v>
      </c>
      <c r="AX304" s="115" t="s">
        <v>110</v>
      </c>
      <c r="AY304" s="115" t="s">
        <v>110</v>
      </c>
      <c r="AZ304" s="115">
        <v>0</v>
      </c>
      <c r="BA304" s="115" t="s">
        <v>110</v>
      </c>
      <c r="BB304" s="115" t="s">
        <v>110</v>
      </c>
      <c r="BC304" s="115"/>
      <c r="BD304" s="115"/>
      <c r="BE304" s="115"/>
      <c r="BF304" s="115"/>
      <c r="BG304" s="115"/>
      <c r="BH304" s="115"/>
      <c r="BI304" s="115"/>
      <c r="BJ304" s="115"/>
      <c r="BK304" s="115"/>
      <c r="BL304" s="115"/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15"/>
      <c r="BZ304" s="115"/>
      <c r="CA304" s="115"/>
      <c r="CB304" s="115"/>
      <c r="CC304" s="115"/>
      <c r="CD304" s="115"/>
      <c r="CE304" s="115">
        <v>0</v>
      </c>
      <c r="CF304" s="115" t="s">
        <v>110</v>
      </c>
      <c r="CG304" s="115" t="s">
        <v>110</v>
      </c>
      <c r="CH304" s="115">
        <v>0</v>
      </c>
      <c r="CI304" s="115" t="s">
        <v>110</v>
      </c>
      <c r="CJ304" s="115" t="s">
        <v>110</v>
      </c>
      <c r="CK304" s="115">
        <v>0</v>
      </c>
      <c r="CL304" s="115" t="s">
        <v>110</v>
      </c>
      <c r="CM304" s="115" t="s">
        <v>110</v>
      </c>
      <c r="CN304" s="115">
        <v>0</v>
      </c>
      <c r="CO304" s="184" t="s">
        <v>110</v>
      </c>
      <c r="CP304" s="184" t="s">
        <v>110</v>
      </c>
      <c r="CQ304" s="121">
        <v>0.74199999999999999</v>
      </c>
      <c r="CR304" s="184" t="s">
        <v>110</v>
      </c>
      <c r="CS304" s="184" t="s">
        <v>110</v>
      </c>
      <c r="CT304" s="2">
        <f>74.2/75</f>
        <v>0.9893333333333334</v>
      </c>
      <c r="CU304" s="2" t="s">
        <v>110</v>
      </c>
      <c r="CV304" s="120" t="s">
        <v>110</v>
      </c>
      <c r="EE304" s="107"/>
    </row>
    <row r="305" spans="1:135" ht="45.75" customHeight="1" x14ac:dyDescent="0.25">
      <c r="A305" s="123">
        <v>164</v>
      </c>
      <c r="B305" s="115" t="s">
        <v>260</v>
      </c>
      <c r="C305" s="115" t="s">
        <v>244</v>
      </c>
      <c r="D305" s="115" t="s">
        <v>106</v>
      </c>
      <c r="E305" s="115" t="s">
        <v>109</v>
      </c>
      <c r="F305" s="115" t="s">
        <v>109</v>
      </c>
      <c r="G305" s="115">
        <v>10</v>
      </c>
      <c r="H305" s="115" t="s">
        <v>110</v>
      </c>
      <c r="I305" s="115" t="s">
        <v>110</v>
      </c>
      <c r="J305" s="115">
        <v>0</v>
      </c>
      <c r="K305" s="115" t="s">
        <v>110</v>
      </c>
      <c r="L305" s="115" t="s">
        <v>110</v>
      </c>
      <c r="M305" s="115">
        <v>0</v>
      </c>
      <c r="N305" s="115" t="s">
        <v>110</v>
      </c>
      <c r="O305" s="115" t="s">
        <v>110</v>
      </c>
      <c r="P305" s="115">
        <v>0</v>
      </c>
      <c r="Q305" s="115" t="s">
        <v>110</v>
      </c>
      <c r="R305" s="115" t="s">
        <v>110</v>
      </c>
      <c r="S305" s="115">
        <v>0</v>
      </c>
      <c r="T305" s="115" t="s">
        <v>110</v>
      </c>
      <c r="U305" s="115" t="s">
        <v>110</v>
      </c>
      <c r="V305" s="115">
        <v>0</v>
      </c>
      <c r="W305" s="115" t="s">
        <v>110</v>
      </c>
      <c r="X305" s="115" t="s">
        <v>110</v>
      </c>
      <c r="Y305" s="115">
        <v>0</v>
      </c>
      <c r="Z305" s="115" t="s">
        <v>110</v>
      </c>
      <c r="AA305" s="115" t="s">
        <v>110</v>
      </c>
      <c r="AB305" s="115">
        <v>0</v>
      </c>
      <c r="AC305" s="115" t="s">
        <v>110</v>
      </c>
      <c r="AD305" s="115" t="s">
        <v>110</v>
      </c>
      <c r="AE305" s="115">
        <v>0</v>
      </c>
      <c r="AF305" s="115" t="s">
        <v>110</v>
      </c>
      <c r="AG305" s="115" t="s">
        <v>110</v>
      </c>
      <c r="AH305" s="115">
        <v>0</v>
      </c>
      <c r="AI305" s="115" t="s">
        <v>110</v>
      </c>
      <c r="AJ305" s="115" t="s">
        <v>110</v>
      </c>
      <c r="AK305" s="115">
        <v>0</v>
      </c>
      <c r="AL305" s="115" t="s">
        <v>110</v>
      </c>
      <c r="AM305" s="115" t="s">
        <v>110</v>
      </c>
      <c r="AN305" s="115">
        <v>0</v>
      </c>
      <c r="AO305" s="115" t="s">
        <v>110</v>
      </c>
      <c r="AP305" s="115" t="s">
        <v>110</v>
      </c>
      <c r="AQ305" s="115">
        <v>0</v>
      </c>
      <c r="AR305" s="115" t="s">
        <v>110</v>
      </c>
      <c r="AS305" s="115" t="s">
        <v>110</v>
      </c>
      <c r="AT305" s="51">
        <v>0</v>
      </c>
      <c r="AU305" s="184" t="s">
        <v>110</v>
      </c>
      <c r="AV305" s="184" t="s">
        <v>110</v>
      </c>
      <c r="AW305" s="166">
        <v>0</v>
      </c>
      <c r="AX305" s="184" t="s">
        <v>110</v>
      </c>
      <c r="AY305" s="184" t="s">
        <v>110</v>
      </c>
      <c r="AZ305" s="184">
        <v>20</v>
      </c>
      <c r="BA305" s="184" t="s">
        <v>110</v>
      </c>
      <c r="BB305" s="184" t="s">
        <v>110</v>
      </c>
      <c r="BC305" s="184"/>
      <c r="BD305" s="184"/>
      <c r="BE305" s="184"/>
      <c r="BF305" s="184"/>
      <c r="BG305" s="184"/>
      <c r="BH305" s="184"/>
      <c r="BI305" s="184"/>
      <c r="BJ305" s="184"/>
      <c r="BK305" s="184"/>
      <c r="BL305" s="184"/>
      <c r="BM305" s="184"/>
      <c r="BN305" s="184"/>
      <c r="BO305" s="184"/>
      <c r="BP305" s="184"/>
      <c r="BQ305" s="184"/>
      <c r="BR305" s="184"/>
      <c r="BS305" s="184"/>
      <c r="BT305" s="184"/>
      <c r="BU305" s="184"/>
      <c r="BV305" s="184"/>
      <c r="BW305" s="184"/>
      <c r="BX305" s="184"/>
      <c r="BY305" s="184"/>
      <c r="BZ305" s="184"/>
      <c r="CA305" s="184"/>
      <c r="CB305" s="184"/>
      <c r="CC305" s="184"/>
      <c r="CD305" s="184"/>
      <c r="CE305" s="184">
        <v>0</v>
      </c>
      <c r="CF305" s="184" t="s">
        <v>110</v>
      </c>
      <c r="CG305" s="184" t="s">
        <v>110</v>
      </c>
      <c r="CH305" s="184">
        <v>0</v>
      </c>
      <c r="CI305" s="184" t="s">
        <v>110</v>
      </c>
      <c r="CJ305" s="184" t="s">
        <v>110</v>
      </c>
      <c r="CK305" s="191" t="s">
        <v>245</v>
      </c>
      <c r="CL305" s="184" t="s">
        <v>110</v>
      </c>
      <c r="CM305" s="184" t="s">
        <v>110</v>
      </c>
      <c r="CN305" s="192">
        <v>4.4999999999999998E-2</v>
      </c>
      <c r="CO305" s="184" t="s">
        <v>110</v>
      </c>
      <c r="CP305" s="184" t="s">
        <v>110</v>
      </c>
      <c r="CQ305" s="192">
        <v>4.4999999999999998E-2</v>
      </c>
      <c r="CR305" s="184" t="s">
        <v>110</v>
      </c>
      <c r="CS305" s="184" t="s">
        <v>110</v>
      </c>
      <c r="CT305" s="2">
        <f>4.5/10</f>
        <v>0.45</v>
      </c>
      <c r="CU305" s="2" t="s">
        <v>110</v>
      </c>
      <c r="CV305" s="120" t="s">
        <v>110</v>
      </c>
      <c r="EE305" s="107"/>
    </row>
    <row r="306" spans="1:135" ht="45.75" customHeight="1" x14ac:dyDescent="0.25">
      <c r="A306" s="123">
        <v>164</v>
      </c>
      <c r="B306" s="115" t="s">
        <v>260</v>
      </c>
      <c r="C306" s="115" t="s">
        <v>246</v>
      </c>
      <c r="D306" s="115" t="s">
        <v>106</v>
      </c>
      <c r="E306" s="115" t="s">
        <v>109</v>
      </c>
      <c r="F306" s="115" t="s">
        <v>109</v>
      </c>
      <c r="G306" s="115">
        <v>10</v>
      </c>
      <c r="H306" s="115" t="s">
        <v>110</v>
      </c>
      <c r="I306" s="115" t="s">
        <v>110</v>
      </c>
      <c r="J306" s="115">
        <v>0</v>
      </c>
      <c r="K306" s="115" t="s">
        <v>110</v>
      </c>
      <c r="L306" s="115" t="s">
        <v>110</v>
      </c>
      <c r="M306" s="115">
        <v>0</v>
      </c>
      <c r="N306" s="115" t="s">
        <v>110</v>
      </c>
      <c r="O306" s="115" t="s">
        <v>110</v>
      </c>
      <c r="P306" s="115">
        <v>0</v>
      </c>
      <c r="Q306" s="115" t="s">
        <v>110</v>
      </c>
      <c r="R306" s="115" t="s">
        <v>110</v>
      </c>
      <c r="S306" s="115">
        <v>0</v>
      </c>
      <c r="T306" s="115" t="s">
        <v>110</v>
      </c>
      <c r="U306" s="115" t="s">
        <v>110</v>
      </c>
      <c r="V306" s="115">
        <v>0</v>
      </c>
      <c r="W306" s="115" t="s">
        <v>110</v>
      </c>
      <c r="X306" s="115" t="s">
        <v>110</v>
      </c>
      <c r="Y306" s="115">
        <v>0</v>
      </c>
      <c r="Z306" s="115" t="s">
        <v>110</v>
      </c>
      <c r="AA306" s="115" t="s">
        <v>110</v>
      </c>
      <c r="AB306" s="115">
        <v>0</v>
      </c>
      <c r="AC306" s="115" t="s">
        <v>110</v>
      </c>
      <c r="AD306" s="115" t="s">
        <v>110</v>
      </c>
      <c r="AE306" s="115">
        <v>0</v>
      </c>
      <c r="AF306" s="115" t="s">
        <v>110</v>
      </c>
      <c r="AG306" s="115" t="s">
        <v>110</v>
      </c>
      <c r="AH306" s="115">
        <v>0</v>
      </c>
      <c r="AI306" s="115" t="s">
        <v>110</v>
      </c>
      <c r="AJ306" s="115" t="s">
        <v>110</v>
      </c>
      <c r="AK306" s="115">
        <v>0</v>
      </c>
      <c r="AL306" s="115" t="s">
        <v>110</v>
      </c>
      <c r="AM306" s="115" t="s">
        <v>110</v>
      </c>
      <c r="AN306" s="115">
        <v>0</v>
      </c>
      <c r="AO306" s="115" t="s">
        <v>110</v>
      </c>
      <c r="AP306" s="115" t="s">
        <v>110</v>
      </c>
      <c r="AQ306" s="115">
        <v>0</v>
      </c>
      <c r="AR306" s="115" t="s">
        <v>110</v>
      </c>
      <c r="AS306" s="115" t="s">
        <v>110</v>
      </c>
      <c r="AT306" s="51">
        <v>0</v>
      </c>
      <c r="AU306" s="184" t="s">
        <v>110</v>
      </c>
      <c r="AV306" s="184" t="s">
        <v>110</v>
      </c>
      <c r="AW306" s="166">
        <v>0</v>
      </c>
      <c r="AX306" s="115" t="s">
        <v>110</v>
      </c>
      <c r="AY306" s="115" t="s">
        <v>110</v>
      </c>
      <c r="AZ306" s="115">
        <v>20</v>
      </c>
      <c r="BA306" s="115" t="s">
        <v>110</v>
      </c>
      <c r="BB306" s="115" t="s">
        <v>110</v>
      </c>
      <c r="BC306" s="115"/>
      <c r="BD306" s="115"/>
      <c r="BE306" s="115"/>
      <c r="BF306" s="115"/>
      <c r="BG306" s="115"/>
      <c r="BH306" s="115"/>
      <c r="BI306" s="115"/>
      <c r="BJ306" s="115"/>
      <c r="BK306" s="115"/>
      <c r="BL306" s="115"/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15"/>
      <c r="BZ306" s="115"/>
      <c r="CA306" s="115"/>
      <c r="CB306" s="115"/>
      <c r="CC306" s="115"/>
      <c r="CD306" s="115"/>
      <c r="CE306" s="115">
        <v>0</v>
      </c>
      <c r="CF306" s="115" t="s">
        <v>110</v>
      </c>
      <c r="CG306" s="115" t="s">
        <v>110</v>
      </c>
      <c r="CH306" s="115">
        <v>0</v>
      </c>
      <c r="CI306" s="115" t="s">
        <v>110</v>
      </c>
      <c r="CJ306" s="115" t="s">
        <v>110</v>
      </c>
      <c r="CK306" s="117" t="s">
        <v>245</v>
      </c>
      <c r="CL306" s="115" t="s">
        <v>110</v>
      </c>
      <c r="CM306" s="115" t="s">
        <v>110</v>
      </c>
      <c r="CN306" s="121">
        <v>4.4999999999999998E-2</v>
      </c>
      <c r="CO306" s="184" t="s">
        <v>110</v>
      </c>
      <c r="CP306" s="184" t="s">
        <v>110</v>
      </c>
      <c r="CQ306" s="121">
        <v>4.4999999999999998E-2</v>
      </c>
      <c r="CR306" s="184" t="s">
        <v>110</v>
      </c>
      <c r="CS306" s="184" t="s">
        <v>110</v>
      </c>
      <c r="CT306" s="2">
        <f>4.5/10</f>
        <v>0.45</v>
      </c>
      <c r="CU306" s="2" t="s">
        <v>110</v>
      </c>
      <c r="CV306" s="120" t="s">
        <v>110</v>
      </c>
      <c r="EE306" s="107"/>
    </row>
    <row r="307" spans="1:135" ht="45.75" customHeight="1" x14ac:dyDescent="0.25">
      <c r="A307" s="123">
        <v>165</v>
      </c>
      <c r="B307" s="115" t="s">
        <v>261</v>
      </c>
      <c r="C307" s="115" t="s">
        <v>244</v>
      </c>
      <c r="D307" s="115" t="s">
        <v>106</v>
      </c>
      <c r="E307" s="115" t="s">
        <v>109</v>
      </c>
      <c r="F307" s="115" t="s">
        <v>109</v>
      </c>
      <c r="G307" s="115">
        <v>100</v>
      </c>
      <c r="H307" s="115" t="s">
        <v>110</v>
      </c>
      <c r="I307" s="115" t="s">
        <v>110</v>
      </c>
      <c r="J307" s="115">
        <v>0</v>
      </c>
      <c r="K307" s="115" t="s">
        <v>110</v>
      </c>
      <c r="L307" s="115" t="s">
        <v>110</v>
      </c>
      <c r="M307" s="115">
        <v>0</v>
      </c>
      <c r="N307" s="115" t="s">
        <v>110</v>
      </c>
      <c r="O307" s="115" t="s">
        <v>110</v>
      </c>
      <c r="P307" s="115">
        <v>0</v>
      </c>
      <c r="Q307" s="115" t="s">
        <v>110</v>
      </c>
      <c r="R307" s="115" t="s">
        <v>110</v>
      </c>
      <c r="S307" s="115">
        <v>0</v>
      </c>
      <c r="T307" s="115" t="s">
        <v>110</v>
      </c>
      <c r="U307" s="115" t="s">
        <v>110</v>
      </c>
      <c r="V307" s="115">
        <v>0</v>
      </c>
      <c r="W307" s="115" t="s">
        <v>110</v>
      </c>
      <c r="X307" s="115" t="s">
        <v>110</v>
      </c>
      <c r="Y307" s="115">
        <v>0</v>
      </c>
      <c r="Z307" s="115" t="s">
        <v>110</v>
      </c>
      <c r="AA307" s="115" t="s">
        <v>110</v>
      </c>
      <c r="AB307" s="115">
        <v>0</v>
      </c>
      <c r="AC307" s="115" t="s">
        <v>110</v>
      </c>
      <c r="AD307" s="115" t="s">
        <v>110</v>
      </c>
      <c r="AE307" s="115">
        <v>0</v>
      </c>
      <c r="AF307" s="115" t="s">
        <v>110</v>
      </c>
      <c r="AG307" s="115" t="s">
        <v>110</v>
      </c>
      <c r="AH307" s="115">
        <v>0</v>
      </c>
      <c r="AI307" s="115" t="s">
        <v>110</v>
      </c>
      <c r="AJ307" s="115" t="s">
        <v>110</v>
      </c>
      <c r="AK307" s="115">
        <v>0</v>
      </c>
      <c r="AL307" s="115" t="s">
        <v>110</v>
      </c>
      <c r="AM307" s="115" t="s">
        <v>110</v>
      </c>
      <c r="AN307" s="115">
        <v>0</v>
      </c>
      <c r="AO307" s="115" t="s">
        <v>110</v>
      </c>
      <c r="AP307" s="115" t="s">
        <v>110</v>
      </c>
      <c r="AQ307" s="115">
        <v>0</v>
      </c>
      <c r="AR307" s="115" t="s">
        <v>110</v>
      </c>
      <c r="AS307" s="115" t="s">
        <v>110</v>
      </c>
      <c r="AT307" s="51">
        <v>0</v>
      </c>
      <c r="AU307" s="184" t="s">
        <v>110</v>
      </c>
      <c r="AV307" s="184" t="s">
        <v>110</v>
      </c>
      <c r="AW307" s="166">
        <v>0</v>
      </c>
      <c r="AX307" s="184" t="s">
        <v>110</v>
      </c>
      <c r="AY307" s="184" t="s">
        <v>110</v>
      </c>
      <c r="AZ307" s="184">
        <v>0</v>
      </c>
      <c r="BA307" s="184" t="s">
        <v>110</v>
      </c>
      <c r="BB307" s="184" t="s">
        <v>110</v>
      </c>
      <c r="BC307" s="184"/>
      <c r="BD307" s="184"/>
      <c r="BE307" s="184"/>
      <c r="BF307" s="184"/>
      <c r="BG307" s="184"/>
      <c r="BH307" s="184"/>
      <c r="BI307" s="184"/>
      <c r="BJ307" s="184"/>
      <c r="BK307" s="184"/>
      <c r="BL307" s="184"/>
      <c r="BM307" s="184"/>
      <c r="BN307" s="184"/>
      <c r="BO307" s="184"/>
      <c r="BP307" s="184"/>
      <c r="BQ307" s="184"/>
      <c r="BR307" s="184"/>
      <c r="BS307" s="184"/>
      <c r="BT307" s="184"/>
      <c r="BU307" s="184"/>
      <c r="BV307" s="184"/>
      <c r="BW307" s="184"/>
      <c r="BX307" s="184"/>
      <c r="BY307" s="184"/>
      <c r="BZ307" s="184"/>
      <c r="CA307" s="184"/>
      <c r="CB307" s="184"/>
      <c r="CC307" s="184"/>
      <c r="CD307" s="184"/>
      <c r="CE307" s="184">
        <v>0</v>
      </c>
      <c r="CF307" s="184" t="s">
        <v>110</v>
      </c>
      <c r="CG307" s="184" t="s">
        <v>110</v>
      </c>
      <c r="CH307" s="184">
        <v>100</v>
      </c>
      <c r="CI307" s="184" t="s">
        <v>110</v>
      </c>
      <c r="CJ307" s="184" t="s">
        <v>110</v>
      </c>
      <c r="CK307" s="117" t="s">
        <v>262</v>
      </c>
      <c r="CL307" s="184" t="s">
        <v>110</v>
      </c>
      <c r="CM307" s="184" t="s">
        <v>110</v>
      </c>
      <c r="CN307" s="184">
        <v>0</v>
      </c>
      <c r="CO307" s="184" t="s">
        <v>110</v>
      </c>
      <c r="CP307" s="184" t="s">
        <v>110</v>
      </c>
      <c r="CQ307" s="191">
        <v>1</v>
      </c>
      <c r="CR307" s="184" t="s">
        <v>110</v>
      </c>
      <c r="CS307" s="184" t="s">
        <v>110</v>
      </c>
      <c r="CT307" s="2">
        <v>1</v>
      </c>
      <c r="CU307" s="2" t="s">
        <v>110</v>
      </c>
      <c r="CV307" s="120" t="s">
        <v>110</v>
      </c>
      <c r="EE307" s="107"/>
    </row>
    <row r="308" spans="1:135" ht="45.75" customHeight="1" x14ac:dyDescent="0.25">
      <c r="A308" s="140">
        <v>165</v>
      </c>
      <c r="B308" s="141" t="s">
        <v>261</v>
      </c>
      <c r="C308" s="141" t="s">
        <v>246</v>
      </c>
      <c r="D308" s="141" t="s">
        <v>106</v>
      </c>
      <c r="E308" s="141" t="s">
        <v>109</v>
      </c>
      <c r="F308" s="141" t="s">
        <v>109</v>
      </c>
      <c r="G308" s="141">
        <v>100</v>
      </c>
      <c r="H308" s="141" t="s">
        <v>110</v>
      </c>
      <c r="I308" s="141" t="s">
        <v>110</v>
      </c>
      <c r="J308" s="141">
        <v>0</v>
      </c>
      <c r="K308" s="141" t="s">
        <v>110</v>
      </c>
      <c r="L308" s="141" t="s">
        <v>110</v>
      </c>
      <c r="M308" s="141">
        <v>0</v>
      </c>
      <c r="N308" s="141" t="s">
        <v>110</v>
      </c>
      <c r="O308" s="141" t="s">
        <v>110</v>
      </c>
      <c r="P308" s="141">
        <v>0</v>
      </c>
      <c r="Q308" s="141" t="s">
        <v>110</v>
      </c>
      <c r="R308" s="141" t="s">
        <v>110</v>
      </c>
      <c r="S308" s="141">
        <v>0</v>
      </c>
      <c r="T308" s="141" t="s">
        <v>110</v>
      </c>
      <c r="U308" s="141" t="s">
        <v>110</v>
      </c>
      <c r="V308" s="141">
        <v>0</v>
      </c>
      <c r="W308" s="141" t="s">
        <v>110</v>
      </c>
      <c r="X308" s="141" t="s">
        <v>110</v>
      </c>
      <c r="Y308" s="141">
        <v>0</v>
      </c>
      <c r="Z308" s="141" t="s">
        <v>110</v>
      </c>
      <c r="AA308" s="141" t="s">
        <v>110</v>
      </c>
      <c r="AB308" s="141">
        <v>0</v>
      </c>
      <c r="AC308" s="141" t="s">
        <v>110</v>
      </c>
      <c r="AD308" s="141" t="s">
        <v>110</v>
      </c>
      <c r="AE308" s="141">
        <v>0</v>
      </c>
      <c r="AF308" s="141" t="s">
        <v>110</v>
      </c>
      <c r="AG308" s="141" t="s">
        <v>110</v>
      </c>
      <c r="AH308" s="141">
        <v>0</v>
      </c>
      <c r="AI308" s="141" t="s">
        <v>110</v>
      </c>
      <c r="AJ308" s="141" t="s">
        <v>110</v>
      </c>
      <c r="AK308" s="141">
        <v>0</v>
      </c>
      <c r="AL308" s="141" t="s">
        <v>110</v>
      </c>
      <c r="AM308" s="141" t="s">
        <v>110</v>
      </c>
      <c r="AN308" s="141">
        <v>0</v>
      </c>
      <c r="AO308" s="141" t="s">
        <v>110</v>
      </c>
      <c r="AP308" s="141" t="s">
        <v>110</v>
      </c>
      <c r="AQ308" s="141">
        <v>0</v>
      </c>
      <c r="AR308" s="141" t="s">
        <v>110</v>
      </c>
      <c r="AS308" s="141" t="s">
        <v>110</v>
      </c>
      <c r="AT308" s="51">
        <v>0</v>
      </c>
      <c r="AU308" s="184" t="s">
        <v>110</v>
      </c>
      <c r="AV308" s="184" t="s">
        <v>110</v>
      </c>
      <c r="AW308" s="166">
        <v>0</v>
      </c>
      <c r="AX308" s="115" t="s">
        <v>110</v>
      </c>
      <c r="AY308" s="115" t="s">
        <v>110</v>
      </c>
      <c r="AZ308" s="141">
        <v>0</v>
      </c>
      <c r="BA308" s="141" t="s">
        <v>110</v>
      </c>
      <c r="BB308" s="141" t="s">
        <v>110</v>
      </c>
      <c r="BC308" s="141"/>
      <c r="BD308" s="141"/>
      <c r="BE308" s="141"/>
      <c r="BF308" s="141"/>
      <c r="BG308" s="141"/>
      <c r="BH308" s="141"/>
      <c r="BI308" s="141"/>
      <c r="BJ308" s="141"/>
      <c r="BK308" s="141"/>
      <c r="BL308" s="141"/>
      <c r="BM308" s="141"/>
      <c r="BN308" s="141"/>
      <c r="BO308" s="141"/>
      <c r="BP308" s="141"/>
      <c r="BQ308" s="141"/>
      <c r="BR308" s="141"/>
      <c r="BS308" s="141"/>
      <c r="BT308" s="141"/>
      <c r="BU308" s="141"/>
      <c r="BV308" s="141"/>
      <c r="BW308" s="141"/>
      <c r="BX308" s="141"/>
      <c r="BY308" s="141"/>
      <c r="BZ308" s="141"/>
      <c r="CA308" s="141"/>
      <c r="CB308" s="141"/>
      <c r="CC308" s="141"/>
      <c r="CD308" s="141"/>
      <c r="CE308" s="141">
        <v>0</v>
      </c>
      <c r="CF308" s="141" t="s">
        <v>110</v>
      </c>
      <c r="CG308" s="141" t="s">
        <v>110</v>
      </c>
      <c r="CH308" s="141">
        <v>100</v>
      </c>
      <c r="CI308" s="141" t="s">
        <v>110</v>
      </c>
      <c r="CJ308" s="141" t="s">
        <v>110</v>
      </c>
      <c r="CK308" s="117">
        <v>1</v>
      </c>
      <c r="CL308" s="141" t="s">
        <v>110</v>
      </c>
      <c r="CM308" s="141" t="s">
        <v>110</v>
      </c>
      <c r="CN308" s="141">
        <v>0</v>
      </c>
      <c r="CO308" s="184" t="s">
        <v>110</v>
      </c>
      <c r="CP308" s="184" t="s">
        <v>110</v>
      </c>
      <c r="CQ308" s="142">
        <v>1</v>
      </c>
      <c r="CR308" s="184" t="s">
        <v>110</v>
      </c>
      <c r="CS308" s="184" t="s">
        <v>110</v>
      </c>
      <c r="CT308" s="5">
        <v>1</v>
      </c>
      <c r="CU308" s="5" t="s">
        <v>110</v>
      </c>
      <c r="CV308" s="147" t="s">
        <v>110</v>
      </c>
      <c r="EE308" s="107"/>
    </row>
    <row r="309" spans="1:135" ht="45.75" customHeight="1" x14ac:dyDescent="0.25">
      <c r="A309" s="148" t="s">
        <v>125</v>
      </c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  <c r="AA309" s="149"/>
      <c r="AB309" s="149"/>
      <c r="AC309" s="149"/>
      <c r="AD309" s="149"/>
      <c r="AE309" s="149"/>
      <c r="AF309" s="149"/>
      <c r="AG309" s="149"/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50"/>
    </row>
    <row r="311" spans="1:135" ht="45.75" customHeight="1" x14ac:dyDescent="0.25">
      <c r="A311" s="104" t="s">
        <v>126</v>
      </c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04"/>
      <c r="AN311" s="104"/>
      <c r="AO311" s="104"/>
      <c r="AP311" s="104"/>
      <c r="AQ311" s="104"/>
    </row>
    <row r="312" spans="1:135" ht="45.75" customHeight="1" x14ac:dyDescent="0.25">
      <c r="A312" s="106" t="s">
        <v>127</v>
      </c>
      <c r="AR312" s="105"/>
    </row>
    <row r="314" spans="1:135" s="107" customFormat="1" ht="45.75" customHeight="1" x14ac:dyDescent="0.25">
      <c r="A314" s="104" t="s">
        <v>263</v>
      </c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04"/>
      <c r="AN314" s="104"/>
      <c r="AO314" s="104"/>
      <c r="AP314" s="104"/>
      <c r="AQ314" s="104"/>
      <c r="AR314" s="152"/>
      <c r="CE314" s="106"/>
    </row>
    <row r="315" spans="1:135" ht="45.75" customHeight="1" x14ac:dyDescent="0.25">
      <c r="AR315" s="166"/>
    </row>
    <row r="316" spans="1:135" ht="81" customHeight="1" x14ac:dyDescent="0.25">
      <c r="A316" s="109" t="s">
        <v>5</v>
      </c>
      <c r="B316" s="110" t="s">
        <v>6</v>
      </c>
      <c r="C316" s="110" t="s">
        <v>7</v>
      </c>
      <c r="D316" s="110" t="s">
        <v>8</v>
      </c>
      <c r="E316" s="110" t="s">
        <v>9</v>
      </c>
      <c r="F316" s="110" t="s">
        <v>10</v>
      </c>
      <c r="G316" s="110" t="s">
        <v>11</v>
      </c>
      <c r="H316" s="110" t="s">
        <v>12</v>
      </c>
      <c r="I316" s="110" t="s">
        <v>13</v>
      </c>
      <c r="J316" s="111" t="s">
        <v>14</v>
      </c>
      <c r="K316" s="111" t="s">
        <v>15</v>
      </c>
      <c r="L316" s="112" t="s">
        <v>16</v>
      </c>
      <c r="M316" s="111" t="s">
        <v>17</v>
      </c>
      <c r="N316" s="111" t="s">
        <v>18</v>
      </c>
      <c r="O316" s="111" t="s">
        <v>19</v>
      </c>
      <c r="P316" s="111" t="s">
        <v>20</v>
      </c>
      <c r="Q316" s="111" t="s">
        <v>21</v>
      </c>
      <c r="R316" s="111" t="s">
        <v>22</v>
      </c>
      <c r="S316" s="111" t="s">
        <v>23</v>
      </c>
      <c r="T316" s="111" t="s">
        <v>24</v>
      </c>
      <c r="U316" s="111" t="s">
        <v>25</v>
      </c>
      <c r="V316" s="113" t="s">
        <v>26</v>
      </c>
      <c r="W316" s="113" t="s">
        <v>27</v>
      </c>
      <c r="X316" s="113" t="s">
        <v>28</v>
      </c>
      <c r="Y316" s="113" t="s">
        <v>29</v>
      </c>
      <c r="Z316" s="113" t="s">
        <v>30</v>
      </c>
      <c r="AA316" s="113" t="s">
        <v>31</v>
      </c>
      <c r="AB316" s="113" t="s">
        <v>32</v>
      </c>
      <c r="AC316" s="113" t="s">
        <v>33</v>
      </c>
      <c r="AD316" s="113" t="s">
        <v>34</v>
      </c>
      <c r="AE316" s="113" t="s">
        <v>35</v>
      </c>
      <c r="AF316" s="113" t="s">
        <v>36</v>
      </c>
      <c r="AG316" s="113" t="s">
        <v>37</v>
      </c>
      <c r="AH316" s="113" t="s">
        <v>38</v>
      </c>
      <c r="AI316" s="113" t="s">
        <v>39</v>
      </c>
      <c r="AJ316" s="113" t="s">
        <v>40</v>
      </c>
      <c r="AK316" s="113" t="s">
        <v>41</v>
      </c>
      <c r="AL316" s="113" t="s">
        <v>42</v>
      </c>
      <c r="AM316" s="113" t="s">
        <v>43</v>
      </c>
      <c r="AN316" s="113" t="s">
        <v>44</v>
      </c>
      <c r="AO316" s="113" t="s">
        <v>45</v>
      </c>
      <c r="AP316" s="113" t="s">
        <v>46</v>
      </c>
      <c r="AQ316" s="113" t="s">
        <v>47</v>
      </c>
      <c r="AR316" s="113" t="s">
        <v>48</v>
      </c>
      <c r="AS316" s="113" t="s">
        <v>49</v>
      </c>
      <c r="AT316" s="113" t="s">
        <v>50</v>
      </c>
      <c r="AU316" s="113" t="s">
        <v>51</v>
      </c>
      <c r="AV316" s="113" t="s">
        <v>52</v>
      </c>
      <c r="AW316" s="113" t="s">
        <v>53</v>
      </c>
      <c r="AX316" s="113" t="s">
        <v>54</v>
      </c>
      <c r="AY316" s="113" t="s">
        <v>55</v>
      </c>
      <c r="AZ316" s="113" t="s">
        <v>115</v>
      </c>
      <c r="BA316" s="113" t="s">
        <v>116</v>
      </c>
      <c r="BB316" s="113" t="s">
        <v>117</v>
      </c>
      <c r="BC316" s="113" t="s">
        <v>59</v>
      </c>
      <c r="BD316" s="113" t="s">
        <v>60</v>
      </c>
      <c r="BE316" s="113" t="s">
        <v>61</v>
      </c>
      <c r="BF316" s="113" t="s">
        <v>62</v>
      </c>
      <c r="BG316" s="113" t="s">
        <v>63</v>
      </c>
      <c r="BH316" s="113" t="s">
        <v>64</v>
      </c>
      <c r="BI316" s="113" t="s">
        <v>65</v>
      </c>
      <c r="BJ316" s="113" t="s">
        <v>66</v>
      </c>
      <c r="BK316" s="113" t="s">
        <v>67</v>
      </c>
      <c r="BL316" s="113" t="s">
        <v>68</v>
      </c>
      <c r="BM316" s="113" t="s">
        <v>69</v>
      </c>
      <c r="BN316" s="113" t="s">
        <v>70</v>
      </c>
      <c r="BO316" s="113" t="s">
        <v>71</v>
      </c>
      <c r="BP316" s="113" t="s">
        <v>72</v>
      </c>
      <c r="BQ316" s="113" t="s">
        <v>73</v>
      </c>
      <c r="BR316" s="113" t="s">
        <v>74</v>
      </c>
      <c r="BS316" s="113" t="s">
        <v>75</v>
      </c>
      <c r="BT316" s="113" t="s">
        <v>76</v>
      </c>
      <c r="BU316" s="113" t="s">
        <v>77</v>
      </c>
      <c r="BV316" s="113" t="s">
        <v>78</v>
      </c>
      <c r="BW316" s="113" t="s">
        <v>79</v>
      </c>
      <c r="BX316" s="113" t="s">
        <v>80</v>
      </c>
      <c r="BY316" s="113" t="s">
        <v>81</v>
      </c>
      <c r="BZ316" s="113" t="s">
        <v>82</v>
      </c>
      <c r="CA316" s="113" t="s">
        <v>83</v>
      </c>
      <c r="CB316" s="113" t="s">
        <v>84</v>
      </c>
      <c r="CC316" s="113" t="s">
        <v>85</v>
      </c>
      <c r="CD316" s="113" t="s">
        <v>86</v>
      </c>
      <c r="CE316" s="113" t="s">
        <v>118</v>
      </c>
      <c r="CF316" s="113" t="s">
        <v>119</v>
      </c>
      <c r="CG316" s="113" t="s">
        <v>120</v>
      </c>
      <c r="CH316" s="113" t="s">
        <v>90</v>
      </c>
      <c r="CI316" s="113" t="s">
        <v>91</v>
      </c>
      <c r="CJ316" s="113" t="s">
        <v>92</v>
      </c>
      <c r="CK316" s="113" t="s">
        <v>93</v>
      </c>
      <c r="CL316" s="113" t="s">
        <v>94</v>
      </c>
      <c r="CM316" s="113" t="s">
        <v>95</v>
      </c>
      <c r="CN316" s="113" t="s">
        <v>96</v>
      </c>
      <c r="CO316" s="113" t="s">
        <v>97</v>
      </c>
      <c r="CP316" s="113" t="s">
        <v>98</v>
      </c>
      <c r="CQ316" s="113" t="s">
        <v>99</v>
      </c>
      <c r="CR316" s="113" t="s">
        <v>100</v>
      </c>
      <c r="CS316" s="113" t="s">
        <v>101</v>
      </c>
      <c r="CT316" s="110" t="s">
        <v>102</v>
      </c>
      <c r="CU316" s="110" t="s">
        <v>103</v>
      </c>
      <c r="CV316" s="110" t="s">
        <v>104</v>
      </c>
      <c r="EE316" s="107"/>
    </row>
    <row r="317" spans="1:135" ht="45.75" customHeight="1" x14ac:dyDescent="0.25">
      <c r="A317" s="123">
        <v>175</v>
      </c>
      <c r="B317" s="115" t="s">
        <v>264</v>
      </c>
      <c r="C317" s="115" t="s">
        <v>106</v>
      </c>
      <c r="D317" s="115" t="s">
        <v>244</v>
      </c>
      <c r="E317" s="115" t="s">
        <v>108</v>
      </c>
      <c r="F317" s="115" t="s">
        <v>108</v>
      </c>
      <c r="G317" s="115">
        <v>151</v>
      </c>
      <c r="H317" s="115" t="s">
        <v>110</v>
      </c>
      <c r="I317" s="115" t="s">
        <v>110</v>
      </c>
      <c r="J317" s="194">
        <v>0</v>
      </c>
      <c r="K317" s="195" t="s">
        <v>110</v>
      </c>
      <c r="L317" s="195" t="s">
        <v>110</v>
      </c>
      <c r="M317" s="195">
        <v>0</v>
      </c>
      <c r="N317" s="195" t="s">
        <v>110</v>
      </c>
      <c r="O317" s="195" t="s">
        <v>110</v>
      </c>
      <c r="P317" s="195">
        <v>0</v>
      </c>
      <c r="Q317" s="195" t="s">
        <v>110</v>
      </c>
      <c r="R317" s="195" t="s">
        <v>110</v>
      </c>
      <c r="S317" s="195">
        <v>0</v>
      </c>
      <c r="T317" s="195" t="s">
        <v>110</v>
      </c>
      <c r="U317" s="195" t="s">
        <v>110</v>
      </c>
      <c r="V317" s="195">
        <v>0</v>
      </c>
      <c r="W317" s="195" t="s">
        <v>110</v>
      </c>
      <c r="X317" s="195" t="s">
        <v>110</v>
      </c>
      <c r="Y317" s="195">
        <v>0</v>
      </c>
      <c r="Z317" s="195" t="s">
        <v>110</v>
      </c>
      <c r="AA317" s="195" t="s">
        <v>110</v>
      </c>
      <c r="AB317" s="195">
        <v>0</v>
      </c>
      <c r="AC317" s="195" t="s">
        <v>110</v>
      </c>
      <c r="AD317" s="195" t="s">
        <v>110</v>
      </c>
      <c r="AE317" s="195">
        <v>0</v>
      </c>
      <c r="AF317" s="195" t="s">
        <v>110</v>
      </c>
      <c r="AG317" s="195" t="s">
        <v>110</v>
      </c>
      <c r="AH317" s="195">
        <v>0</v>
      </c>
      <c r="AI317" s="195" t="s">
        <v>110</v>
      </c>
      <c r="AJ317" s="195" t="s">
        <v>110</v>
      </c>
      <c r="AK317" s="195">
        <v>0</v>
      </c>
      <c r="AL317" s="195" t="s">
        <v>110</v>
      </c>
      <c r="AM317" s="195" t="s">
        <v>110</v>
      </c>
      <c r="AN317" s="195">
        <v>150</v>
      </c>
      <c r="AO317" s="195" t="s">
        <v>110</v>
      </c>
      <c r="AP317" s="195" t="s">
        <v>110</v>
      </c>
      <c r="AQ317" s="195">
        <v>150</v>
      </c>
      <c r="AR317" s="195" t="s">
        <v>110</v>
      </c>
      <c r="AS317" s="195" t="s">
        <v>110</v>
      </c>
      <c r="AT317" s="195">
        <v>29</v>
      </c>
      <c r="AU317" s="195" t="s">
        <v>110</v>
      </c>
      <c r="AV317" s="195" t="s">
        <v>110</v>
      </c>
      <c r="AW317" s="195">
        <v>179</v>
      </c>
      <c r="AX317" s="195" t="s">
        <v>110</v>
      </c>
      <c r="AY317" s="195" t="s">
        <v>110</v>
      </c>
      <c r="AZ317" s="195">
        <v>0</v>
      </c>
      <c r="BA317" s="195" t="s">
        <v>110</v>
      </c>
      <c r="BB317" s="195" t="s">
        <v>110</v>
      </c>
      <c r="BC317" s="196"/>
      <c r="BD317" s="196"/>
      <c r="BE317" s="196"/>
      <c r="BF317" s="196"/>
      <c r="BG317" s="196"/>
      <c r="BH317" s="196"/>
      <c r="BI317" s="196"/>
      <c r="BJ317" s="196"/>
      <c r="BK317" s="196"/>
      <c r="BL317" s="196"/>
      <c r="BM317" s="196"/>
      <c r="BN317" s="196"/>
      <c r="BO317" s="196"/>
      <c r="BP317" s="196"/>
      <c r="BQ317" s="196"/>
      <c r="BR317" s="196"/>
      <c r="BS317" s="196"/>
      <c r="BT317" s="196"/>
      <c r="BU317" s="196"/>
      <c r="BV317" s="196"/>
      <c r="BW317" s="196"/>
      <c r="BX317" s="196"/>
      <c r="BY317" s="196"/>
      <c r="BZ317" s="196"/>
      <c r="CA317" s="196"/>
      <c r="CB317" s="196"/>
      <c r="CC317" s="196"/>
      <c r="CD317" s="196"/>
      <c r="CE317" s="194">
        <v>179</v>
      </c>
      <c r="CF317" s="195" t="s">
        <v>110</v>
      </c>
      <c r="CG317" s="195" t="s">
        <v>110</v>
      </c>
      <c r="CH317" s="195">
        <v>0</v>
      </c>
      <c r="CI317" s="195" t="s">
        <v>110</v>
      </c>
      <c r="CJ317" s="195" t="s">
        <v>110</v>
      </c>
      <c r="CK317" s="195">
        <v>179</v>
      </c>
      <c r="CL317" s="195" t="s">
        <v>110</v>
      </c>
      <c r="CM317" s="195" t="s">
        <v>110</v>
      </c>
      <c r="CN317" s="195">
        <v>345</v>
      </c>
      <c r="CO317" s="195" t="s">
        <v>110</v>
      </c>
      <c r="CP317" s="195" t="s">
        <v>110</v>
      </c>
      <c r="CQ317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524</v>
      </c>
      <c r="CR317" s="195" t="s">
        <v>110</v>
      </c>
      <c r="CS317" s="195" t="s">
        <v>110</v>
      </c>
      <c r="CT317" s="2">
        <f t="shared" ref="CT317:CT380" si="9">CQ317/G317</f>
        <v>3.4701986754966887</v>
      </c>
      <c r="CU317" s="115" t="s">
        <v>110</v>
      </c>
      <c r="CV317" s="120" t="s">
        <v>110</v>
      </c>
      <c r="EE317" s="107"/>
    </row>
    <row r="318" spans="1:135" ht="45.75" customHeight="1" x14ac:dyDescent="0.25">
      <c r="A318" s="123">
        <v>175</v>
      </c>
      <c r="B318" s="115" t="s">
        <v>264</v>
      </c>
      <c r="C318" s="115" t="s">
        <v>106</v>
      </c>
      <c r="D318" s="115" t="s">
        <v>246</v>
      </c>
      <c r="E318" s="115" t="s">
        <v>108</v>
      </c>
      <c r="F318" s="115" t="s">
        <v>108</v>
      </c>
      <c r="G318" s="115">
        <v>24</v>
      </c>
      <c r="H318" s="115" t="s">
        <v>110</v>
      </c>
      <c r="I318" s="115" t="s">
        <v>110</v>
      </c>
      <c r="J318" s="197">
        <v>0</v>
      </c>
      <c r="K318" s="198" t="s">
        <v>110</v>
      </c>
      <c r="L318" s="198" t="s">
        <v>110</v>
      </c>
      <c r="M318" s="198">
        <v>0</v>
      </c>
      <c r="N318" s="198" t="s">
        <v>110</v>
      </c>
      <c r="O318" s="198" t="s">
        <v>110</v>
      </c>
      <c r="P318" s="198">
        <v>0</v>
      </c>
      <c r="Q318" s="198" t="s">
        <v>110</v>
      </c>
      <c r="R318" s="198" t="s">
        <v>110</v>
      </c>
      <c r="S318" s="198">
        <v>0</v>
      </c>
      <c r="T318" s="198" t="s">
        <v>110</v>
      </c>
      <c r="U318" s="198" t="s">
        <v>110</v>
      </c>
      <c r="V318" s="198">
        <v>0</v>
      </c>
      <c r="W318" s="198" t="s">
        <v>110</v>
      </c>
      <c r="X318" s="198" t="s">
        <v>110</v>
      </c>
      <c r="Y318" s="198">
        <v>0</v>
      </c>
      <c r="Z318" s="198" t="s">
        <v>110</v>
      </c>
      <c r="AA318" s="198" t="s">
        <v>110</v>
      </c>
      <c r="AB318" s="198">
        <v>0</v>
      </c>
      <c r="AC318" s="198" t="s">
        <v>110</v>
      </c>
      <c r="AD318" s="198" t="s">
        <v>110</v>
      </c>
      <c r="AE318" s="198">
        <v>0</v>
      </c>
      <c r="AF318" s="198" t="s">
        <v>110</v>
      </c>
      <c r="AG318" s="198" t="s">
        <v>110</v>
      </c>
      <c r="AH318" s="198">
        <v>0</v>
      </c>
      <c r="AI318" s="198" t="s">
        <v>110</v>
      </c>
      <c r="AJ318" s="198" t="s">
        <v>110</v>
      </c>
      <c r="AK318" s="198">
        <v>0</v>
      </c>
      <c r="AL318" s="198" t="s">
        <v>110</v>
      </c>
      <c r="AM318" s="198" t="s">
        <v>110</v>
      </c>
      <c r="AN318" s="198">
        <v>24</v>
      </c>
      <c r="AO318" s="198" t="s">
        <v>110</v>
      </c>
      <c r="AP318" s="198" t="s">
        <v>110</v>
      </c>
      <c r="AQ318" s="198">
        <v>24</v>
      </c>
      <c r="AR318" s="198" t="s">
        <v>110</v>
      </c>
      <c r="AS318" s="198" t="s">
        <v>110</v>
      </c>
      <c r="AT318" s="198">
        <v>5</v>
      </c>
      <c r="AU318" s="198" t="s">
        <v>110</v>
      </c>
      <c r="AV318" s="198" t="s">
        <v>110</v>
      </c>
      <c r="AW318" s="198">
        <v>29</v>
      </c>
      <c r="AX318" s="198" t="s">
        <v>110</v>
      </c>
      <c r="AY318" s="198" t="s">
        <v>110</v>
      </c>
      <c r="AZ318" s="198">
        <v>0</v>
      </c>
      <c r="BA318" s="198" t="s">
        <v>110</v>
      </c>
      <c r="BB318" s="198" t="s">
        <v>110</v>
      </c>
      <c r="BC318" s="127"/>
      <c r="BD318" s="127"/>
      <c r="BE318" s="127"/>
      <c r="BF318" s="127"/>
      <c r="BG318" s="127"/>
      <c r="BH318" s="127"/>
      <c r="BI318" s="127"/>
      <c r="BJ318" s="127"/>
      <c r="BK318" s="127"/>
      <c r="BL318" s="127"/>
      <c r="BM318" s="127"/>
      <c r="BN318" s="127"/>
      <c r="BO318" s="127"/>
      <c r="BP318" s="127"/>
      <c r="BQ318" s="127"/>
      <c r="BR318" s="127"/>
      <c r="BS318" s="127"/>
      <c r="BT318" s="127"/>
      <c r="BU318" s="127"/>
      <c r="BV318" s="127"/>
      <c r="BW318" s="127"/>
      <c r="BX318" s="127"/>
      <c r="BY318" s="127"/>
      <c r="BZ318" s="127"/>
      <c r="CA318" s="127"/>
      <c r="CB318" s="127"/>
      <c r="CC318" s="127"/>
      <c r="CD318" s="127"/>
      <c r="CE318" s="197">
        <v>29</v>
      </c>
      <c r="CF318" s="198" t="s">
        <v>110</v>
      </c>
      <c r="CG318" s="198" t="s">
        <v>110</v>
      </c>
      <c r="CH318" s="198">
        <v>0</v>
      </c>
      <c r="CI318" s="198" t="s">
        <v>110</v>
      </c>
      <c r="CJ318" s="198" t="s">
        <v>110</v>
      </c>
      <c r="CK318" s="198">
        <v>29</v>
      </c>
      <c r="CL318" s="198" t="s">
        <v>110</v>
      </c>
      <c r="CM318" s="198" t="s">
        <v>110</v>
      </c>
      <c r="CN318" s="198">
        <v>54</v>
      </c>
      <c r="CO318" s="198" t="s">
        <v>110</v>
      </c>
      <c r="CP318" s="198" t="s">
        <v>110</v>
      </c>
      <c r="CQ318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83</v>
      </c>
      <c r="CR318" s="198" t="s">
        <v>110</v>
      </c>
      <c r="CS318" s="198" t="s">
        <v>110</v>
      </c>
      <c r="CT318" s="2">
        <f t="shared" si="9"/>
        <v>3.4583333333333335</v>
      </c>
      <c r="CU318" s="115" t="s">
        <v>110</v>
      </c>
      <c r="CV318" s="120" t="s">
        <v>110</v>
      </c>
      <c r="EE318" s="107"/>
    </row>
    <row r="319" spans="1:135" ht="45.75" customHeight="1" x14ac:dyDescent="0.25">
      <c r="A319" s="123">
        <v>177</v>
      </c>
      <c r="B319" s="115" t="s">
        <v>265</v>
      </c>
      <c r="C319" s="115" t="s">
        <v>106</v>
      </c>
      <c r="D319" s="115" t="s">
        <v>244</v>
      </c>
      <c r="E319" s="115" t="s">
        <v>108</v>
      </c>
      <c r="F319" s="115" t="s">
        <v>108</v>
      </c>
      <c r="G319" s="115">
        <v>1405</v>
      </c>
      <c r="H319" s="115" t="s">
        <v>110</v>
      </c>
      <c r="I319" s="115" t="s">
        <v>110</v>
      </c>
      <c r="J319" s="197">
        <v>0</v>
      </c>
      <c r="K319" s="198" t="s">
        <v>110</v>
      </c>
      <c r="L319" s="198" t="s">
        <v>110</v>
      </c>
      <c r="M319" s="198">
        <v>0</v>
      </c>
      <c r="N319" s="198" t="s">
        <v>110</v>
      </c>
      <c r="O319" s="198" t="s">
        <v>110</v>
      </c>
      <c r="P319" s="198">
        <v>0</v>
      </c>
      <c r="Q319" s="198" t="s">
        <v>110</v>
      </c>
      <c r="R319" s="198" t="s">
        <v>110</v>
      </c>
      <c r="S319" s="198">
        <v>0</v>
      </c>
      <c r="T319" s="198" t="s">
        <v>110</v>
      </c>
      <c r="U319" s="198" t="s">
        <v>110</v>
      </c>
      <c r="V319" s="198">
        <v>0</v>
      </c>
      <c r="W319" s="198" t="s">
        <v>110</v>
      </c>
      <c r="X319" s="198" t="s">
        <v>110</v>
      </c>
      <c r="Y319" s="198">
        <v>0</v>
      </c>
      <c r="Z319" s="198" t="s">
        <v>110</v>
      </c>
      <c r="AA319" s="198" t="s">
        <v>110</v>
      </c>
      <c r="AB319" s="198">
        <v>0</v>
      </c>
      <c r="AC319" s="198" t="s">
        <v>110</v>
      </c>
      <c r="AD319" s="198" t="s">
        <v>110</v>
      </c>
      <c r="AE319" s="198">
        <v>0</v>
      </c>
      <c r="AF319" s="198" t="s">
        <v>110</v>
      </c>
      <c r="AG319" s="198" t="s">
        <v>110</v>
      </c>
      <c r="AH319" s="198">
        <v>410</v>
      </c>
      <c r="AI319" s="198" t="s">
        <v>110</v>
      </c>
      <c r="AJ319" s="198" t="s">
        <v>110</v>
      </c>
      <c r="AK319" s="198">
        <v>410</v>
      </c>
      <c r="AL319" s="198" t="s">
        <v>110</v>
      </c>
      <c r="AM319" s="198" t="s">
        <v>110</v>
      </c>
      <c r="AN319" s="198">
        <v>1573</v>
      </c>
      <c r="AO319" s="198" t="s">
        <v>110</v>
      </c>
      <c r="AP319" s="198" t="s">
        <v>110</v>
      </c>
      <c r="AQ319" s="198">
        <v>1982</v>
      </c>
      <c r="AR319" s="198" t="s">
        <v>110</v>
      </c>
      <c r="AS319" s="198" t="s">
        <v>110</v>
      </c>
      <c r="AT319" s="198">
        <v>1716</v>
      </c>
      <c r="AU319" s="198" t="s">
        <v>110</v>
      </c>
      <c r="AV319" s="198" t="s">
        <v>110</v>
      </c>
      <c r="AW319" s="198">
        <v>3698</v>
      </c>
      <c r="AX319" s="198" t="s">
        <v>110</v>
      </c>
      <c r="AY319" s="198" t="s">
        <v>110</v>
      </c>
      <c r="AZ319" s="198">
        <v>1304</v>
      </c>
      <c r="BA319" s="198" t="s">
        <v>110</v>
      </c>
      <c r="BB319" s="198" t="s">
        <v>110</v>
      </c>
      <c r="BC319" s="127"/>
      <c r="BD319" s="127"/>
      <c r="BE319" s="127"/>
      <c r="BF319" s="127"/>
      <c r="BG319" s="127"/>
      <c r="BH319" s="127"/>
      <c r="BI319" s="127"/>
      <c r="BJ319" s="127"/>
      <c r="BK319" s="127"/>
      <c r="BL319" s="127"/>
      <c r="BM319" s="127"/>
      <c r="BN319" s="127"/>
      <c r="BO319" s="127"/>
      <c r="BP319" s="127"/>
      <c r="BQ319" s="127"/>
      <c r="BR319" s="127"/>
      <c r="BS319" s="127"/>
      <c r="BT319" s="127"/>
      <c r="BU319" s="127"/>
      <c r="BV319" s="127"/>
      <c r="BW319" s="127"/>
      <c r="BX319" s="127"/>
      <c r="BY319" s="127"/>
      <c r="BZ319" s="127"/>
      <c r="CA319" s="127"/>
      <c r="CB319" s="127"/>
      <c r="CC319" s="127"/>
      <c r="CD319" s="127"/>
      <c r="CE319" s="197">
        <v>5002</v>
      </c>
      <c r="CF319" s="198" t="s">
        <v>110</v>
      </c>
      <c r="CG319" s="198" t="s">
        <v>110</v>
      </c>
      <c r="CH319" s="198">
        <v>0</v>
      </c>
      <c r="CI319" s="198" t="s">
        <v>110</v>
      </c>
      <c r="CJ319" s="198" t="s">
        <v>110</v>
      </c>
      <c r="CK319" s="198">
        <v>5002</v>
      </c>
      <c r="CL319" s="198" t="s">
        <v>110</v>
      </c>
      <c r="CM319" s="198" t="s">
        <v>110</v>
      </c>
      <c r="CN319" s="198">
        <v>68</v>
      </c>
      <c r="CO319" s="198" t="s">
        <v>110</v>
      </c>
      <c r="CP319" s="198" t="s">
        <v>110</v>
      </c>
      <c r="CQ319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5071</v>
      </c>
      <c r="CR319" s="198" t="s">
        <v>110</v>
      </c>
      <c r="CS319" s="198" t="s">
        <v>110</v>
      </c>
      <c r="CT319" s="2">
        <f t="shared" si="9"/>
        <v>3.609252669039146</v>
      </c>
      <c r="CU319" s="115" t="s">
        <v>110</v>
      </c>
      <c r="CV319" s="120" t="s">
        <v>110</v>
      </c>
      <c r="EE319" s="107"/>
    </row>
    <row r="320" spans="1:135" ht="45.75" customHeight="1" x14ac:dyDescent="0.25">
      <c r="A320" s="123">
        <v>177</v>
      </c>
      <c r="B320" s="115" t="s">
        <v>265</v>
      </c>
      <c r="C320" s="115" t="s">
        <v>106</v>
      </c>
      <c r="D320" s="115" t="s">
        <v>246</v>
      </c>
      <c r="E320" s="115" t="s">
        <v>108</v>
      </c>
      <c r="F320" s="115" t="s">
        <v>108</v>
      </c>
      <c r="G320" s="115">
        <v>221</v>
      </c>
      <c r="H320" s="115" t="s">
        <v>110</v>
      </c>
      <c r="I320" s="115" t="s">
        <v>110</v>
      </c>
      <c r="J320" s="197">
        <v>0</v>
      </c>
      <c r="K320" s="198" t="s">
        <v>110</v>
      </c>
      <c r="L320" s="198" t="s">
        <v>110</v>
      </c>
      <c r="M320" s="198">
        <v>0</v>
      </c>
      <c r="N320" s="198" t="s">
        <v>110</v>
      </c>
      <c r="O320" s="198" t="s">
        <v>110</v>
      </c>
      <c r="P320" s="198">
        <v>0</v>
      </c>
      <c r="Q320" s="198" t="s">
        <v>110</v>
      </c>
      <c r="R320" s="198" t="s">
        <v>110</v>
      </c>
      <c r="S320" s="198">
        <v>0</v>
      </c>
      <c r="T320" s="198" t="s">
        <v>110</v>
      </c>
      <c r="U320" s="198" t="s">
        <v>110</v>
      </c>
      <c r="V320" s="198">
        <v>0</v>
      </c>
      <c r="W320" s="198" t="s">
        <v>110</v>
      </c>
      <c r="X320" s="198" t="s">
        <v>110</v>
      </c>
      <c r="Y320" s="198">
        <v>0</v>
      </c>
      <c r="Z320" s="198" t="s">
        <v>110</v>
      </c>
      <c r="AA320" s="198" t="s">
        <v>110</v>
      </c>
      <c r="AB320" s="198">
        <v>0</v>
      </c>
      <c r="AC320" s="198" t="s">
        <v>110</v>
      </c>
      <c r="AD320" s="198" t="s">
        <v>110</v>
      </c>
      <c r="AE320" s="198">
        <v>0</v>
      </c>
      <c r="AF320" s="198" t="s">
        <v>110</v>
      </c>
      <c r="AG320" s="198" t="s">
        <v>110</v>
      </c>
      <c r="AH320" s="198">
        <v>64</v>
      </c>
      <c r="AI320" s="198" t="s">
        <v>110</v>
      </c>
      <c r="AJ320" s="198" t="s">
        <v>110</v>
      </c>
      <c r="AK320" s="198">
        <v>64</v>
      </c>
      <c r="AL320" s="198" t="s">
        <v>110</v>
      </c>
      <c r="AM320" s="198" t="s">
        <v>110</v>
      </c>
      <c r="AN320" s="198">
        <v>247</v>
      </c>
      <c r="AO320" s="198" t="s">
        <v>110</v>
      </c>
      <c r="AP320" s="198" t="s">
        <v>110</v>
      </c>
      <c r="AQ320" s="198">
        <v>312</v>
      </c>
      <c r="AR320" s="198" t="s">
        <v>110</v>
      </c>
      <c r="AS320" s="198" t="s">
        <v>110</v>
      </c>
      <c r="AT320" s="198">
        <v>270</v>
      </c>
      <c r="AU320" s="198" t="s">
        <v>110</v>
      </c>
      <c r="AV320" s="198" t="s">
        <v>110</v>
      </c>
      <c r="AW320" s="198">
        <v>582</v>
      </c>
      <c r="AX320" s="198" t="s">
        <v>110</v>
      </c>
      <c r="AY320" s="198" t="s">
        <v>110</v>
      </c>
      <c r="AZ320" s="198">
        <v>205</v>
      </c>
      <c r="BA320" s="198" t="s">
        <v>110</v>
      </c>
      <c r="BB320" s="198" t="s">
        <v>110</v>
      </c>
      <c r="BC320" s="127"/>
      <c r="BD320" s="127"/>
      <c r="BE320" s="127"/>
      <c r="BF320" s="127"/>
      <c r="BG320" s="127"/>
      <c r="BH320" s="127"/>
      <c r="BI320" s="127"/>
      <c r="BJ320" s="127"/>
      <c r="BK320" s="127"/>
      <c r="BL320" s="127"/>
      <c r="BM320" s="127"/>
      <c r="BN320" s="127"/>
      <c r="BO320" s="127"/>
      <c r="BP320" s="127"/>
      <c r="BQ320" s="127"/>
      <c r="BR320" s="127"/>
      <c r="BS320" s="127"/>
      <c r="BT320" s="127"/>
      <c r="BU320" s="127"/>
      <c r="BV320" s="127"/>
      <c r="BW320" s="127"/>
      <c r="BX320" s="127"/>
      <c r="BY320" s="127"/>
      <c r="BZ320" s="127"/>
      <c r="CA320" s="127"/>
      <c r="CB320" s="127"/>
      <c r="CC320" s="127"/>
      <c r="CD320" s="127"/>
      <c r="CE320" s="197">
        <v>787</v>
      </c>
      <c r="CF320" s="198" t="s">
        <v>110</v>
      </c>
      <c r="CG320" s="198" t="s">
        <v>110</v>
      </c>
      <c r="CH320" s="198">
        <v>0</v>
      </c>
      <c r="CI320" s="198" t="s">
        <v>110</v>
      </c>
      <c r="CJ320" s="198" t="s">
        <v>110</v>
      </c>
      <c r="CK320" s="198">
        <v>787</v>
      </c>
      <c r="CL320" s="198" t="s">
        <v>110</v>
      </c>
      <c r="CM320" s="198" t="s">
        <v>110</v>
      </c>
      <c r="CN320" s="198">
        <v>11</v>
      </c>
      <c r="CO320" s="198" t="s">
        <v>110</v>
      </c>
      <c r="CP320" s="198" t="s">
        <v>110</v>
      </c>
      <c r="CQ320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797</v>
      </c>
      <c r="CR320" s="198" t="s">
        <v>110</v>
      </c>
      <c r="CS320" s="198" t="s">
        <v>110</v>
      </c>
      <c r="CT320" s="2">
        <f t="shared" si="9"/>
        <v>3.6063348416289593</v>
      </c>
      <c r="CU320" s="115" t="s">
        <v>110</v>
      </c>
      <c r="CV320" s="120" t="s">
        <v>110</v>
      </c>
      <c r="EE320" s="107"/>
    </row>
    <row r="321" spans="1:135" ht="45.75" customHeight="1" x14ac:dyDescent="0.25">
      <c r="A321" s="123">
        <v>178</v>
      </c>
      <c r="B321" s="115" t="s">
        <v>266</v>
      </c>
      <c r="C321" s="115" t="s">
        <v>106</v>
      </c>
      <c r="D321" s="115" t="s">
        <v>244</v>
      </c>
      <c r="E321" s="115" t="s">
        <v>108</v>
      </c>
      <c r="F321" s="115" t="s">
        <v>108</v>
      </c>
      <c r="G321" s="115">
        <v>7701</v>
      </c>
      <c r="H321" s="115" t="s">
        <v>110</v>
      </c>
      <c r="I321" s="115" t="s">
        <v>110</v>
      </c>
      <c r="J321" s="197">
        <v>0</v>
      </c>
      <c r="K321" s="198" t="s">
        <v>110</v>
      </c>
      <c r="L321" s="198" t="s">
        <v>110</v>
      </c>
      <c r="M321" s="198">
        <v>0</v>
      </c>
      <c r="N321" s="198" t="s">
        <v>110</v>
      </c>
      <c r="O321" s="198" t="s">
        <v>110</v>
      </c>
      <c r="P321" s="198">
        <v>0</v>
      </c>
      <c r="Q321" s="198" t="s">
        <v>110</v>
      </c>
      <c r="R321" s="198" t="s">
        <v>110</v>
      </c>
      <c r="S321" s="198">
        <v>0</v>
      </c>
      <c r="T321" s="198" t="s">
        <v>110</v>
      </c>
      <c r="U321" s="198" t="s">
        <v>110</v>
      </c>
      <c r="V321" s="198">
        <v>0</v>
      </c>
      <c r="W321" s="198" t="s">
        <v>110</v>
      </c>
      <c r="X321" s="198" t="s">
        <v>110</v>
      </c>
      <c r="Y321" s="198">
        <v>0</v>
      </c>
      <c r="Z321" s="198" t="s">
        <v>110</v>
      </c>
      <c r="AA321" s="198" t="s">
        <v>110</v>
      </c>
      <c r="AB321" s="198">
        <v>0</v>
      </c>
      <c r="AC321" s="198" t="s">
        <v>110</v>
      </c>
      <c r="AD321" s="198" t="s">
        <v>110</v>
      </c>
      <c r="AE321" s="198">
        <v>0</v>
      </c>
      <c r="AF321" s="198" t="s">
        <v>110</v>
      </c>
      <c r="AG321" s="198" t="s">
        <v>110</v>
      </c>
      <c r="AH321" s="198">
        <v>981</v>
      </c>
      <c r="AI321" s="198" t="s">
        <v>110</v>
      </c>
      <c r="AJ321" s="198" t="s">
        <v>110</v>
      </c>
      <c r="AK321" s="198">
        <v>981</v>
      </c>
      <c r="AL321" s="198" t="s">
        <v>110</v>
      </c>
      <c r="AM321" s="198" t="s">
        <v>110</v>
      </c>
      <c r="AN321" s="198">
        <v>1768</v>
      </c>
      <c r="AO321" s="198" t="s">
        <v>110</v>
      </c>
      <c r="AP321" s="198" t="s">
        <v>110</v>
      </c>
      <c r="AQ321" s="198">
        <v>2749</v>
      </c>
      <c r="AR321" s="198" t="s">
        <v>110</v>
      </c>
      <c r="AS321" s="198" t="s">
        <v>110</v>
      </c>
      <c r="AT321" s="198">
        <v>1399</v>
      </c>
      <c r="AU321" s="198" t="s">
        <v>110</v>
      </c>
      <c r="AV321" s="198" t="s">
        <v>110</v>
      </c>
      <c r="AW321" s="198">
        <v>4148</v>
      </c>
      <c r="AX321" s="198" t="s">
        <v>110</v>
      </c>
      <c r="AY321" s="198" t="s">
        <v>110</v>
      </c>
      <c r="AZ321" s="198">
        <v>1283</v>
      </c>
      <c r="BA321" s="198" t="s">
        <v>110</v>
      </c>
      <c r="BB321" s="198" t="s">
        <v>110</v>
      </c>
      <c r="BC321" s="127"/>
      <c r="BD321" s="127"/>
      <c r="BE321" s="127"/>
      <c r="BF321" s="127"/>
      <c r="BG321" s="127"/>
      <c r="BH321" s="127"/>
      <c r="BI321" s="127"/>
      <c r="BJ321" s="127"/>
      <c r="BK321" s="127"/>
      <c r="BL321" s="127"/>
      <c r="BM321" s="127"/>
      <c r="BN321" s="127"/>
      <c r="BO321" s="127"/>
      <c r="BP321" s="127"/>
      <c r="BQ321" s="127"/>
      <c r="BR321" s="127"/>
      <c r="BS321" s="127"/>
      <c r="BT321" s="127"/>
      <c r="BU321" s="127"/>
      <c r="BV321" s="127"/>
      <c r="BW321" s="127"/>
      <c r="BX321" s="127"/>
      <c r="BY321" s="127"/>
      <c r="BZ321" s="127"/>
      <c r="CA321" s="127"/>
      <c r="CB321" s="127"/>
      <c r="CC321" s="127"/>
      <c r="CD321" s="127"/>
      <c r="CE321" s="197">
        <v>5431</v>
      </c>
      <c r="CF321" s="198" t="s">
        <v>110</v>
      </c>
      <c r="CG321" s="198" t="s">
        <v>110</v>
      </c>
      <c r="CH321" s="198">
        <v>1666</v>
      </c>
      <c r="CI321" s="198" t="s">
        <v>110</v>
      </c>
      <c r="CJ321" s="198" t="s">
        <v>110</v>
      </c>
      <c r="CK321" s="198">
        <v>7097</v>
      </c>
      <c r="CL321" s="198" t="s">
        <v>110</v>
      </c>
      <c r="CM321" s="198" t="s">
        <v>110</v>
      </c>
      <c r="CN321" s="198">
        <v>2293</v>
      </c>
      <c r="CO321" s="198" t="s">
        <v>110</v>
      </c>
      <c r="CP321" s="198" t="s">
        <v>110</v>
      </c>
      <c r="CQ321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9390</v>
      </c>
      <c r="CR321" s="198" t="s">
        <v>110</v>
      </c>
      <c r="CS321" s="198" t="s">
        <v>110</v>
      </c>
      <c r="CT321" s="2">
        <f t="shared" si="9"/>
        <v>1.2193221659524738</v>
      </c>
      <c r="CU321" s="115" t="s">
        <v>110</v>
      </c>
      <c r="CV321" s="120" t="s">
        <v>110</v>
      </c>
      <c r="EE321" s="107"/>
    </row>
    <row r="322" spans="1:135" ht="45.75" customHeight="1" x14ac:dyDescent="0.25">
      <c r="A322" s="123">
        <v>178</v>
      </c>
      <c r="B322" s="115" t="s">
        <v>266</v>
      </c>
      <c r="C322" s="115" t="s">
        <v>106</v>
      </c>
      <c r="D322" s="115" t="s">
        <v>246</v>
      </c>
      <c r="E322" s="115" t="s">
        <v>108</v>
      </c>
      <c r="F322" s="115" t="s">
        <v>108</v>
      </c>
      <c r="G322" s="115">
        <v>1212</v>
      </c>
      <c r="H322" s="115" t="s">
        <v>110</v>
      </c>
      <c r="I322" s="115" t="s">
        <v>110</v>
      </c>
      <c r="J322" s="197">
        <v>0</v>
      </c>
      <c r="K322" s="198" t="s">
        <v>110</v>
      </c>
      <c r="L322" s="198" t="s">
        <v>110</v>
      </c>
      <c r="M322" s="198">
        <v>0</v>
      </c>
      <c r="N322" s="198" t="s">
        <v>110</v>
      </c>
      <c r="O322" s="198" t="s">
        <v>110</v>
      </c>
      <c r="P322" s="198">
        <v>0</v>
      </c>
      <c r="Q322" s="198" t="s">
        <v>110</v>
      </c>
      <c r="R322" s="198" t="s">
        <v>110</v>
      </c>
      <c r="S322" s="198">
        <v>0</v>
      </c>
      <c r="T322" s="198" t="s">
        <v>110</v>
      </c>
      <c r="U322" s="198" t="s">
        <v>110</v>
      </c>
      <c r="V322" s="198">
        <v>0</v>
      </c>
      <c r="W322" s="198" t="s">
        <v>110</v>
      </c>
      <c r="X322" s="198" t="s">
        <v>110</v>
      </c>
      <c r="Y322" s="198">
        <v>0</v>
      </c>
      <c r="Z322" s="198" t="s">
        <v>110</v>
      </c>
      <c r="AA322" s="198" t="s">
        <v>110</v>
      </c>
      <c r="AB322" s="198">
        <v>0</v>
      </c>
      <c r="AC322" s="198" t="s">
        <v>110</v>
      </c>
      <c r="AD322" s="198" t="s">
        <v>110</v>
      </c>
      <c r="AE322" s="198">
        <v>0</v>
      </c>
      <c r="AF322" s="198" t="s">
        <v>110</v>
      </c>
      <c r="AG322" s="198" t="s">
        <v>110</v>
      </c>
      <c r="AH322" s="198">
        <v>154</v>
      </c>
      <c r="AI322" s="198" t="s">
        <v>110</v>
      </c>
      <c r="AJ322" s="198" t="s">
        <v>110</v>
      </c>
      <c r="AK322" s="198">
        <v>154</v>
      </c>
      <c r="AL322" s="198" t="s">
        <v>110</v>
      </c>
      <c r="AM322" s="198" t="s">
        <v>110</v>
      </c>
      <c r="AN322" s="198">
        <v>278</v>
      </c>
      <c r="AO322" s="198" t="s">
        <v>110</v>
      </c>
      <c r="AP322" s="198" t="s">
        <v>110</v>
      </c>
      <c r="AQ322" s="198">
        <v>432</v>
      </c>
      <c r="AR322" s="198" t="s">
        <v>110</v>
      </c>
      <c r="AS322" s="198" t="s">
        <v>110</v>
      </c>
      <c r="AT322" s="198">
        <v>220</v>
      </c>
      <c r="AU322" s="198" t="s">
        <v>110</v>
      </c>
      <c r="AV322" s="198" t="s">
        <v>110</v>
      </c>
      <c r="AW322" s="198">
        <v>652</v>
      </c>
      <c r="AX322" s="198" t="s">
        <v>110</v>
      </c>
      <c r="AY322" s="198" t="s">
        <v>110</v>
      </c>
      <c r="AZ322" s="198">
        <v>202</v>
      </c>
      <c r="BA322" s="198" t="s">
        <v>110</v>
      </c>
      <c r="BB322" s="198" t="s">
        <v>110</v>
      </c>
      <c r="BC322" s="127"/>
      <c r="BD322" s="127"/>
      <c r="BE322" s="127"/>
      <c r="BF322" s="127"/>
      <c r="BG322" s="127"/>
      <c r="BH322" s="127"/>
      <c r="BI322" s="127"/>
      <c r="BJ322" s="127"/>
      <c r="BK322" s="127"/>
      <c r="BL322" s="127"/>
      <c r="BM322" s="127"/>
      <c r="BN322" s="127"/>
      <c r="BO322" s="127"/>
      <c r="BP322" s="127"/>
      <c r="BQ322" s="127"/>
      <c r="BR322" s="127"/>
      <c r="BS322" s="127"/>
      <c r="BT322" s="127"/>
      <c r="BU322" s="127"/>
      <c r="BV322" s="127"/>
      <c r="BW322" s="127"/>
      <c r="BX322" s="127"/>
      <c r="BY322" s="127"/>
      <c r="BZ322" s="127"/>
      <c r="CA322" s="127"/>
      <c r="CB322" s="127"/>
      <c r="CC322" s="127"/>
      <c r="CD322" s="127"/>
      <c r="CE322" s="197">
        <v>854</v>
      </c>
      <c r="CF322" s="198" t="s">
        <v>110</v>
      </c>
      <c r="CG322" s="198" t="s">
        <v>110</v>
      </c>
      <c r="CH322" s="198">
        <v>262</v>
      </c>
      <c r="CI322" s="198" t="s">
        <v>110</v>
      </c>
      <c r="CJ322" s="198" t="s">
        <v>110</v>
      </c>
      <c r="CK322" s="198">
        <v>1116</v>
      </c>
      <c r="CL322" s="198" t="s">
        <v>110</v>
      </c>
      <c r="CM322" s="198" t="s">
        <v>110</v>
      </c>
      <c r="CN322" s="198">
        <v>361</v>
      </c>
      <c r="CO322" s="198" t="s">
        <v>110</v>
      </c>
      <c r="CP322" s="198" t="s">
        <v>110</v>
      </c>
      <c r="CQ322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1477</v>
      </c>
      <c r="CR322" s="198" t="s">
        <v>110</v>
      </c>
      <c r="CS322" s="198" t="s">
        <v>110</v>
      </c>
      <c r="CT322" s="2">
        <f t="shared" si="9"/>
        <v>1.2186468646864685</v>
      </c>
      <c r="CU322" s="115" t="s">
        <v>110</v>
      </c>
      <c r="CV322" s="120" t="s">
        <v>110</v>
      </c>
      <c r="EE322" s="107"/>
    </row>
    <row r="323" spans="1:135" ht="45.75" customHeight="1" x14ac:dyDescent="0.25">
      <c r="A323" s="123">
        <v>179</v>
      </c>
      <c r="B323" s="115" t="s">
        <v>267</v>
      </c>
      <c r="C323" s="115" t="s">
        <v>106</v>
      </c>
      <c r="D323" s="115" t="s">
        <v>244</v>
      </c>
      <c r="E323" s="115" t="s">
        <v>134</v>
      </c>
      <c r="F323" s="115" t="s">
        <v>134</v>
      </c>
      <c r="G323" s="115">
        <v>6</v>
      </c>
      <c r="H323" s="115" t="s">
        <v>110</v>
      </c>
      <c r="I323" s="115" t="s">
        <v>110</v>
      </c>
      <c r="J323" s="197">
        <v>0</v>
      </c>
      <c r="K323" s="198" t="s">
        <v>110</v>
      </c>
      <c r="L323" s="198" t="s">
        <v>110</v>
      </c>
      <c r="M323" s="198">
        <v>0</v>
      </c>
      <c r="N323" s="198" t="s">
        <v>110</v>
      </c>
      <c r="O323" s="198" t="s">
        <v>110</v>
      </c>
      <c r="P323" s="198">
        <v>0</v>
      </c>
      <c r="Q323" s="198" t="s">
        <v>110</v>
      </c>
      <c r="R323" s="198" t="s">
        <v>110</v>
      </c>
      <c r="S323" s="198">
        <v>0</v>
      </c>
      <c r="T323" s="198" t="s">
        <v>110</v>
      </c>
      <c r="U323" s="198" t="s">
        <v>110</v>
      </c>
      <c r="V323" s="198">
        <v>0</v>
      </c>
      <c r="W323" s="198" t="s">
        <v>110</v>
      </c>
      <c r="X323" s="198" t="s">
        <v>110</v>
      </c>
      <c r="Y323" s="198">
        <v>0</v>
      </c>
      <c r="Z323" s="198" t="s">
        <v>110</v>
      </c>
      <c r="AA323" s="198" t="s">
        <v>110</v>
      </c>
      <c r="AB323" s="198">
        <v>0</v>
      </c>
      <c r="AC323" s="198" t="s">
        <v>110</v>
      </c>
      <c r="AD323" s="198" t="s">
        <v>110</v>
      </c>
      <c r="AE323" s="198">
        <v>0</v>
      </c>
      <c r="AF323" s="198" t="s">
        <v>110</v>
      </c>
      <c r="AG323" s="198" t="s">
        <v>110</v>
      </c>
      <c r="AH323" s="198">
        <v>0</v>
      </c>
      <c r="AI323" s="198" t="s">
        <v>110</v>
      </c>
      <c r="AJ323" s="198" t="s">
        <v>110</v>
      </c>
      <c r="AK323" s="198">
        <v>0</v>
      </c>
      <c r="AL323" s="198" t="s">
        <v>110</v>
      </c>
      <c r="AM323" s="198" t="s">
        <v>110</v>
      </c>
      <c r="AN323" s="198">
        <v>0</v>
      </c>
      <c r="AO323" s="198" t="s">
        <v>110</v>
      </c>
      <c r="AP323" s="198" t="s">
        <v>110</v>
      </c>
      <c r="AQ323" s="198">
        <v>0</v>
      </c>
      <c r="AR323" s="198" t="s">
        <v>110</v>
      </c>
      <c r="AS323" s="198" t="s">
        <v>110</v>
      </c>
      <c r="AT323" s="198">
        <v>0</v>
      </c>
      <c r="AU323" s="198" t="s">
        <v>110</v>
      </c>
      <c r="AV323" s="198" t="s">
        <v>110</v>
      </c>
      <c r="AW323" s="198">
        <v>0</v>
      </c>
      <c r="AX323" s="198" t="s">
        <v>110</v>
      </c>
      <c r="AY323" s="198" t="s">
        <v>110</v>
      </c>
      <c r="AZ323" s="198">
        <v>43</v>
      </c>
      <c r="BA323" s="198" t="s">
        <v>110</v>
      </c>
      <c r="BB323" s="198" t="s">
        <v>110</v>
      </c>
      <c r="BC323" s="127"/>
      <c r="BD323" s="127"/>
      <c r="BE323" s="127"/>
      <c r="BF323" s="127"/>
      <c r="BG323" s="127"/>
      <c r="BH323" s="127"/>
      <c r="BI323" s="127"/>
      <c r="BJ323" s="127"/>
      <c r="BK323" s="127"/>
      <c r="BL323" s="127"/>
      <c r="BM323" s="127"/>
      <c r="BN323" s="127"/>
      <c r="BO323" s="127"/>
      <c r="BP323" s="127"/>
      <c r="BQ323" s="127"/>
      <c r="BR323" s="127"/>
      <c r="BS323" s="127"/>
      <c r="BT323" s="127"/>
      <c r="BU323" s="127"/>
      <c r="BV323" s="127"/>
      <c r="BW323" s="127"/>
      <c r="BX323" s="127"/>
      <c r="BY323" s="127"/>
      <c r="BZ323" s="127"/>
      <c r="CA323" s="127"/>
      <c r="CB323" s="127"/>
      <c r="CC323" s="127"/>
      <c r="CD323" s="127"/>
      <c r="CE323" s="197">
        <v>43</v>
      </c>
      <c r="CF323" s="198" t="s">
        <v>110</v>
      </c>
      <c r="CG323" s="198" t="s">
        <v>110</v>
      </c>
      <c r="CH323" s="198">
        <v>25</v>
      </c>
      <c r="CI323" s="198" t="s">
        <v>110</v>
      </c>
      <c r="CJ323" s="198" t="s">
        <v>110</v>
      </c>
      <c r="CK323" s="198">
        <v>68</v>
      </c>
      <c r="CL323" s="198" t="s">
        <v>110</v>
      </c>
      <c r="CM323" s="198" t="s">
        <v>110</v>
      </c>
      <c r="CN323" s="198">
        <v>1</v>
      </c>
      <c r="CO323" s="198" t="s">
        <v>110</v>
      </c>
      <c r="CP323" s="198" t="s">
        <v>110</v>
      </c>
      <c r="CQ32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69</v>
      </c>
      <c r="CR323" s="198" t="s">
        <v>110</v>
      </c>
      <c r="CS323" s="198" t="s">
        <v>110</v>
      </c>
      <c r="CT323" s="2">
        <f t="shared" si="9"/>
        <v>11.5</v>
      </c>
      <c r="CU323" s="115" t="s">
        <v>110</v>
      </c>
      <c r="CV323" s="120" t="s">
        <v>110</v>
      </c>
      <c r="EE323" s="107"/>
    </row>
    <row r="324" spans="1:135" ht="45.75" customHeight="1" x14ac:dyDescent="0.25">
      <c r="A324" s="123">
        <v>179</v>
      </c>
      <c r="B324" s="115" t="s">
        <v>267</v>
      </c>
      <c r="C324" s="115" t="s">
        <v>106</v>
      </c>
      <c r="D324" s="115" t="s">
        <v>246</v>
      </c>
      <c r="E324" s="115" t="s">
        <v>134</v>
      </c>
      <c r="F324" s="115" t="s">
        <v>134</v>
      </c>
      <c r="G324" s="115">
        <v>1</v>
      </c>
      <c r="H324" s="115" t="s">
        <v>110</v>
      </c>
      <c r="I324" s="115" t="s">
        <v>110</v>
      </c>
      <c r="J324" s="197">
        <v>0</v>
      </c>
      <c r="K324" s="198" t="s">
        <v>110</v>
      </c>
      <c r="L324" s="198" t="s">
        <v>110</v>
      </c>
      <c r="M324" s="198">
        <v>0</v>
      </c>
      <c r="N324" s="198" t="s">
        <v>110</v>
      </c>
      <c r="O324" s="198" t="s">
        <v>110</v>
      </c>
      <c r="P324" s="198">
        <v>0</v>
      </c>
      <c r="Q324" s="198" t="s">
        <v>110</v>
      </c>
      <c r="R324" s="198" t="s">
        <v>110</v>
      </c>
      <c r="S324" s="198">
        <v>0</v>
      </c>
      <c r="T324" s="198" t="s">
        <v>110</v>
      </c>
      <c r="U324" s="198" t="s">
        <v>110</v>
      </c>
      <c r="V324" s="198">
        <v>0</v>
      </c>
      <c r="W324" s="198" t="s">
        <v>110</v>
      </c>
      <c r="X324" s="198" t="s">
        <v>110</v>
      </c>
      <c r="Y324" s="198">
        <v>0</v>
      </c>
      <c r="Z324" s="198" t="s">
        <v>110</v>
      </c>
      <c r="AA324" s="198" t="s">
        <v>110</v>
      </c>
      <c r="AB324" s="198">
        <v>0</v>
      </c>
      <c r="AC324" s="198" t="s">
        <v>110</v>
      </c>
      <c r="AD324" s="198" t="s">
        <v>110</v>
      </c>
      <c r="AE324" s="198">
        <v>0</v>
      </c>
      <c r="AF324" s="198" t="s">
        <v>110</v>
      </c>
      <c r="AG324" s="198" t="s">
        <v>110</v>
      </c>
      <c r="AH324" s="198">
        <v>0</v>
      </c>
      <c r="AI324" s="198" t="s">
        <v>110</v>
      </c>
      <c r="AJ324" s="198" t="s">
        <v>110</v>
      </c>
      <c r="AK324" s="198">
        <v>0</v>
      </c>
      <c r="AL324" s="198" t="s">
        <v>110</v>
      </c>
      <c r="AM324" s="198" t="s">
        <v>110</v>
      </c>
      <c r="AN324" s="198">
        <v>0</v>
      </c>
      <c r="AO324" s="198" t="s">
        <v>110</v>
      </c>
      <c r="AP324" s="198" t="s">
        <v>110</v>
      </c>
      <c r="AQ324" s="198">
        <v>0</v>
      </c>
      <c r="AR324" s="198" t="s">
        <v>110</v>
      </c>
      <c r="AS324" s="198" t="s">
        <v>110</v>
      </c>
      <c r="AT324" s="198">
        <v>0</v>
      </c>
      <c r="AU324" s="198" t="s">
        <v>110</v>
      </c>
      <c r="AV324" s="198" t="s">
        <v>110</v>
      </c>
      <c r="AW324" s="198">
        <v>0</v>
      </c>
      <c r="AX324" s="198" t="s">
        <v>110</v>
      </c>
      <c r="AY324" s="198" t="s">
        <v>110</v>
      </c>
      <c r="AZ324" s="198">
        <v>7</v>
      </c>
      <c r="BA324" s="198" t="s">
        <v>110</v>
      </c>
      <c r="BB324" s="198" t="s">
        <v>110</v>
      </c>
      <c r="BC324" s="127"/>
      <c r="BD324" s="127"/>
      <c r="BE324" s="127"/>
      <c r="BF324" s="127"/>
      <c r="BG324" s="127"/>
      <c r="BH324" s="127"/>
      <c r="BI324" s="127"/>
      <c r="BJ324" s="127"/>
      <c r="BK324" s="127"/>
      <c r="BL324" s="127"/>
      <c r="BM324" s="127"/>
      <c r="BN324" s="127"/>
      <c r="BO324" s="127"/>
      <c r="BP324" s="127"/>
      <c r="BQ324" s="127"/>
      <c r="BR324" s="127"/>
      <c r="BS324" s="127"/>
      <c r="BT324" s="127"/>
      <c r="BU324" s="127"/>
      <c r="BV324" s="127"/>
      <c r="BW324" s="127"/>
      <c r="BX324" s="127"/>
      <c r="BY324" s="127"/>
      <c r="BZ324" s="127"/>
      <c r="CA324" s="127"/>
      <c r="CB324" s="127"/>
      <c r="CC324" s="127"/>
      <c r="CD324" s="127"/>
      <c r="CE324" s="197">
        <v>7</v>
      </c>
      <c r="CF324" s="198" t="s">
        <v>110</v>
      </c>
      <c r="CG324" s="198" t="s">
        <v>110</v>
      </c>
      <c r="CH324" s="198">
        <v>4</v>
      </c>
      <c r="CI324" s="198" t="s">
        <v>110</v>
      </c>
      <c r="CJ324" s="198" t="s">
        <v>110</v>
      </c>
      <c r="CK324" s="198">
        <v>11</v>
      </c>
      <c r="CL324" s="198" t="s">
        <v>110</v>
      </c>
      <c r="CM324" s="198" t="s">
        <v>110</v>
      </c>
      <c r="CN324" s="198">
        <v>0</v>
      </c>
      <c r="CO324" s="198" t="s">
        <v>110</v>
      </c>
      <c r="CP324" s="198" t="s">
        <v>110</v>
      </c>
      <c r="CQ32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11</v>
      </c>
      <c r="CR324" s="198" t="s">
        <v>110</v>
      </c>
      <c r="CS324" s="198" t="s">
        <v>110</v>
      </c>
      <c r="CT324" s="2">
        <f t="shared" si="9"/>
        <v>11</v>
      </c>
      <c r="CU324" s="115" t="s">
        <v>110</v>
      </c>
      <c r="CV324" s="120" t="s">
        <v>110</v>
      </c>
      <c r="EE324" s="107"/>
    </row>
    <row r="325" spans="1:135" ht="45.75" customHeight="1" x14ac:dyDescent="0.25">
      <c r="A325" s="123">
        <v>180</v>
      </c>
      <c r="B325" s="115" t="s">
        <v>268</v>
      </c>
      <c r="C325" s="115" t="s">
        <v>106</v>
      </c>
      <c r="D325" s="115" t="s">
        <v>244</v>
      </c>
      <c r="E325" s="115" t="s">
        <v>134</v>
      </c>
      <c r="F325" s="115" t="s">
        <v>134</v>
      </c>
      <c r="G325" s="115">
        <v>22</v>
      </c>
      <c r="H325" s="115" t="s">
        <v>110</v>
      </c>
      <c r="I325" s="115" t="s">
        <v>110</v>
      </c>
      <c r="J325" s="197">
        <v>0</v>
      </c>
      <c r="K325" s="198" t="s">
        <v>110</v>
      </c>
      <c r="L325" s="198" t="s">
        <v>110</v>
      </c>
      <c r="M325" s="198">
        <v>0</v>
      </c>
      <c r="N325" s="198" t="s">
        <v>110</v>
      </c>
      <c r="O325" s="198" t="s">
        <v>110</v>
      </c>
      <c r="P325" s="198">
        <v>0</v>
      </c>
      <c r="Q325" s="198" t="s">
        <v>110</v>
      </c>
      <c r="R325" s="198" t="s">
        <v>110</v>
      </c>
      <c r="S325" s="198">
        <v>0</v>
      </c>
      <c r="T325" s="198" t="s">
        <v>110</v>
      </c>
      <c r="U325" s="198" t="s">
        <v>110</v>
      </c>
      <c r="V325" s="198">
        <v>0</v>
      </c>
      <c r="W325" s="198" t="s">
        <v>110</v>
      </c>
      <c r="X325" s="198" t="s">
        <v>110</v>
      </c>
      <c r="Y325" s="198">
        <v>0</v>
      </c>
      <c r="Z325" s="198" t="s">
        <v>110</v>
      </c>
      <c r="AA325" s="198" t="s">
        <v>110</v>
      </c>
      <c r="AB325" s="198">
        <v>0</v>
      </c>
      <c r="AC325" s="198" t="s">
        <v>110</v>
      </c>
      <c r="AD325" s="198" t="s">
        <v>110</v>
      </c>
      <c r="AE325" s="198">
        <v>0</v>
      </c>
      <c r="AF325" s="198" t="s">
        <v>110</v>
      </c>
      <c r="AG325" s="198" t="s">
        <v>110</v>
      </c>
      <c r="AH325" s="198">
        <v>1</v>
      </c>
      <c r="AI325" s="198" t="s">
        <v>110</v>
      </c>
      <c r="AJ325" s="198" t="s">
        <v>110</v>
      </c>
      <c r="AK325" s="198">
        <v>1</v>
      </c>
      <c r="AL325" s="198" t="s">
        <v>110</v>
      </c>
      <c r="AM325" s="198" t="s">
        <v>110</v>
      </c>
      <c r="AN325" s="198">
        <v>1</v>
      </c>
      <c r="AO325" s="198" t="s">
        <v>110</v>
      </c>
      <c r="AP325" s="198" t="s">
        <v>110</v>
      </c>
      <c r="AQ325" s="198">
        <v>2</v>
      </c>
      <c r="AR325" s="198" t="s">
        <v>110</v>
      </c>
      <c r="AS325" s="198" t="s">
        <v>110</v>
      </c>
      <c r="AT325" s="198">
        <v>26</v>
      </c>
      <c r="AU325" s="198" t="s">
        <v>110</v>
      </c>
      <c r="AV325" s="198" t="s">
        <v>110</v>
      </c>
      <c r="AW325" s="198">
        <v>28</v>
      </c>
      <c r="AX325" s="198" t="s">
        <v>110</v>
      </c>
      <c r="AY325" s="198" t="s">
        <v>110</v>
      </c>
      <c r="AZ325" s="198">
        <v>47</v>
      </c>
      <c r="BA325" s="198" t="s">
        <v>110</v>
      </c>
      <c r="BB325" s="198" t="s">
        <v>110</v>
      </c>
      <c r="BC325" s="127"/>
      <c r="BD325" s="127"/>
      <c r="BE325" s="127"/>
      <c r="BF325" s="127"/>
      <c r="BG325" s="127"/>
      <c r="BH325" s="127"/>
      <c r="BI325" s="127"/>
      <c r="BJ325" s="127"/>
      <c r="BK325" s="127"/>
      <c r="BL325" s="127"/>
      <c r="BM325" s="127"/>
      <c r="BN325" s="127"/>
      <c r="BO325" s="127"/>
      <c r="BP325" s="127"/>
      <c r="BQ325" s="127"/>
      <c r="BR325" s="127"/>
      <c r="BS325" s="127"/>
      <c r="BT325" s="127"/>
      <c r="BU325" s="127"/>
      <c r="BV325" s="127"/>
      <c r="BW325" s="127"/>
      <c r="BX325" s="127"/>
      <c r="BY325" s="127"/>
      <c r="BZ325" s="127"/>
      <c r="CA325" s="127"/>
      <c r="CB325" s="127"/>
      <c r="CC325" s="127"/>
      <c r="CD325" s="127"/>
      <c r="CE325" s="197">
        <v>75</v>
      </c>
      <c r="CF325" s="198" t="s">
        <v>110</v>
      </c>
      <c r="CG325" s="198" t="s">
        <v>110</v>
      </c>
      <c r="CH325" s="198">
        <v>1</v>
      </c>
      <c r="CI325" s="198" t="s">
        <v>110</v>
      </c>
      <c r="CJ325" s="198" t="s">
        <v>110</v>
      </c>
      <c r="CK325" s="198">
        <v>76</v>
      </c>
      <c r="CL325" s="198" t="s">
        <v>110</v>
      </c>
      <c r="CM325" s="198" t="s">
        <v>110</v>
      </c>
      <c r="CN325" s="198">
        <v>0</v>
      </c>
      <c r="CO325" s="198" t="s">
        <v>110</v>
      </c>
      <c r="CP325" s="198" t="s">
        <v>110</v>
      </c>
      <c r="CQ325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76</v>
      </c>
      <c r="CR325" s="198" t="s">
        <v>110</v>
      </c>
      <c r="CS325" s="198" t="s">
        <v>110</v>
      </c>
      <c r="CT325" s="2">
        <f t="shared" si="9"/>
        <v>3.4545454545454546</v>
      </c>
      <c r="CU325" s="115" t="s">
        <v>110</v>
      </c>
      <c r="CV325" s="120" t="s">
        <v>110</v>
      </c>
      <c r="EE325" s="107"/>
    </row>
    <row r="326" spans="1:135" ht="45.75" customHeight="1" x14ac:dyDescent="0.25">
      <c r="A326" s="123">
        <v>180</v>
      </c>
      <c r="B326" s="115" t="s">
        <v>268</v>
      </c>
      <c r="C326" s="115" t="s">
        <v>106</v>
      </c>
      <c r="D326" s="115" t="s">
        <v>246</v>
      </c>
      <c r="E326" s="115" t="s">
        <v>134</v>
      </c>
      <c r="F326" s="115" t="s">
        <v>134</v>
      </c>
      <c r="G326" s="115">
        <v>4</v>
      </c>
      <c r="H326" s="115" t="s">
        <v>110</v>
      </c>
      <c r="I326" s="115" t="s">
        <v>110</v>
      </c>
      <c r="J326" s="197">
        <v>0</v>
      </c>
      <c r="K326" s="198" t="s">
        <v>110</v>
      </c>
      <c r="L326" s="198" t="s">
        <v>110</v>
      </c>
      <c r="M326" s="198">
        <v>0</v>
      </c>
      <c r="N326" s="198" t="s">
        <v>110</v>
      </c>
      <c r="O326" s="198" t="s">
        <v>110</v>
      </c>
      <c r="P326" s="198">
        <v>0</v>
      </c>
      <c r="Q326" s="198" t="s">
        <v>110</v>
      </c>
      <c r="R326" s="198" t="s">
        <v>110</v>
      </c>
      <c r="S326" s="198">
        <v>0</v>
      </c>
      <c r="T326" s="198" t="s">
        <v>110</v>
      </c>
      <c r="U326" s="198" t="s">
        <v>110</v>
      </c>
      <c r="V326" s="198">
        <v>0</v>
      </c>
      <c r="W326" s="198" t="s">
        <v>110</v>
      </c>
      <c r="X326" s="198" t="s">
        <v>110</v>
      </c>
      <c r="Y326" s="198">
        <v>0</v>
      </c>
      <c r="Z326" s="198" t="s">
        <v>110</v>
      </c>
      <c r="AA326" s="198" t="s">
        <v>110</v>
      </c>
      <c r="AB326" s="198">
        <v>0</v>
      </c>
      <c r="AC326" s="198" t="s">
        <v>110</v>
      </c>
      <c r="AD326" s="198" t="s">
        <v>110</v>
      </c>
      <c r="AE326" s="198">
        <v>0</v>
      </c>
      <c r="AF326" s="198" t="s">
        <v>110</v>
      </c>
      <c r="AG326" s="198" t="s">
        <v>110</v>
      </c>
      <c r="AH326" s="198">
        <v>0</v>
      </c>
      <c r="AI326" s="198" t="s">
        <v>110</v>
      </c>
      <c r="AJ326" s="198" t="s">
        <v>110</v>
      </c>
      <c r="AK326" s="198">
        <v>0</v>
      </c>
      <c r="AL326" s="198" t="s">
        <v>110</v>
      </c>
      <c r="AM326" s="198" t="s">
        <v>110</v>
      </c>
      <c r="AN326" s="198">
        <v>0</v>
      </c>
      <c r="AO326" s="198" t="s">
        <v>110</v>
      </c>
      <c r="AP326" s="198" t="s">
        <v>110</v>
      </c>
      <c r="AQ326" s="198">
        <v>0</v>
      </c>
      <c r="AR326" s="198" t="s">
        <v>110</v>
      </c>
      <c r="AS326" s="198" t="s">
        <v>110</v>
      </c>
      <c r="AT326" s="198">
        <v>4</v>
      </c>
      <c r="AU326" s="198" t="s">
        <v>110</v>
      </c>
      <c r="AV326" s="198" t="s">
        <v>110</v>
      </c>
      <c r="AW326" s="198">
        <v>4</v>
      </c>
      <c r="AX326" s="198" t="s">
        <v>110</v>
      </c>
      <c r="AY326" s="198" t="s">
        <v>110</v>
      </c>
      <c r="AZ326" s="198">
        <v>7</v>
      </c>
      <c r="BA326" s="198" t="s">
        <v>110</v>
      </c>
      <c r="BB326" s="198" t="s">
        <v>110</v>
      </c>
      <c r="BC326" s="127"/>
      <c r="BD326" s="127"/>
      <c r="BE326" s="127"/>
      <c r="BF326" s="127"/>
      <c r="BG326" s="127"/>
      <c r="BH326" s="127"/>
      <c r="BI326" s="127"/>
      <c r="BJ326" s="127"/>
      <c r="BK326" s="127"/>
      <c r="BL326" s="127"/>
      <c r="BM326" s="127"/>
      <c r="BN326" s="127"/>
      <c r="BO326" s="127"/>
      <c r="BP326" s="127"/>
      <c r="BQ326" s="127"/>
      <c r="BR326" s="127"/>
      <c r="BS326" s="127"/>
      <c r="BT326" s="127"/>
      <c r="BU326" s="127"/>
      <c r="BV326" s="127"/>
      <c r="BW326" s="127"/>
      <c r="BX326" s="127"/>
      <c r="BY326" s="127"/>
      <c r="BZ326" s="127"/>
      <c r="CA326" s="127"/>
      <c r="CB326" s="127"/>
      <c r="CC326" s="127"/>
      <c r="CD326" s="127"/>
      <c r="CE326" s="197">
        <v>11</v>
      </c>
      <c r="CF326" s="198" t="s">
        <v>110</v>
      </c>
      <c r="CG326" s="198" t="s">
        <v>110</v>
      </c>
      <c r="CH326" s="198">
        <v>0</v>
      </c>
      <c r="CI326" s="198" t="s">
        <v>110</v>
      </c>
      <c r="CJ326" s="198" t="s">
        <v>110</v>
      </c>
      <c r="CK326" s="198">
        <v>11</v>
      </c>
      <c r="CL326" s="198" t="s">
        <v>110</v>
      </c>
      <c r="CM326" s="198" t="s">
        <v>110</v>
      </c>
      <c r="CN326" s="198">
        <v>0</v>
      </c>
      <c r="CO326" s="198" t="s">
        <v>110</v>
      </c>
      <c r="CP326" s="198" t="s">
        <v>110</v>
      </c>
      <c r="CQ326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11</v>
      </c>
      <c r="CR326" s="198" t="s">
        <v>110</v>
      </c>
      <c r="CS326" s="198" t="s">
        <v>110</v>
      </c>
      <c r="CT326" s="2">
        <f t="shared" si="9"/>
        <v>2.75</v>
      </c>
      <c r="CU326" s="115" t="s">
        <v>110</v>
      </c>
      <c r="CV326" s="120" t="s">
        <v>110</v>
      </c>
      <c r="EE326" s="107"/>
    </row>
    <row r="327" spans="1:135" ht="45.75" customHeight="1" x14ac:dyDescent="0.25">
      <c r="A327" s="123">
        <v>181</v>
      </c>
      <c r="B327" s="115" t="s">
        <v>269</v>
      </c>
      <c r="C327" s="115" t="s">
        <v>106</v>
      </c>
      <c r="D327" s="115" t="s">
        <v>244</v>
      </c>
      <c r="E327" s="115" t="s">
        <v>134</v>
      </c>
      <c r="F327" s="115" t="s">
        <v>134</v>
      </c>
      <c r="G327" s="115">
        <v>3</v>
      </c>
      <c r="H327" s="115" t="s">
        <v>110</v>
      </c>
      <c r="I327" s="115" t="s">
        <v>110</v>
      </c>
      <c r="J327" s="197">
        <v>0</v>
      </c>
      <c r="K327" s="198" t="s">
        <v>110</v>
      </c>
      <c r="L327" s="198" t="s">
        <v>110</v>
      </c>
      <c r="M327" s="198">
        <v>0</v>
      </c>
      <c r="N327" s="198" t="s">
        <v>110</v>
      </c>
      <c r="O327" s="198" t="s">
        <v>110</v>
      </c>
      <c r="P327" s="198">
        <v>0</v>
      </c>
      <c r="Q327" s="198" t="s">
        <v>110</v>
      </c>
      <c r="R327" s="198" t="s">
        <v>110</v>
      </c>
      <c r="S327" s="198">
        <v>0</v>
      </c>
      <c r="T327" s="198" t="s">
        <v>110</v>
      </c>
      <c r="U327" s="198" t="s">
        <v>110</v>
      </c>
      <c r="V327" s="198">
        <v>0</v>
      </c>
      <c r="W327" s="198" t="s">
        <v>110</v>
      </c>
      <c r="X327" s="198" t="s">
        <v>110</v>
      </c>
      <c r="Y327" s="198">
        <v>0</v>
      </c>
      <c r="Z327" s="198" t="s">
        <v>110</v>
      </c>
      <c r="AA327" s="198" t="s">
        <v>110</v>
      </c>
      <c r="AB327" s="198">
        <v>1</v>
      </c>
      <c r="AC327" s="198" t="s">
        <v>110</v>
      </c>
      <c r="AD327" s="198" t="s">
        <v>110</v>
      </c>
      <c r="AE327" s="198">
        <v>1</v>
      </c>
      <c r="AF327" s="198" t="s">
        <v>110</v>
      </c>
      <c r="AG327" s="198" t="s">
        <v>110</v>
      </c>
      <c r="AH327" s="198">
        <v>1</v>
      </c>
      <c r="AI327" s="198" t="s">
        <v>110</v>
      </c>
      <c r="AJ327" s="198" t="s">
        <v>110</v>
      </c>
      <c r="AK327" s="198">
        <v>2</v>
      </c>
      <c r="AL327" s="198" t="s">
        <v>110</v>
      </c>
      <c r="AM327" s="198" t="s">
        <v>110</v>
      </c>
      <c r="AN327" s="198">
        <v>1</v>
      </c>
      <c r="AO327" s="198" t="s">
        <v>110</v>
      </c>
      <c r="AP327" s="198" t="s">
        <v>110</v>
      </c>
      <c r="AQ327" s="198">
        <v>3</v>
      </c>
      <c r="AR327" s="198" t="s">
        <v>110</v>
      </c>
      <c r="AS327" s="198" t="s">
        <v>110</v>
      </c>
      <c r="AT327" s="198">
        <v>1</v>
      </c>
      <c r="AU327" s="198" t="s">
        <v>110</v>
      </c>
      <c r="AV327" s="198" t="s">
        <v>110</v>
      </c>
      <c r="AW327" s="198">
        <v>4</v>
      </c>
      <c r="AX327" s="198" t="s">
        <v>110</v>
      </c>
      <c r="AY327" s="198" t="s">
        <v>110</v>
      </c>
      <c r="AZ327" s="198">
        <v>0</v>
      </c>
      <c r="BA327" s="198" t="s">
        <v>110</v>
      </c>
      <c r="BB327" s="198" t="s">
        <v>110</v>
      </c>
      <c r="BC327" s="127"/>
      <c r="BD327" s="127"/>
      <c r="BE327" s="127"/>
      <c r="BF327" s="127"/>
      <c r="BG327" s="127"/>
      <c r="BH327" s="127"/>
      <c r="BI327" s="127"/>
      <c r="BJ327" s="127"/>
      <c r="BK327" s="127"/>
      <c r="BL327" s="127"/>
      <c r="BM327" s="127"/>
      <c r="BN327" s="127"/>
      <c r="BO327" s="127"/>
      <c r="BP327" s="127"/>
      <c r="BQ327" s="127"/>
      <c r="BR327" s="127"/>
      <c r="BS327" s="127"/>
      <c r="BT327" s="127"/>
      <c r="BU327" s="127"/>
      <c r="BV327" s="127"/>
      <c r="BW327" s="127"/>
      <c r="BX327" s="127"/>
      <c r="BY327" s="127"/>
      <c r="BZ327" s="127"/>
      <c r="CA327" s="127"/>
      <c r="CB327" s="127"/>
      <c r="CC327" s="127"/>
      <c r="CD327" s="127"/>
      <c r="CE327" s="197">
        <v>4</v>
      </c>
      <c r="CF327" s="198" t="s">
        <v>110</v>
      </c>
      <c r="CG327" s="198" t="s">
        <v>110</v>
      </c>
      <c r="CH327" s="198">
        <v>0</v>
      </c>
      <c r="CI327" s="198" t="s">
        <v>110</v>
      </c>
      <c r="CJ327" s="198" t="s">
        <v>110</v>
      </c>
      <c r="CK327" s="198">
        <v>4</v>
      </c>
      <c r="CL327" s="198" t="s">
        <v>110</v>
      </c>
      <c r="CM327" s="198" t="s">
        <v>110</v>
      </c>
      <c r="CN327" s="198">
        <v>0</v>
      </c>
      <c r="CO327" s="198" t="s">
        <v>110</v>
      </c>
      <c r="CP327" s="198" t="s">
        <v>110</v>
      </c>
      <c r="CQ327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4</v>
      </c>
      <c r="CR327" s="198" t="s">
        <v>110</v>
      </c>
      <c r="CS327" s="198" t="s">
        <v>110</v>
      </c>
      <c r="CT327" s="2">
        <f t="shared" si="9"/>
        <v>1.3333333333333333</v>
      </c>
      <c r="CU327" s="115" t="s">
        <v>110</v>
      </c>
      <c r="CV327" s="120" t="s">
        <v>110</v>
      </c>
      <c r="EE327" s="107"/>
    </row>
    <row r="328" spans="1:135" ht="45.75" customHeight="1" x14ac:dyDescent="0.25">
      <c r="A328" s="123">
        <v>181</v>
      </c>
      <c r="B328" s="115" t="s">
        <v>269</v>
      </c>
      <c r="C328" s="115" t="s">
        <v>106</v>
      </c>
      <c r="D328" s="115" t="s">
        <v>246</v>
      </c>
      <c r="E328" s="115" t="s">
        <v>134</v>
      </c>
      <c r="F328" s="115" t="s">
        <v>134</v>
      </c>
      <c r="G328" s="115">
        <v>1</v>
      </c>
      <c r="H328" s="115" t="s">
        <v>110</v>
      </c>
      <c r="I328" s="115" t="s">
        <v>110</v>
      </c>
      <c r="J328" s="197">
        <v>0</v>
      </c>
      <c r="K328" s="198" t="s">
        <v>110</v>
      </c>
      <c r="L328" s="198" t="s">
        <v>110</v>
      </c>
      <c r="M328" s="198">
        <v>0</v>
      </c>
      <c r="N328" s="198" t="s">
        <v>110</v>
      </c>
      <c r="O328" s="198" t="s">
        <v>110</v>
      </c>
      <c r="P328" s="198">
        <v>0</v>
      </c>
      <c r="Q328" s="198" t="s">
        <v>110</v>
      </c>
      <c r="R328" s="198" t="s">
        <v>110</v>
      </c>
      <c r="S328" s="198">
        <v>0</v>
      </c>
      <c r="T328" s="198" t="s">
        <v>110</v>
      </c>
      <c r="U328" s="198" t="s">
        <v>110</v>
      </c>
      <c r="V328" s="198">
        <v>0</v>
      </c>
      <c r="W328" s="198" t="s">
        <v>110</v>
      </c>
      <c r="X328" s="198" t="s">
        <v>110</v>
      </c>
      <c r="Y328" s="198">
        <v>0</v>
      </c>
      <c r="Z328" s="198" t="s">
        <v>110</v>
      </c>
      <c r="AA328" s="198" t="s">
        <v>110</v>
      </c>
      <c r="AB328" s="198">
        <v>0</v>
      </c>
      <c r="AC328" s="198" t="s">
        <v>110</v>
      </c>
      <c r="AD328" s="198" t="s">
        <v>110</v>
      </c>
      <c r="AE328" s="198">
        <v>0</v>
      </c>
      <c r="AF328" s="198" t="s">
        <v>110</v>
      </c>
      <c r="AG328" s="198" t="s">
        <v>110</v>
      </c>
      <c r="AH328" s="198">
        <v>0</v>
      </c>
      <c r="AI328" s="198" t="s">
        <v>110</v>
      </c>
      <c r="AJ328" s="198" t="s">
        <v>110</v>
      </c>
      <c r="AK328" s="198">
        <v>0</v>
      </c>
      <c r="AL328" s="198" t="s">
        <v>110</v>
      </c>
      <c r="AM328" s="198" t="s">
        <v>110</v>
      </c>
      <c r="AN328" s="198">
        <v>0</v>
      </c>
      <c r="AO328" s="198" t="s">
        <v>110</v>
      </c>
      <c r="AP328" s="198" t="s">
        <v>110</v>
      </c>
      <c r="AQ328" s="198">
        <v>0</v>
      </c>
      <c r="AR328" s="198" t="s">
        <v>110</v>
      </c>
      <c r="AS328" s="198" t="s">
        <v>110</v>
      </c>
      <c r="AT328" s="198">
        <v>0</v>
      </c>
      <c r="AU328" s="198" t="s">
        <v>110</v>
      </c>
      <c r="AV328" s="198" t="s">
        <v>110</v>
      </c>
      <c r="AW328" s="198">
        <v>0</v>
      </c>
      <c r="AX328" s="198" t="s">
        <v>110</v>
      </c>
      <c r="AY328" s="198" t="s">
        <v>110</v>
      </c>
      <c r="AZ328" s="198">
        <v>0</v>
      </c>
      <c r="BA328" s="198" t="s">
        <v>110</v>
      </c>
      <c r="BB328" s="198" t="s">
        <v>110</v>
      </c>
      <c r="BC328" s="127"/>
      <c r="BD328" s="127"/>
      <c r="BE328" s="127"/>
      <c r="BF328" s="127"/>
      <c r="BG328" s="127"/>
      <c r="BH328" s="127"/>
      <c r="BI328" s="127"/>
      <c r="BJ328" s="127"/>
      <c r="BK328" s="127"/>
      <c r="BL328" s="127"/>
      <c r="BM328" s="127"/>
      <c r="BN328" s="127"/>
      <c r="BO328" s="127"/>
      <c r="BP328" s="127"/>
      <c r="BQ328" s="127"/>
      <c r="BR328" s="127"/>
      <c r="BS328" s="127"/>
      <c r="BT328" s="127"/>
      <c r="BU328" s="127"/>
      <c r="BV328" s="127"/>
      <c r="BW328" s="127"/>
      <c r="BX328" s="127"/>
      <c r="BY328" s="127"/>
      <c r="BZ328" s="127"/>
      <c r="CA328" s="127"/>
      <c r="CB328" s="127"/>
      <c r="CC328" s="127"/>
      <c r="CD328" s="127"/>
      <c r="CE328" s="197">
        <v>0</v>
      </c>
      <c r="CF328" s="198" t="s">
        <v>110</v>
      </c>
      <c r="CG328" s="198" t="s">
        <v>110</v>
      </c>
      <c r="CH328" s="198">
        <v>0</v>
      </c>
      <c r="CI328" s="198" t="s">
        <v>110</v>
      </c>
      <c r="CJ328" s="198" t="s">
        <v>110</v>
      </c>
      <c r="CK328" s="198">
        <v>0</v>
      </c>
      <c r="CL328" s="198" t="s">
        <v>110</v>
      </c>
      <c r="CM328" s="198" t="s">
        <v>110</v>
      </c>
      <c r="CN328" s="198">
        <v>0</v>
      </c>
      <c r="CO328" s="198" t="s">
        <v>110</v>
      </c>
      <c r="CP328" s="198" t="s">
        <v>110</v>
      </c>
      <c r="CQ328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0</v>
      </c>
      <c r="CR328" s="198" t="s">
        <v>110</v>
      </c>
      <c r="CS328" s="198" t="s">
        <v>110</v>
      </c>
      <c r="CT328" s="2">
        <f t="shared" si="9"/>
        <v>0</v>
      </c>
      <c r="CU328" s="115" t="s">
        <v>110</v>
      </c>
      <c r="CV328" s="120" t="s">
        <v>110</v>
      </c>
      <c r="EE328" s="107"/>
    </row>
    <row r="329" spans="1:135" ht="45.75" customHeight="1" x14ac:dyDescent="0.25">
      <c r="A329" s="123">
        <v>182</v>
      </c>
      <c r="B329" s="115" t="s">
        <v>270</v>
      </c>
      <c r="C329" s="115" t="s">
        <v>106</v>
      </c>
      <c r="D329" s="115" t="s">
        <v>244</v>
      </c>
      <c r="E329" s="115" t="s">
        <v>134</v>
      </c>
      <c r="F329" s="115" t="s">
        <v>134</v>
      </c>
      <c r="G329" s="115">
        <v>615</v>
      </c>
      <c r="H329" s="115" t="s">
        <v>110</v>
      </c>
      <c r="I329" s="115" t="s">
        <v>110</v>
      </c>
      <c r="J329" s="197">
        <v>0</v>
      </c>
      <c r="K329" s="198" t="s">
        <v>110</v>
      </c>
      <c r="L329" s="198" t="s">
        <v>110</v>
      </c>
      <c r="M329" s="198">
        <v>0</v>
      </c>
      <c r="N329" s="198" t="s">
        <v>110</v>
      </c>
      <c r="O329" s="198" t="s">
        <v>110</v>
      </c>
      <c r="P329" s="198">
        <v>0</v>
      </c>
      <c r="Q329" s="198" t="s">
        <v>110</v>
      </c>
      <c r="R329" s="198" t="s">
        <v>110</v>
      </c>
      <c r="S329" s="198">
        <v>0</v>
      </c>
      <c r="T329" s="198" t="s">
        <v>110</v>
      </c>
      <c r="U329" s="198" t="s">
        <v>110</v>
      </c>
      <c r="V329" s="198">
        <v>0</v>
      </c>
      <c r="W329" s="198" t="s">
        <v>110</v>
      </c>
      <c r="X329" s="198" t="s">
        <v>110</v>
      </c>
      <c r="Y329" s="198">
        <v>0</v>
      </c>
      <c r="Z329" s="198" t="s">
        <v>110</v>
      </c>
      <c r="AA329" s="198" t="s">
        <v>110</v>
      </c>
      <c r="AB329" s="198">
        <v>0</v>
      </c>
      <c r="AC329" s="198" t="s">
        <v>110</v>
      </c>
      <c r="AD329" s="198" t="s">
        <v>110</v>
      </c>
      <c r="AE329" s="198">
        <v>0</v>
      </c>
      <c r="AF329" s="198" t="s">
        <v>110</v>
      </c>
      <c r="AG329" s="198" t="s">
        <v>110</v>
      </c>
      <c r="AH329" s="198">
        <v>0</v>
      </c>
      <c r="AI329" s="198" t="s">
        <v>110</v>
      </c>
      <c r="AJ329" s="198" t="s">
        <v>110</v>
      </c>
      <c r="AK329" s="198">
        <v>0</v>
      </c>
      <c r="AL329" s="198" t="s">
        <v>110</v>
      </c>
      <c r="AM329" s="198" t="s">
        <v>110</v>
      </c>
      <c r="AN329" s="198">
        <v>0</v>
      </c>
      <c r="AO329" s="198" t="s">
        <v>110</v>
      </c>
      <c r="AP329" s="198" t="s">
        <v>110</v>
      </c>
      <c r="AQ329" s="198">
        <v>0</v>
      </c>
      <c r="AR329" s="198" t="s">
        <v>110</v>
      </c>
      <c r="AS329" s="198" t="s">
        <v>110</v>
      </c>
      <c r="AT329" s="198">
        <v>641</v>
      </c>
      <c r="AU329" s="198" t="s">
        <v>110</v>
      </c>
      <c r="AV329" s="198" t="s">
        <v>110</v>
      </c>
      <c r="AW329" s="198">
        <v>641</v>
      </c>
      <c r="AX329" s="198" t="s">
        <v>110</v>
      </c>
      <c r="AY329" s="198" t="s">
        <v>110</v>
      </c>
      <c r="AZ329" s="198">
        <v>376</v>
      </c>
      <c r="BA329" s="198" t="s">
        <v>110</v>
      </c>
      <c r="BB329" s="198" t="s">
        <v>110</v>
      </c>
      <c r="BC329" s="127"/>
      <c r="BD329" s="127"/>
      <c r="BE329" s="127"/>
      <c r="BF329" s="127"/>
      <c r="BG329" s="127"/>
      <c r="BH329" s="127"/>
      <c r="BI329" s="127"/>
      <c r="BJ329" s="127"/>
      <c r="BK329" s="127"/>
      <c r="BL329" s="127"/>
      <c r="BM329" s="127"/>
      <c r="BN329" s="127"/>
      <c r="BO329" s="127"/>
      <c r="BP329" s="127"/>
      <c r="BQ329" s="127"/>
      <c r="BR329" s="127"/>
      <c r="BS329" s="127"/>
      <c r="BT329" s="127"/>
      <c r="BU329" s="127"/>
      <c r="BV329" s="127"/>
      <c r="BW329" s="127"/>
      <c r="BX329" s="127"/>
      <c r="BY329" s="127"/>
      <c r="BZ329" s="127"/>
      <c r="CA329" s="127"/>
      <c r="CB329" s="127"/>
      <c r="CC329" s="127"/>
      <c r="CD329" s="127"/>
      <c r="CE329" s="197">
        <v>1017</v>
      </c>
      <c r="CF329" s="198" t="s">
        <v>110</v>
      </c>
      <c r="CG329" s="198" t="s">
        <v>110</v>
      </c>
      <c r="CH329" s="198">
        <v>24</v>
      </c>
      <c r="CI329" s="198" t="s">
        <v>110</v>
      </c>
      <c r="CJ329" s="198" t="s">
        <v>110</v>
      </c>
      <c r="CK329" s="198">
        <v>1041</v>
      </c>
      <c r="CL329" s="198" t="s">
        <v>110</v>
      </c>
      <c r="CM329" s="198" t="s">
        <v>110</v>
      </c>
      <c r="CN329" s="198">
        <v>416</v>
      </c>
      <c r="CO329" s="198" t="s">
        <v>110</v>
      </c>
      <c r="CP329" s="198" t="s">
        <v>110</v>
      </c>
      <c r="CQ329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1457</v>
      </c>
      <c r="CR329" s="198" t="s">
        <v>110</v>
      </c>
      <c r="CS329" s="198" t="s">
        <v>110</v>
      </c>
      <c r="CT329" s="2">
        <f t="shared" si="9"/>
        <v>2.3691056910569106</v>
      </c>
      <c r="CU329" s="115" t="s">
        <v>110</v>
      </c>
      <c r="CV329" s="120" t="s">
        <v>110</v>
      </c>
      <c r="EE329" s="107"/>
    </row>
    <row r="330" spans="1:135" ht="45.75" customHeight="1" x14ac:dyDescent="0.25">
      <c r="A330" s="123">
        <v>182</v>
      </c>
      <c r="B330" s="115" t="s">
        <v>270</v>
      </c>
      <c r="C330" s="115" t="s">
        <v>106</v>
      </c>
      <c r="D330" s="115" t="s">
        <v>246</v>
      </c>
      <c r="E330" s="115" t="s">
        <v>134</v>
      </c>
      <c r="F330" s="115" t="s">
        <v>134</v>
      </c>
      <c r="G330" s="115">
        <v>97</v>
      </c>
      <c r="H330" s="115" t="s">
        <v>110</v>
      </c>
      <c r="I330" s="115" t="s">
        <v>110</v>
      </c>
      <c r="J330" s="197">
        <v>0</v>
      </c>
      <c r="K330" s="198" t="s">
        <v>110</v>
      </c>
      <c r="L330" s="198" t="s">
        <v>110</v>
      </c>
      <c r="M330" s="198">
        <v>0</v>
      </c>
      <c r="N330" s="198" t="s">
        <v>110</v>
      </c>
      <c r="O330" s="198" t="s">
        <v>110</v>
      </c>
      <c r="P330" s="198">
        <v>0</v>
      </c>
      <c r="Q330" s="198" t="s">
        <v>110</v>
      </c>
      <c r="R330" s="198" t="s">
        <v>110</v>
      </c>
      <c r="S330" s="198">
        <v>0</v>
      </c>
      <c r="T330" s="198" t="s">
        <v>110</v>
      </c>
      <c r="U330" s="198" t="s">
        <v>110</v>
      </c>
      <c r="V330" s="198">
        <v>0</v>
      </c>
      <c r="W330" s="198" t="s">
        <v>110</v>
      </c>
      <c r="X330" s="198" t="s">
        <v>110</v>
      </c>
      <c r="Y330" s="198">
        <v>0</v>
      </c>
      <c r="Z330" s="198" t="s">
        <v>110</v>
      </c>
      <c r="AA330" s="198" t="s">
        <v>110</v>
      </c>
      <c r="AB330" s="198">
        <v>0</v>
      </c>
      <c r="AC330" s="198" t="s">
        <v>110</v>
      </c>
      <c r="AD330" s="198" t="s">
        <v>110</v>
      </c>
      <c r="AE330" s="198">
        <v>0</v>
      </c>
      <c r="AF330" s="198" t="s">
        <v>110</v>
      </c>
      <c r="AG330" s="198" t="s">
        <v>110</v>
      </c>
      <c r="AH330" s="198">
        <v>0</v>
      </c>
      <c r="AI330" s="198" t="s">
        <v>110</v>
      </c>
      <c r="AJ330" s="198" t="s">
        <v>110</v>
      </c>
      <c r="AK330" s="198">
        <v>0</v>
      </c>
      <c r="AL330" s="198" t="s">
        <v>110</v>
      </c>
      <c r="AM330" s="198" t="s">
        <v>110</v>
      </c>
      <c r="AN330" s="198">
        <v>0</v>
      </c>
      <c r="AO330" s="198" t="s">
        <v>110</v>
      </c>
      <c r="AP330" s="198" t="s">
        <v>110</v>
      </c>
      <c r="AQ330" s="198">
        <v>0</v>
      </c>
      <c r="AR330" s="198" t="s">
        <v>110</v>
      </c>
      <c r="AS330" s="198" t="s">
        <v>110</v>
      </c>
      <c r="AT330" s="198">
        <v>101</v>
      </c>
      <c r="AU330" s="198" t="s">
        <v>110</v>
      </c>
      <c r="AV330" s="198" t="s">
        <v>110</v>
      </c>
      <c r="AW330" s="198">
        <v>101</v>
      </c>
      <c r="AX330" s="198" t="s">
        <v>110</v>
      </c>
      <c r="AY330" s="198" t="s">
        <v>110</v>
      </c>
      <c r="AZ330" s="198">
        <v>59</v>
      </c>
      <c r="BA330" s="198" t="s">
        <v>110</v>
      </c>
      <c r="BB330" s="198" t="s">
        <v>110</v>
      </c>
      <c r="BC330" s="127"/>
      <c r="BD330" s="127"/>
      <c r="BE330" s="127"/>
      <c r="BF330" s="127"/>
      <c r="BG330" s="127"/>
      <c r="BH330" s="127"/>
      <c r="BI330" s="127"/>
      <c r="BJ330" s="127"/>
      <c r="BK330" s="127"/>
      <c r="BL330" s="127"/>
      <c r="BM330" s="127"/>
      <c r="BN330" s="127"/>
      <c r="BO330" s="127"/>
      <c r="BP330" s="127"/>
      <c r="BQ330" s="127"/>
      <c r="BR330" s="127"/>
      <c r="BS330" s="127"/>
      <c r="BT330" s="127"/>
      <c r="BU330" s="127"/>
      <c r="BV330" s="127"/>
      <c r="BW330" s="127"/>
      <c r="BX330" s="127"/>
      <c r="BY330" s="127"/>
      <c r="BZ330" s="127"/>
      <c r="CA330" s="127"/>
      <c r="CB330" s="127"/>
      <c r="CC330" s="127"/>
      <c r="CD330" s="127"/>
      <c r="CE330" s="197">
        <v>160</v>
      </c>
      <c r="CF330" s="198" t="s">
        <v>110</v>
      </c>
      <c r="CG330" s="198" t="s">
        <v>110</v>
      </c>
      <c r="CH330" s="198">
        <v>4</v>
      </c>
      <c r="CI330" s="198" t="s">
        <v>110</v>
      </c>
      <c r="CJ330" s="198" t="s">
        <v>110</v>
      </c>
      <c r="CK330" s="198">
        <v>164</v>
      </c>
      <c r="CL330" s="198" t="s">
        <v>110</v>
      </c>
      <c r="CM330" s="198" t="s">
        <v>110</v>
      </c>
      <c r="CN330" s="198">
        <v>65</v>
      </c>
      <c r="CO330" s="198" t="s">
        <v>110</v>
      </c>
      <c r="CP330" s="198" t="s">
        <v>110</v>
      </c>
      <c r="CQ330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229</v>
      </c>
      <c r="CR330" s="198" t="s">
        <v>110</v>
      </c>
      <c r="CS330" s="198" t="s">
        <v>110</v>
      </c>
      <c r="CT330" s="2">
        <f t="shared" si="9"/>
        <v>2.3608247422680413</v>
      </c>
      <c r="CU330" s="115" t="s">
        <v>110</v>
      </c>
      <c r="CV330" s="120" t="s">
        <v>110</v>
      </c>
      <c r="EE330" s="107"/>
    </row>
    <row r="331" spans="1:135" ht="45.75" customHeight="1" x14ac:dyDescent="0.25">
      <c r="A331" s="123">
        <v>183</v>
      </c>
      <c r="B331" s="115" t="s">
        <v>271</v>
      </c>
      <c r="C331" s="115" t="s">
        <v>106</v>
      </c>
      <c r="D331" s="115" t="s">
        <v>244</v>
      </c>
      <c r="E331" s="115" t="s">
        <v>108</v>
      </c>
      <c r="F331" s="115" t="s">
        <v>108</v>
      </c>
      <c r="G331" s="115">
        <v>9186</v>
      </c>
      <c r="H331" s="115" t="s">
        <v>110</v>
      </c>
      <c r="I331" s="115" t="s">
        <v>110</v>
      </c>
      <c r="J331" s="197">
        <v>0</v>
      </c>
      <c r="K331" s="198" t="s">
        <v>110</v>
      </c>
      <c r="L331" s="198" t="s">
        <v>110</v>
      </c>
      <c r="M331" s="198">
        <v>0</v>
      </c>
      <c r="N331" s="198" t="s">
        <v>110</v>
      </c>
      <c r="O331" s="198" t="s">
        <v>110</v>
      </c>
      <c r="P331" s="198">
        <v>0</v>
      </c>
      <c r="Q331" s="198" t="s">
        <v>110</v>
      </c>
      <c r="R331" s="198" t="s">
        <v>110</v>
      </c>
      <c r="S331" s="198">
        <v>0</v>
      </c>
      <c r="T331" s="198" t="s">
        <v>110</v>
      </c>
      <c r="U331" s="198" t="s">
        <v>110</v>
      </c>
      <c r="V331" s="198">
        <v>0</v>
      </c>
      <c r="W331" s="198" t="s">
        <v>110</v>
      </c>
      <c r="X331" s="198" t="s">
        <v>110</v>
      </c>
      <c r="Y331" s="198">
        <v>0</v>
      </c>
      <c r="Z331" s="198" t="s">
        <v>110</v>
      </c>
      <c r="AA331" s="198" t="s">
        <v>110</v>
      </c>
      <c r="AB331" s="198">
        <v>39</v>
      </c>
      <c r="AC331" s="198" t="s">
        <v>110</v>
      </c>
      <c r="AD331" s="198" t="s">
        <v>110</v>
      </c>
      <c r="AE331" s="198">
        <v>39</v>
      </c>
      <c r="AF331" s="198" t="s">
        <v>110</v>
      </c>
      <c r="AG331" s="198" t="s">
        <v>110</v>
      </c>
      <c r="AH331" s="198">
        <v>2585</v>
      </c>
      <c r="AI331" s="198" t="s">
        <v>110</v>
      </c>
      <c r="AJ331" s="198" t="s">
        <v>110</v>
      </c>
      <c r="AK331" s="198">
        <v>2624</v>
      </c>
      <c r="AL331" s="198" t="s">
        <v>110</v>
      </c>
      <c r="AM331" s="198" t="s">
        <v>110</v>
      </c>
      <c r="AN331" s="198">
        <v>3458</v>
      </c>
      <c r="AO331" s="198" t="s">
        <v>110</v>
      </c>
      <c r="AP331" s="198" t="s">
        <v>110</v>
      </c>
      <c r="AQ331" s="198">
        <v>6082</v>
      </c>
      <c r="AR331" s="198" t="s">
        <v>110</v>
      </c>
      <c r="AS331" s="198" t="s">
        <v>110</v>
      </c>
      <c r="AT331" s="198">
        <v>378</v>
      </c>
      <c r="AU331" s="198" t="s">
        <v>110</v>
      </c>
      <c r="AV331" s="198" t="s">
        <v>110</v>
      </c>
      <c r="AW331" s="198">
        <v>6460</v>
      </c>
      <c r="AX331" s="198" t="s">
        <v>110</v>
      </c>
      <c r="AY331" s="198" t="s">
        <v>110</v>
      </c>
      <c r="AZ331" s="198">
        <v>274</v>
      </c>
      <c r="BA331" s="198" t="s">
        <v>110</v>
      </c>
      <c r="BB331" s="198" t="s">
        <v>110</v>
      </c>
      <c r="BC331" s="127"/>
      <c r="BD331" s="127"/>
      <c r="BE331" s="127"/>
      <c r="BF331" s="127"/>
      <c r="BG331" s="127"/>
      <c r="BH331" s="127"/>
      <c r="BI331" s="127"/>
      <c r="BJ331" s="127"/>
      <c r="BK331" s="127"/>
      <c r="BL331" s="127"/>
      <c r="BM331" s="127"/>
      <c r="BN331" s="127"/>
      <c r="BO331" s="127"/>
      <c r="BP331" s="127"/>
      <c r="BQ331" s="127"/>
      <c r="BR331" s="127"/>
      <c r="BS331" s="127"/>
      <c r="BT331" s="127"/>
      <c r="BU331" s="127"/>
      <c r="BV331" s="127"/>
      <c r="BW331" s="127"/>
      <c r="BX331" s="127"/>
      <c r="BY331" s="127"/>
      <c r="BZ331" s="127"/>
      <c r="CA331" s="127"/>
      <c r="CB331" s="127"/>
      <c r="CC331" s="127"/>
      <c r="CD331" s="127"/>
      <c r="CE331" s="197">
        <v>6734</v>
      </c>
      <c r="CF331" s="198" t="s">
        <v>110</v>
      </c>
      <c r="CG331" s="198" t="s">
        <v>110</v>
      </c>
      <c r="CH331" s="198">
        <v>1778</v>
      </c>
      <c r="CI331" s="198" t="s">
        <v>110</v>
      </c>
      <c r="CJ331" s="198" t="s">
        <v>110</v>
      </c>
      <c r="CK331" s="198">
        <v>8512</v>
      </c>
      <c r="CL331" s="198" t="s">
        <v>110</v>
      </c>
      <c r="CM331" s="198" t="s">
        <v>110</v>
      </c>
      <c r="CN331" s="198">
        <v>1573</v>
      </c>
      <c r="CO331" s="198" t="s">
        <v>110</v>
      </c>
      <c r="CP331" s="198" t="s">
        <v>110</v>
      </c>
      <c r="CQ331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10085</v>
      </c>
      <c r="CR331" s="198" t="s">
        <v>110</v>
      </c>
      <c r="CS331" s="198" t="s">
        <v>110</v>
      </c>
      <c r="CT331" s="2">
        <f t="shared" si="9"/>
        <v>1.0978663183104724</v>
      </c>
      <c r="CU331" s="115" t="s">
        <v>110</v>
      </c>
      <c r="CV331" s="120" t="s">
        <v>110</v>
      </c>
      <c r="EE331" s="107"/>
    </row>
    <row r="332" spans="1:135" ht="45.75" customHeight="1" x14ac:dyDescent="0.25">
      <c r="A332" s="123">
        <v>183</v>
      </c>
      <c r="B332" s="115" t="s">
        <v>271</v>
      </c>
      <c r="C332" s="115" t="s">
        <v>106</v>
      </c>
      <c r="D332" s="115" t="s">
        <v>246</v>
      </c>
      <c r="E332" s="115" t="s">
        <v>108</v>
      </c>
      <c r="F332" s="115" t="s">
        <v>108</v>
      </c>
      <c r="G332" s="115">
        <v>1445</v>
      </c>
      <c r="H332" s="115" t="s">
        <v>110</v>
      </c>
      <c r="I332" s="115" t="s">
        <v>110</v>
      </c>
      <c r="J332" s="197">
        <v>0</v>
      </c>
      <c r="K332" s="198" t="s">
        <v>110</v>
      </c>
      <c r="L332" s="198" t="s">
        <v>110</v>
      </c>
      <c r="M332" s="198">
        <v>0</v>
      </c>
      <c r="N332" s="198" t="s">
        <v>110</v>
      </c>
      <c r="O332" s="198" t="s">
        <v>110</v>
      </c>
      <c r="P332" s="198">
        <v>0</v>
      </c>
      <c r="Q332" s="198" t="s">
        <v>110</v>
      </c>
      <c r="R332" s="198" t="s">
        <v>110</v>
      </c>
      <c r="S332" s="198">
        <v>0</v>
      </c>
      <c r="T332" s="198" t="s">
        <v>110</v>
      </c>
      <c r="U332" s="198" t="s">
        <v>110</v>
      </c>
      <c r="V332" s="198">
        <v>0</v>
      </c>
      <c r="W332" s="198" t="s">
        <v>110</v>
      </c>
      <c r="X332" s="198" t="s">
        <v>110</v>
      </c>
      <c r="Y332" s="198">
        <v>0</v>
      </c>
      <c r="Z332" s="198" t="s">
        <v>110</v>
      </c>
      <c r="AA332" s="198" t="s">
        <v>110</v>
      </c>
      <c r="AB332" s="198">
        <v>6</v>
      </c>
      <c r="AC332" s="198" t="s">
        <v>110</v>
      </c>
      <c r="AD332" s="198" t="s">
        <v>110</v>
      </c>
      <c r="AE332" s="198">
        <v>6</v>
      </c>
      <c r="AF332" s="198" t="s">
        <v>110</v>
      </c>
      <c r="AG332" s="198" t="s">
        <v>110</v>
      </c>
      <c r="AH332" s="198">
        <v>407</v>
      </c>
      <c r="AI332" s="198" t="s">
        <v>110</v>
      </c>
      <c r="AJ332" s="198" t="s">
        <v>110</v>
      </c>
      <c r="AK332" s="198">
        <v>413</v>
      </c>
      <c r="AL332" s="198" t="s">
        <v>110</v>
      </c>
      <c r="AM332" s="198" t="s">
        <v>110</v>
      </c>
      <c r="AN332" s="198">
        <v>544</v>
      </c>
      <c r="AO332" s="198" t="s">
        <v>110</v>
      </c>
      <c r="AP332" s="198" t="s">
        <v>110</v>
      </c>
      <c r="AQ332" s="198">
        <v>957</v>
      </c>
      <c r="AR332" s="198" t="s">
        <v>110</v>
      </c>
      <c r="AS332" s="198" t="s">
        <v>110</v>
      </c>
      <c r="AT332" s="198">
        <v>60</v>
      </c>
      <c r="AU332" s="198" t="s">
        <v>110</v>
      </c>
      <c r="AV332" s="198" t="s">
        <v>110</v>
      </c>
      <c r="AW332" s="198">
        <v>1017</v>
      </c>
      <c r="AX332" s="198" t="s">
        <v>110</v>
      </c>
      <c r="AY332" s="198" t="s">
        <v>110</v>
      </c>
      <c r="AZ332" s="198">
        <v>43</v>
      </c>
      <c r="BA332" s="198" t="s">
        <v>110</v>
      </c>
      <c r="BB332" s="198" t="s">
        <v>110</v>
      </c>
      <c r="BC332" s="127"/>
      <c r="BD332" s="127"/>
      <c r="BE332" s="127"/>
      <c r="BF332" s="127"/>
      <c r="BG332" s="127"/>
      <c r="BH332" s="127"/>
      <c r="BI332" s="127"/>
      <c r="BJ332" s="127"/>
      <c r="BK332" s="127"/>
      <c r="BL332" s="127"/>
      <c r="BM332" s="127"/>
      <c r="BN332" s="127"/>
      <c r="BO332" s="127"/>
      <c r="BP332" s="127"/>
      <c r="BQ332" s="127"/>
      <c r="BR332" s="127"/>
      <c r="BS332" s="127"/>
      <c r="BT332" s="127"/>
      <c r="BU332" s="127"/>
      <c r="BV332" s="127"/>
      <c r="BW332" s="127"/>
      <c r="BX332" s="127"/>
      <c r="BY332" s="127"/>
      <c r="BZ332" s="127"/>
      <c r="CA332" s="127"/>
      <c r="CB332" s="127"/>
      <c r="CC332" s="127"/>
      <c r="CD332" s="127"/>
      <c r="CE332" s="197">
        <v>1060</v>
      </c>
      <c r="CF332" s="198" t="s">
        <v>110</v>
      </c>
      <c r="CG332" s="198" t="s">
        <v>110</v>
      </c>
      <c r="CH332" s="198">
        <v>280</v>
      </c>
      <c r="CI332" s="198" t="s">
        <v>110</v>
      </c>
      <c r="CJ332" s="198" t="s">
        <v>110</v>
      </c>
      <c r="CK332" s="198">
        <v>1340</v>
      </c>
      <c r="CL332" s="198" t="s">
        <v>110</v>
      </c>
      <c r="CM332" s="198" t="s">
        <v>110</v>
      </c>
      <c r="CN332" s="198">
        <v>247</v>
      </c>
      <c r="CO332" s="198" t="s">
        <v>110</v>
      </c>
      <c r="CP332" s="198" t="s">
        <v>110</v>
      </c>
      <c r="CQ332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1587</v>
      </c>
      <c r="CR332" s="198" t="s">
        <v>110</v>
      </c>
      <c r="CS332" s="198" t="s">
        <v>110</v>
      </c>
      <c r="CT332" s="2">
        <f t="shared" si="9"/>
        <v>1.0982698961937716</v>
      </c>
      <c r="CU332" s="115" t="s">
        <v>110</v>
      </c>
      <c r="CV332" s="120" t="s">
        <v>110</v>
      </c>
      <c r="EE332" s="107"/>
    </row>
    <row r="333" spans="1:135" ht="45.75" customHeight="1" x14ac:dyDescent="0.25">
      <c r="A333" s="123">
        <v>184</v>
      </c>
      <c r="B333" s="115" t="s">
        <v>272</v>
      </c>
      <c r="C333" s="115" t="s">
        <v>106</v>
      </c>
      <c r="D333" s="115" t="s">
        <v>244</v>
      </c>
      <c r="E333" s="115" t="s">
        <v>134</v>
      </c>
      <c r="F333" s="115" t="s">
        <v>134</v>
      </c>
      <c r="G333" s="115">
        <v>2</v>
      </c>
      <c r="H333" s="115" t="s">
        <v>110</v>
      </c>
      <c r="I333" s="115" t="s">
        <v>110</v>
      </c>
      <c r="J333" s="197">
        <v>0</v>
      </c>
      <c r="K333" s="198" t="s">
        <v>110</v>
      </c>
      <c r="L333" s="198" t="s">
        <v>110</v>
      </c>
      <c r="M333" s="198">
        <v>0</v>
      </c>
      <c r="N333" s="198" t="s">
        <v>110</v>
      </c>
      <c r="O333" s="198" t="s">
        <v>110</v>
      </c>
      <c r="P333" s="198">
        <v>0</v>
      </c>
      <c r="Q333" s="198" t="s">
        <v>110</v>
      </c>
      <c r="R333" s="198" t="s">
        <v>110</v>
      </c>
      <c r="S333" s="198">
        <v>0</v>
      </c>
      <c r="T333" s="198" t="s">
        <v>110</v>
      </c>
      <c r="U333" s="198" t="s">
        <v>110</v>
      </c>
      <c r="V333" s="198">
        <v>0</v>
      </c>
      <c r="W333" s="198" t="s">
        <v>110</v>
      </c>
      <c r="X333" s="198" t="s">
        <v>110</v>
      </c>
      <c r="Y333" s="198">
        <v>0</v>
      </c>
      <c r="Z333" s="198" t="s">
        <v>110</v>
      </c>
      <c r="AA333" s="198" t="s">
        <v>110</v>
      </c>
      <c r="AB333" s="198">
        <v>0</v>
      </c>
      <c r="AC333" s="198" t="s">
        <v>110</v>
      </c>
      <c r="AD333" s="198" t="s">
        <v>110</v>
      </c>
      <c r="AE333" s="198">
        <v>0</v>
      </c>
      <c r="AF333" s="198" t="s">
        <v>110</v>
      </c>
      <c r="AG333" s="198" t="s">
        <v>110</v>
      </c>
      <c r="AH333" s="198">
        <v>1</v>
      </c>
      <c r="AI333" s="198" t="s">
        <v>110</v>
      </c>
      <c r="AJ333" s="198" t="s">
        <v>110</v>
      </c>
      <c r="AK333" s="198">
        <v>1</v>
      </c>
      <c r="AL333" s="198" t="s">
        <v>110</v>
      </c>
      <c r="AM333" s="198" t="s">
        <v>110</v>
      </c>
      <c r="AN333" s="198">
        <v>0</v>
      </c>
      <c r="AO333" s="198" t="s">
        <v>110</v>
      </c>
      <c r="AP333" s="198" t="s">
        <v>110</v>
      </c>
      <c r="AQ333" s="198">
        <v>1</v>
      </c>
      <c r="AR333" s="198" t="s">
        <v>110</v>
      </c>
      <c r="AS333" s="198" t="s">
        <v>110</v>
      </c>
      <c r="AT333" s="198">
        <v>0</v>
      </c>
      <c r="AU333" s="198" t="s">
        <v>110</v>
      </c>
      <c r="AV333" s="198" t="s">
        <v>110</v>
      </c>
      <c r="AW333" s="198">
        <v>1</v>
      </c>
      <c r="AX333" s="198" t="s">
        <v>110</v>
      </c>
      <c r="AY333" s="198" t="s">
        <v>110</v>
      </c>
      <c r="AZ333" s="198">
        <v>1</v>
      </c>
      <c r="BA333" s="198" t="s">
        <v>110</v>
      </c>
      <c r="BB333" s="198" t="s">
        <v>110</v>
      </c>
      <c r="BC333" s="127"/>
      <c r="BD333" s="127"/>
      <c r="BE333" s="127"/>
      <c r="BF333" s="127"/>
      <c r="BG333" s="127"/>
      <c r="BH333" s="127"/>
      <c r="BI333" s="127"/>
      <c r="BJ333" s="127"/>
      <c r="BK333" s="127"/>
      <c r="BL333" s="127"/>
      <c r="BM333" s="127"/>
      <c r="BN333" s="127"/>
      <c r="BO333" s="127"/>
      <c r="BP333" s="127"/>
      <c r="BQ333" s="127"/>
      <c r="BR333" s="127"/>
      <c r="BS333" s="127"/>
      <c r="BT333" s="127"/>
      <c r="BU333" s="127"/>
      <c r="BV333" s="127"/>
      <c r="BW333" s="127"/>
      <c r="BX333" s="127"/>
      <c r="BY333" s="127"/>
      <c r="BZ333" s="127"/>
      <c r="CA333" s="127"/>
      <c r="CB333" s="127"/>
      <c r="CC333" s="127"/>
      <c r="CD333" s="127"/>
      <c r="CE333" s="197">
        <v>2</v>
      </c>
      <c r="CF333" s="198" t="s">
        <v>110</v>
      </c>
      <c r="CG333" s="198" t="s">
        <v>110</v>
      </c>
      <c r="CH333" s="198">
        <v>0</v>
      </c>
      <c r="CI333" s="198" t="s">
        <v>110</v>
      </c>
      <c r="CJ333" s="198" t="s">
        <v>110</v>
      </c>
      <c r="CK333" s="198">
        <v>2</v>
      </c>
      <c r="CL333" s="198" t="s">
        <v>110</v>
      </c>
      <c r="CM333" s="198" t="s">
        <v>110</v>
      </c>
      <c r="CN333" s="198">
        <v>2</v>
      </c>
      <c r="CO333" s="198" t="s">
        <v>110</v>
      </c>
      <c r="CP333" s="198" t="s">
        <v>110</v>
      </c>
      <c r="CQ33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4</v>
      </c>
      <c r="CR333" s="198" t="s">
        <v>110</v>
      </c>
      <c r="CS333" s="198" t="s">
        <v>110</v>
      </c>
      <c r="CT333" s="2">
        <f t="shared" si="9"/>
        <v>2</v>
      </c>
      <c r="CU333" s="115" t="s">
        <v>110</v>
      </c>
      <c r="CV333" s="120" t="s">
        <v>110</v>
      </c>
      <c r="EE333" s="107"/>
    </row>
    <row r="334" spans="1:135" ht="45.75" customHeight="1" x14ac:dyDescent="0.25">
      <c r="A334" s="123">
        <v>184</v>
      </c>
      <c r="B334" s="115" t="s">
        <v>272</v>
      </c>
      <c r="C334" s="115" t="s">
        <v>106</v>
      </c>
      <c r="D334" s="115" t="s">
        <v>246</v>
      </c>
      <c r="E334" s="115" t="s">
        <v>134</v>
      </c>
      <c r="F334" s="115" t="s">
        <v>134</v>
      </c>
      <c r="G334" s="115">
        <v>1</v>
      </c>
      <c r="H334" s="115" t="s">
        <v>110</v>
      </c>
      <c r="I334" s="115" t="s">
        <v>110</v>
      </c>
      <c r="J334" s="197">
        <v>0</v>
      </c>
      <c r="K334" s="198" t="s">
        <v>110</v>
      </c>
      <c r="L334" s="198" t="s">
        <v>110</v>
      </c>
      <c r="M334" s="198">
        <v>0</v>
      </c>
      <c r="N334" s="198" t="s">
        <v>110</v>
      </c>
      <c r="O334" s="198" t="s">
        <v>110</v>
      </c>
      <c r="P334" s="198">
        <v>0</v>
      </c>
      <c r="Q334" s="198" t="s">
        <v>110</v>
      </c>
      <c r="R334" s="198" t="s">
        <v>110</v>
      </c>
      <c r="S334" s="198">
        <v>0</v>
      </c>
      <c r="T334" s="198" t="s">
        <v>110</v>
      </c>
      <c r="U334" s="198" t="s">
        <v>110</v>
      </c>
      <c r="V334" s="198">
        <v>0</v>
      </c>
      <c r="W334" s="198" t="s">
        <v>110</v>
      </c>
      <c r="X334" s="198" t="s">
        <v>110</v>
      </c>
      <c r="Y334" s="198">
        <v>0</v>
      </c>
      <c r="Z334" s="198" t="s">
        <v>110</v>
      </c>
      <c r="AA334" s="198" t="s">
        <v>110</v>
      </c>
      <c r="AB334" s="198">
        <v>0</v>
      </c>
      <c r="AC334" s="198" t="s">
        <v>110</v>
      </c>
      <c r="AD334" s="198" t="s">
        <v>110</v>
      </c>
      <c r="AE334" s="198">
        <v>0</v>
      </c>
      <c r="AF334" s="198" t="s">
        <v>110</v>
      </c>
      <c r="AG334" s="198" t="s">
        <v>110</v>
      </c>
      <c r="AH334" s="198">
        <v>0</v>
      </c>
      <c r="AI334" s="198" t="s">
        <v>110</v>
      </c>
      <c r="AJ334" s="198" t="s">
        <v>110</v>
      </c>
      <c r="AK334" s="198">
        <v>0</v>
      </c>
      <c r="AL334" s="198" t="s">
        <v>110</v>
      </c>
      <c r="AM334" s="198" t="s">
        <v>110</v>
      </c>
      <c r="AN334" s="198">
        <v>0</v>
      </c>
      <c r="AO334" s="198" t="s">
        <v>110</v>
      </c>
      <c r="AP334" s="198" t="s">
        <v>110</v>
      </c>
      <c r="AQ334" s="198">
        <v>0</v>
      </c>
      <c r="AR334" s="198" t="s">
        <v>110</v>
      </c>
      <c r="AS334" s="198" t="s">
        <v>110</v>
      </c>
      <c r="AT334" s="198">
        <v>0</v>
      </c>
      <c r="AU334" s="198" t="s">
        <v>110</v>
      </c>
      <c r="AV334" s="198" t="s">
        <v>110</v>
      </c>
      <c r="AW334" s="198">
        <v>0</v>
      </c>
      <c r="AX334" s="198" t="s">
        <v>110</v>
      </c>
      <c r="AY334" s="198" t="s">
        <v>110</v>
      </c>
      <c r="AZ334" s="198">
        <v>0</v>
      </c>
      <c r="BA334" s="198" t="s">
        <v>110</v>
      </c>
      <c r="BB334" s="198" t="s">
        <v>110</v>
      </c>
      <c r="BC334" s="127"/>
      <c r="BD334" s="127"/>
      <c r="BE334" s="127"/>
      <c r="BF334" s="127"/>
      <c r="BG334" s="127"/>
      <c r="BH334" s="127"/>
      <c r="BI334" s="127"/>
      <c r="BJ334" s="127"/>
      <c r="BK334" s="127"/>
      <c r="BL334" s="127"/>
      <c r="BM334" s="127"/>
      <c r="BN334" s="127"/>
      <c r="BO334" s="127"/>
      <c r="BP334" s="127"/>
      <c r="BQ334" s="127"/>
      <c r="BR334" s="127"/>
      <c r="BS334" s="127"/>
      <c r="BT334" s="127"/>
      <c r="BU334" s="127"/>
      <c r="BV334" s="127"/>
      <c r="BW334" s="127"/>
      <c r="BX334" s="127"/>
      <c r="BY334" s="127"/>
      <c r="BZ334" s="127"/>
      <c r="CA334" s="127"/>
      <c r="CB334" s="127"/>
      <c r="CC334" s="127"/>
      <c r="CD334" s="127"/>
      <c r="CE334" s="197">
        <v>0</v>
      </c>
      <c r="CF334" s="198" t="s">
        <v>110</v>
      </c>
      <c r="CG334" s="198" t="s">
        <v>110</v>
      </c>
      <c r="CH334" s="198">
        <v>0</v>
      </c>
      <c r="CI334" s="198" t="s">
        <v>110</v>
      </c>
      <c r="CJ334" s="198" t="s">
        <v>110</v>
      </c>
      <c r="CK334" s="198">
        <v>0</v>
      </c>
      <c r="CL334" s="198" t="s">
        <v>110</v>
      </c>
      <c r="CM334" s="198" t="s">
        <v>110</v>
      </c>
      <c r="CN334" s="198">
        <v>0</v>
      </c>
      <c r="CO334" s="198" t="s">
        <v>110</v>
      </c>
      <c r="CP334" s="198" t="s">
        <v>110</v>
      </c>
      <c r="CQ33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0</v>
      </c>
      <c r="CR334" s="198" t="s">
        <v>110</v>
      </c>
      <c r="CS334" s="198" t="s">
        <v>110</v>
      </c>
      <c r="CT334" s="2">
        <f t="shared" si="9"/>
        <v>0</v>
      </c>
      <c r="CU334" s="115" t="s">
        <v>110</v>
      </c>
      <c r="CV334" s="120" t="s">
        <v>110</v>
      </c>
      <c r="EE334" s="107"/>
    </row>
    <row r="335" spans="1:135" ht="45.75" customHeight="1" x14ac:dyDescent="0.25">
      <c r="A335" s="123">
        <v>185</v>
      </c>
      <c r="B335" s="115" t="s">
        <v>273</v>
      </c>
      <c r="C335" s="115" t="s">
        <v>106</v>
      </c>
      <c r="D335" s="115" t="s">
        <v>244</v>
      </c>
      <c r="E335" s="115" t="s">
        <v>134</v>
      </c>
      <c r="F335" s="115" t="s">
        <v>134</v>
      </c>
      <c r="G335" s="115">
        <v>14</v>
      </c>
      <c r="H335" s="115" t="s">
        <v>110</v>
      </c>
      <c r="I335" s="115" t="s">
        <v>110</v>
      </c>
      <c r="J335" s="197">
        <v>0</v>
      </c>
      <c r="K335" s="198" t="s">
        <v>110</v>
      </c>
      <c r="L335" s="198" t="s">
        <v>110</v>
      </c>
      <c r="M335" s="198">
        <v>0</v>
      </c>
      <c r="N335" s="198" t="s">
        <v>110</v>
      </c>
      <c r="O335" s="198" t="s">
        <v>110</v>
      </c>
      <c r="P335" s="198">
        <v>0</v>
      </c>
      <c r="Q335" s="198" t="s">
        <v>110</v>
      </c>
      <c r="R335" s="198" t="s">
        <v>110</v>
      </c>
      <c r="S335" s="198">
        <v>0</v>
      </c>
      <c r="T335" s="198" t="s">
        <v>110</v>
      </c>
      <c r="U335" s="198" t="s">
        <v>110</v>
      </c>
      <c r="V335" s="198">
        <v>0</v>
      </c>
      <c r="W335" s="198" t="s">
        <v>110</v>
      </c>
      <c r="X335" s="198" t="s">
        <v>110</v>
      </c>
      <c r="Y335" s="198">
        <v>0</v>
      </c>
      <c r="Z335" s="198" t="s">
        <v>110</v>
      </c>
      <c r="AA335" s="198" t="s">
        <v>110</v>
      </c>
      <c r="AB335" s="198">
        <v>0</v>
      </c>
      <c r="AC335" s="198" t="s">
        <v>110</v>
      </c>
      <c r="AD335" s="198" t="s">
        <v>110</v>
      </c>
      <c r="AE335" s="198">
        <v>0</v>
      </c>
      <c r="AF335" s="198" t="s">
        <v>110</v>
      </c>
      <c r="AG335" s="198" t="s">
        <v>110</v>
      </c>
      <c r="AH335" s="198">
        <v>0</v>
      </c>
      <c r="AI335" s="198" t="s">
        <v>110</v>
      </c>
      <c r="AJ335" s="198" t="s">
        <v>110</v>
      </c>
      <c r="AK335" s="198">
        <v>0</v>
      </c>
      <c r="AL335" s="198" t="s">
        <v>110</v>
      </c>
      <c r="AM335" s="198" t="s">
        <v>110</v>
      </c>
      <c r="AN335" s="198">
        <v>0</v>
      </c>
      <c r="AO335" s="198" t="s">
        <v>110</v>
      </c>
      <c r="AP335" s="198" t="s">
        <v>110</v>
      </c>
      <c r="AQ335" s="198">
        <v>0</v>
      </c>
      <c r="AR335" s="198" t="s">
        <v>110</v>
      </c>
      <c r="AS335" s="198" t="s">
        <v>110</v>
      </c>
      <c r="AT335" s="198">
        <v>10</v>
      </c>
      <c r="AU335" s="198" t="s">
        <v>110</v>
      </c>
      <c r="AV335" s="198" t="s">
        <v>110</v>
      </c>
      <c r="AW335" s="198">
        <v>10</v>
      </c>
      <c r="AX335" s="198" t="s">
        <v>110</v>
      </c>
      <c r="AY335" s="198" t="s">
        <v>110</v>
      </c>
      <c r="AZ335" s="198">
        <v>3</v>
      </c>
      <c r="BA335" s="198" t="s">
        <v>110</v>
      </c>
      <c r="BB335" s="198" t="s">
        <v>110</v>
      </c>
      <c r="BC335" s="127"/>
      <c r="BD335" s="127"/>
      <c r="BE335" s="127"/>
      <c r="BF335" s="127"/>
      <c r="BG335" s="127"/>
      <c r="BH335" s="127"/>
      <c r="BI335" s="127"/>
      <c r="BJ335" s="127"/>
      <c r="BK335" s="127"/>
      <c r="BL335" s="127"/>
      <c r="BM335" s="127"/>
      <c r="BN335" s="127"/>
      <c r="BO335" s="127"/>
      <c r="BP335" s="127"/>
      <c r="BQ335" s="127"/>
      <c r="BR335" s="127"/>
      <c r="BS335" s="127"/>
      <c r="BT335" s="127"/>
      <c r="BU335" s="127"/>
      <c r="BV335" s="127"/>
      <c r="BW335" s="127"/>
      <c r="BX335" s="127"/>
      <c r="BY335" s="127"/>
      <c r="BZ335" s="127"/>
      <c r="CA335" s="127"/>
      <c r="CB335" s="127"/>
      <c r="CC335" s="127"/>
      <c r="CD335" s="127"/>
      <c r="CE335" s="197">
        <v>13</v>
      </c>
      <c r="CF335" s="198" t="s">
        <v>110</v>
      </c>
      <c r="CG335" s="198" t="s">
        <v>110</v>
      </c>
      <c r="CH335" s="198">
        <v>0</v>
      </c>
      <c r="CI335" s="198" t="s">
        <v>110</v>
      </c>
      <c r="CJ335" s="198" t="s">
        <v>110</v>
      </c>
      <c r="CK335" s="198">
        <v>13</v>
      </c>
      <c r="CL335" s="198" t="s">
        <v>110</v>
      </c>
      <c r="CM335" s="198" t="s">
        <v>110</v>
      </c>
      <c r="CN335" s="198">
        <v>0</v>
      </c>
      <c r="CO335" s="198" t="s">
        <v>110</v>
      </c>
      <c r="CP335" s="198" t="s">
        <v>110</v>
      </c>
      <c r="CQ335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13</v>
      </c>
      <c r="CR335" s="198" t="s">
        <v>110</v>
      </c>
      <c r="CS335" s="198" t="s">
        <v>110</v>
      </c>
      <c r="CT335" s="2">
        <f t="shared" si="9"/>
        <v>0.9285714285714286</v>
      </c>
      <c r="CU335" s="115" t="s">
        <v>110</v>
      </c>
      <c r="CV335" s="120" t="s">
        <v>110</v>
      </c>
      <c r="EE335" s="107"/>
    </row>
    <row r="336" spans="1:135" ht="45.75" customHeight="1" x14ac:dyDescent="0.25">
      <c r="A336" s="123">
        <v>185</v>
      </c>
      <c r="B336" s="115" t="s">
        <v>273</v>
      </c>
      <c r="C336" s="115" t="s">
        <v>106</v>
      </c>
      <c r="D336" s="115" t="s">
        <v>246</v>
      </c>
      <c r="E336" s="115" t="s">
        <v>134</v>
      </c>
      <c r="F336" s="115" t="s">
        <v>134</v>
      </c>
      <c r="G336" s="115">
        <v>2</v>
      </c>
      <c r="H336" s="115" t="s">
        <v>110</v>
      </c>
      <c r="I336" s="115" t="s">
        <v>110</v>
      </c>
      <c r="J336" s="197">
        <v>0</v>
      </c>
      <c r="K336" s="198" t="s">
        <v>110</v>
      </c>
      <c r="L336" s="198" t="s">
        <v>110</v>
      </c>
      <c r="M336" s="198">
        <v>0</v>
      </c>
      <c r="N336" s="198" t="s">
        <v>110</v>
      </c>
      <c r="O336" s="198" t="s">
        <v>110</v>
      </c>
      <c r="P336" s="198">
        <v>0</v>
      </c>
      <c r="Q336" s="198" t="s">
        <v>110</v>
      </c>
      <c r="R336" s="198" t="s">
        <v>110</v>
      </c>
      <c r="S336" s="198">
        <v>0</v>
      </c>
      <c r="T336" s="198" t="s">
        <v>110</v>
      </c>
      <c r="U336" s="198" t="s">
        <v>110</v>
      </c>
      <c r="V336" s="198">
        <v>0</v>
      </c>
      <c r="W336" s="198" t="s">
        <v>110</v>
      </c>
      <c r="X336" s="198" t="s">
        <v>110</v>
      </c>
      <c r="Y336" s="198">
        <v>0</v>
      </c>
      <c r="Z336" s="198" t="s">
        <v>110</v>
      </c>
      <c r="AA336" s="198" t="s">
        <v>110</v>
      </c>
      <c r="AB336" s="198">
        <v>0</v>
      </c>
      <c r="AC336" s="198" t="s">
        <v>110</v>
      </c>
      <c r="AD336" s="198" t="s">
        <v>110</v>
      </c>
      <c r="AE336" s="198">
        <v>0</v>
      </c>
      <c r="AF336" s="198" t="s">
        <v>110</v>
      </c>
      <c r="AG336" s="198" t="s">
        <v>110</v>
      </c>
      <c r="AH336" s="198">
        <v>0</v>
      </c>
      <c r="AI336" s="198" t="s">
        <v>110</v>
      </c>
      <c r="AJ336" s="198" t="s">
        <v>110</v>
      </c>
      <c r="AK336" s="198">
        <v>0</v>
      </c>
      <c r="AL336" s="198" t="s">
        <v>110</v>
      </c>
      <c r="AM336" s="198" t="s">
        <v>110</v>
      </c>
      <c r="AN336" s="198">
        <v>0</v>
      </c>
      <c r="AO336" s="198" t="s">
        <v>110</v>
      </c>
      <c r="AP336" s="198" t="s">
        <v>110</v>
      </c>
      <c r="AQ336" s="198">
        <v>0</v>
      </c>
      <c r="AR336" s="198" t="s">
        <v>110</v>
      </c>
      <c r="AS336" s="198" t="s">
        <v>110</v>
      </c>
      <c r="AT336" s="198">
        <v>2</v>
      </c>
      <c r="AU336" s="198" t="s">
        <v>110</v>
      </c>
      <c r="AV336" s="198" t="s">
        <v>110</v>
      </c>
      <c r="AW336" s="198">
        <v>2</v>
      </c>
      <c r="AX336" s="198" t="s">
        <v>110</v>
      </c>
      <c r="AY336" s="198" t="s">
        <v>110</v>
      </c>
      <c r="AZ336" s="198">
        <v>0</v>
      </c>
      <c r="BA336" s="198" t="s">
        <v>110</v>
      </c>
      <c r="BB336" s="198" t="s">
        <v>110</v>
      </c>
      <c r="BC336" s="127"/>
      <c r="BD336" s="127"/>
      <c r="BE336" s="127"/>
      <c r="BF336" s="127"/>
      <c r="BG336" s="127"/>
      <c r="BH336" s="127"/>
      <c r="BI336" s="127"/>
      <c r="BJ336" s="127"/>
      <c r="BK336" s="127"/>
      <c r="BL336" s="127"/>
      <c r="BM336" s="127"/>
      <c r="BN336" s="127"/>
      <c r="BO336" s="127"/>
      <c r="BP336" s="127"/>
      <c r="BQ336" s="127"/>
      <c r="BR336" s="127"/>
      <c r="BS336" s="127"/>
      <c r="BT336" s="127"/>
      <c r="BU336" s="127"/>
      <c r="BV336" s="127"/>
      <c r="BW336" s="127"/>
      <c r="BX336" s="127"/>
      <c r="BY336" s="127"/>
      <c r="BZ336" s="127"/>
      <c r="CA336" s="127"/>
      <c r="CB336" s="127"/>
      <c r="CC336" s="127"/>
      <c r="CD336" s="127"/>
      <c r="CE336" s="197">
        <v>2</v>
      </c>
      <c r="CF336" s="198" t="s">
        <v>110</v>
      </c>
      <c r="CG336" s="198" t="s">
        <v>110</v>
      </c>
      <c r="CH336" s="198">
        <v>0</v>
      </c>
      <c r="CI336" s="198" t="s">
        <v>110</v>
      </c>
      <c r="CJ336" s="198" t="s">
        <v>110</v>
      </c>
      <c r="CK336" s="198">
        <v>2</v>
      </c>
      <c r="CL336" s="198" t="s">
        <v>110</v>
      </c>
      <c r="CM336" s="198" t="s">
        <v>110</v>
      </c>
      <c r="CN336" s="198">
        <v>0</v>
      </c>
      <c r="CO336" s="198" t="s">
        <v>110</v>
      </c>
      <c r="CP336" s="198" t="s">
        <v>110</v>
      </c>
      <c r="CQ336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2</v>
      </c>
      <c r="CR336" s="198" t="s">
        <v>110</v>
      </c>
      <c r="CS336" s="198" t="s">
        <v>110</v>
      </c>
      <c r="CT336" s="2">
        <f t="shared" si="9"/>
        <v>1</v>
      </c>
      <c r="CU336" s="115" t="s">
        <v>110</v>
      </c>
      <c r="CV336" s="120" t="s">
        <v>110</v>
      </c>
      <c r="EE336" s="107"/>
    </row>
    <row r="337" spans="1:135" ht="45.75" customHeight="1" x14ac:dyDescent="0.25">
      <c r="A337" s="123">
        <v>366</v>
      </c>
      <c r="B337" s="115" t="s">
        <v>274</v>
      </c>
      <c r="C337" s="115" t="s">
        <v>106</v>
      </c>
      <c r="D337" s="115" t="s">
        <v>244</v>
      </c>
      <c r="E337" s="115" t="s">
        <v>134</v>
      </c>
      <c r="F337" s="115" t="s">
        <v>134</v>
      </c>
      <c r="G337" s="115">
        <v>1</v>
      </c>
      <c r="H337" s="115" t="s">
        <v>110</v>
      </c>
      <c r="I337" s="115" t="s">
        <v>110</v>
      </c>
      <c r="J337" s="197">
        <v>0</v>
      </c>
      <c r="K337" s="198" t="s">
        <v>110</v>
      </c>
      <c r="L337" s="198" t="s">
        <v>110</v>
      </c>
      <c r="M337" s="198">
        <v>0</v>
      </c>
      <c r="N337" s="198" t="s">
        <v>110</v>
      </c>
      <c r="O337" s="198" t="s">
        <v>110</v>
      </c>
      <c r="P337" s="198">
        <v>0</v>
      </c>
      <c r="Q337" s="198" t="s">
        <v>110</v>
      </c>
      <c r="R337" s="198" t="s">
        <v>110</v>
      </c>
      <c r="S337" s="198">
        <v>0</v>
      </c>
      <c r="T337" s="198" t="s">
        <v>110</v>
      </c>
      <c r="U337" s="198" t="s">
        <v>110</v>
      </c>
      <c r="V337" s="198">
        <v>0</v>
      </c>
      <c r="W337" s="198" t="s">
        <v>110</v>
      </c>
      <c r="X337" s="198" t="s">
        <v>110</v>
      </c>
      <c r="Y337" s="198">
        <v>0</v>
      </c>
      <c r="Z337" s="198" t="s">
        <v>110</v>
      </c>
      <c r="AA337" s="198" t="s">
        <v>110</v>
      </c>
      <c r="AB337" s="198">
        <v>0</v>
      </c>
      <c r="AC337" s="198" t="s">
        <v>110</v>
      </c>
      <c r="AD337" s="198" t="s">
        <v>110</v>
      </c>
      <c r="AE337" s="198">
        <v>0</v>
      </c>
      <c r="AF337" s="198" t="s">
        <v>110</v>
      </c>
      <c r="AG337" s="198" t="s">
        <v>110</v>
      </c>
      <c r="AH337" s="198">
        <v>0</v>
      </c>
      <c r="AI337" s="198" t="s">
        <v>110</v>
      </c>
      <c r="AJ337" s="198" t="s">
        <v>110</v>
      </c>
      <c r="AK337" s="198">
        <v>0</v>
      </c>
      <c r="AL337" s="198" t="s">
        <v>110</v>
      </c>
      <c r="AM337" s="198" t="s">
        <v>110</v>
      </c>
      <c r="AN337" s="198">
        <v>0</v>
      </c>
      <c r="AO337" s="198" t="s">
        <v>110</v>
      </c>
      <c r="AP337" s="198" t="s">
        <v>110</v>
      </c>
      <c r="AQ337" s="198">
        <v>0</v>
      </c>
      <c r="AR337" s="198" t="s">
        <v>110</v>
      </c>
      <c r="AS337" s="198" t="s">
        <v>110</v>
      </c>
      <c r="AT337" s="198">
        <v>0</v>
      </c>
      <c r="AU337" s="198" t="s">
        <v>110</v>
      </c>
      <c r="AV337" s="198" t="s">
        <v>110</v>
      </c>
      <c r="AW337" s="198">
        <v>0</v>
      </c>
      <c r="AX337" s="198" t="s">
        <v>110</v>
      </c>
      <c r="AY337" s="198" t="s">
        <v>110</v>
      </c>
      <c r="AZ337" s="198">
        <v>0</v>
      </c>
      <c r="BA337" s="198" t="s">
        <v>110</v>
      </c>
      <c r="BB337" s="198" t="s">
        <v>110</v>
      </c>
      <c r="BC337" s="127"/>
      <c r="BD337" s="127"/>
      <c r="BE337" s="127"/>
      <c r="BF337" s="127"/>
      <c r="BG337" s="127"/>
      <c r="BH337" s="127"/>
      <c r="BI337" s="127"/>
      <c r="BJ337" s="127"/>
      <c r="BK337" s="127"/>
      <c r="BL337" s="127"/>
      <c r="BM337" s="127"/>
      <c r="BN337" s="127"/>
      <c r="BO337" s="127"/>
      <c r="BP337" s="127"/>
      <c r="BQ337" s="127"/>
      <c r="BR337" s="127"/>
      <c r="BS337" s="127"/>
      <c r="BT337" s="127"/>
      <c r="BU337" s="127"/>
      <c r="BV337" s="127"/>
      <c r="BW337" s="127"/>
      <c r="BX337" s="127"/>
      <c r="BY337" s="127"/>
      <c r="BZ337" s="127"/>
      <c r="CA337" s="127"/>
      <c r="CB337" s="127"/>
      <c r="CC337" s="127"/>
      <c r="CD337" s="127"/>
      <c r="CE337" s="197">
        <v>0</v>
      </c>
      <c r="CF337" s="198" t="s">
        <v>110</v>
      </c>
      <c r="CG337" s="198" t="s">
        <v>110</v>
      </c>
      <c r="CH337" s="198">
        <v>0</v>
      </c>
      <c r="CI337" s="198" t="s">
        <v>110</v>
      </c>
      <c r="CJ337" s="198" t="s">
        <v>110</v>
      </c>
      <c r="CK337" s="198">
        <v>0</v>
      </c>
      <c r="CL337" s="198" t="s">
        <v>110</v>
      </c>
      <c r="CM337" s="198" t="s">
        <v>110</v>
      </c>
      <c r="CN337" s="198">
        <v>0</v>
      </c>
      <c r="CO337" s="198" t="s">
        <v>110</v>
      </c>
      <c r="CP337" s="198" t="s">
        <v>110</v>
      </c>
      <c r="CQ337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0</v>
      </c>
      <c r="CR337" s="198" t="s">
        <v>110</v>
      </c>
      <c r="CS337" s="198" t="s">
        <v>110</v>
      </c>
      <c r="CT337" s="2">
        <f t="shared" si="9"/>
        <v>0</v>
      </c>
      <c r="CU337" s="115" t="s">
        <v>110</v>
      </c>
      <c r="CV337" s="120" t="s">
        <v>110</v>
      </c>
      <c r="EE337" s="107"/>
    </row>
    <row r="338" spans="1:135" ht="45.75" customHeight="1" x14ac:dyDescent="0.25">
      <c r="A338" s="123">
        <v>366</v>
      </c>
      <c r="B338" s="115" t="s">
        <v>274</v>
      </c>
      <c r="C338" s="115" t="s">
        <v>106</v>
      </c>
      <c r="D338" s="115" t="s">
        <v>246</v>
      </c>
      <c r="E338" s="115" t="s">
        <v>134</v>
      </c>
      <c r="F338" s="115" t="s">
        <v>134</v>
      </c>
      <c r="G338" s="115">
        <v>1</v>
      </c>
      <c r="H338" s="115" t="s">
        <v>110</v>
      </c>
      <c r="I338" s="115" t="s">
        <v>110</v>
      </c>
      <c r="J338" s="197">
        <v>0</v>
      </c>
      <c r="K338" s="198" t="s">
        <v>110</v>
      </c>
      <c r="L338" s="198" t="s">
        <v>110</v>
      </c>
      <c r="M338" s="198">
        <v>0</v>
      </c>
      <c r="N338" s="198" t="s">
        <v>110</v>
      </c>
      <c r="O338" s="198" t="s">
        <v>110</v>
      </c>
      <c r="P338" s="198">
        <v>0</v>
      </c>
      <c r="Q338" s="198" t="s">
        <v>110</v>
      </c>
      <c r="R338" s="198" t="s">
        <v>110</v>
      </c>
      <c r="S338" s="198">
        <v>0</v>
      </c>
      <c r="T338" s="198" t="s">
        <v>110</v>
      </c>
      <c r="U338" s="198" t="s">
        <v>110</v>
      </c>
      <c r="V338" s="198">
        <v>0</v>
      </c>
      <c r="W338" s="198" t="s">
        <v>110</v>
      </c>
      <c r="X338" s="198" t="s">
        <v>110</v>
      </c>
      <c r="Y338" s="198">
        <v>0</v>
      </c>
      <c r="Z338" s="198" t="s">
        <v>110</v>
      </c>
      <c r="AA338" s="198" t="s">
        <v>110</v>
      </c>
      <c r="AB338" s="198">
        <v>0</v>
      </c>
      <c r="AC338" s="198" t="s">
        <v>110</v>
      </c>
      <c r="AD338" s="198" t="s">
        <v>110</v>
      </c>
      <c r="AE338" s="198">
        <v>0</v>
      </c>
      <c r="AF338" s="198" t="s">
        <v>110</v>
      </c>
      <c r="AG338" s="198" t="s">
        <v>110</v>
      </c>
      <c r="AH338" s="198">
        <v>0</v>
      </c>
      <c r="AI338" s="198" t="s">
        <v>110</v>
      </c>
      <c r="AJ338" s="198" t="s">
        <v>110</v>
      </c>
      <c r="AK338" s="198">
        <v>0</v>
      </c>
      <c r="AL338" s="198" t="s">
        <v>110</v>
      </c>
      <c r="AM338" s="198" t="s">
        <v>110</v>
      </c>
      <c r="AN338" s="198">
        <v>0</v>
      </c>
      <c r="AO338" s="198" t="s">
        <v>110</v>
      </c>
      <c r="AP338" s="198" t="s">
        <v>110</v>
      </c>
      <c r="AQ338" s="198">
        <v>0</v>
      </c>
      <c r="AR338" s="198" t="s">
        <v>110</v>
      </c>
      <c r="AS338" s="198" t="s">
        <v>110</v>
      </c>
      <c r="AT338" s="198">
        <v>0</v>
      </c>
      <c r="AU338" s="198" t="s">
        <v>110</v>
      </c>
      <c r="AV338" s="198" t="s">
        <v>110</v>
      </c>
      <c r="AW338" s="198">
        <v>0</v>
      </c>
      <c r="AX338" s="198" t="s">
        <v>110</v>
      </c>
      <c r="AY338" s="198" t="s">
        <v>110</v>
      </c>
      <c r="AZ338" s="198">
        <v>0</v>
      </c>
      <c r="BA338" s="198" t="s">
        <v>110</v>
      </c>
      <c r="BB338" s="198" t="s">
        <v>110</v>
      </c>
      <c r="BC338" s="127"/>
      <c r="BD338" s="127"/>
      <c r="BE338" s="127"/>
      <c r="BF338" s="127"/>
      <c r="BG338" s="127"/>
      <c r="BH338" s="127"/>
      <c r="BI338" s="127"/>
      <c r="BJ338" s="127"/>
      <c r="BK338" s="127"/>
      <c r="BL338" s="127"/>
      <c r="BM338" s="127"/>
      <c r="BN338" s="127"/>
      <c r="BO338" s="127"/>
      <c r="BP338" s="127"/>
      <c r="BQ338" s="127"/>
      <c r="BR338" s="127"/>
      <c r="BS338" s="127"/>
      <c r="BT338" s="127"/>
      <c r="BU338" s="127"/>
      <c r="BV338" s="127"/>
      <c r="BW338" s="127"/>
      <c r="BX338" s="127"/>
      <c r="BY338" s="127"/>
      <c r="BZ338" s="127"/>
      <c r="CA338" s="127"/>
      <c r="CB338" s="127"/>
      <c r="CC338" s="127"/>
      <c r="CD338" s="127"/>
      <c r="CE338" s="197">
        <v>0</v>
      </c>
      <c r="CF338" s="198" t="s">
        <v>110</v>
      </c>
      <c r="CG338" s="198" t="s">
        <v>110</v>
      </c>
      <c r="CH338" s="198">
        <v>0</v>
      </c>
      <c r="CI338" s="198" t="s">
        <v>110</v>
      </c>
      <c r="CJ338" s="198" t="s">
        <v>110</v>
      </c>
      <c r="CK338" s="198">
        <v>0</v>
      </c>
      <c r="CL338" s="198" t="s">
        <v>110</v>
      </c>
      <c r="CM338" s="198" t="s">
        <v>110</v>
      </c>
      <c r="CN338" s="198">
        <v>0</v>
      </c>
      <c r="CO338" s="198" t="s">
        <v>110</v>
      </c>
      <c r="CP338" s="198" t="s">
        <v>110</v>
      </c>
      <c r="CQ338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0</v>
      </c>
      <c r="CR338" s="198" t="s">
        <v>110</v>
      </c>
      <c r="CS338" s="198" t="s">
        <v>110</v>
      </c>
      <c r="CT338" s="2">
        <f t="shared" si="9"/>
        <v>0</v>
      </c>
      <c r="CU338" s="115" t="s">
        <v>110</v>
      </c>
      <c r="CV338" s="120" t="s">
        <v>110</v>
      </c>
      <c r="EE338" s="107"/>
    </row>
    <row r="339" spans="1:135" ht="45.75" customHeight="1" x14ac:dyDescent="0.25">
      <c r="A339" s="123">
        <v>187</v>
      </c>
      <c r="B339" s="115" t="s">
        <v>275</v>
      </c>
      <c r="C339" s="115" t="s">
        <v>106</v>
      </c>
      <c r="D339" s="115" t="s">
        <v>244</v>
      </c>
      <c r="E339" s="115" t="s">
        <v>134</v>
      </c>
      <c r="F339" s="115" t="s">
        <v>134</v>
      </c>
      <c r="G339" s="115">
        <v>1</v>
      </c>
      <c r="H339" s="115" t="s">
        <v>110</v>
      </c>
      <c r="I339" s="115" t="s">
        <v>110</v>
      </c>
      <c r="J339" s="197">
        <v>0</v>
      </c>
      <c r="K339" s="198" t="s">
        <v>110</v>
      </c>
      <c r="L339" s="198" t="s">
        <v>110</v>
      </c>
      <c r="M339" s="198">
        <v>0</v>
      </c>
      <c r="N339" s="198" t="s">
        <v>110</v>
      </c>
      <c r="O339" s="198" t="s">
        <v>110</v>
      </c>
      <c r="P339" s="198">
        <v>0</v>
      </c>
      <c r="Q339" s="198" t="s">
        <v>110</v>
      </c>
      <c r="R339" s="198" t="s">
        <v>110</v>
      </c>
      <c r="S339" s="198">
        <v>0</v>
      </c>
      <c r="T339" s="198" t="s">
        <v>110</v>
      </c>
      <c r="U339" s="198" t="s">
        <v>110</v>
      </c>
      <c r="V339" s="198">
        <v>0</v>
      </c>
      <c r="W339" s="198" t="s">
        <v>110</v>
      </c>
      <c r="X339" s="198" t="s">
        <v>110</v>
      </c>
      <c r="Y339" s="198">
        <v>0</v>
      </c>
      <c r="Z339" s="198" t="s">
        <v>110</v>
      </c>
      <c r="AA339" s="198" t="s">
        <v>110</v>
      </c>
      <c r="AB339" s="198">
        <v>0</v>
      </c>
      <c r="AC339" s="198" t="s">
        <v>110</v>
      </c>
      <c r="AD339" s="198" t="s">
        <v>110</v>
      </c>
      <c r="AE339" s="198">
        <v>0</v>
      </c>
      <c r="AF339" s="198" t="s">
        <v>110</v>
      </c>
      <c r="AG339" s="198" t="s">
        <v>110</v>
      </c>
      <c r="AH339" s="198">
        <v>0</v>
      </c>
      <c r="AI339" s="198" t="s">
        <v>110</v>
      </c>
      <c r="AJ339" s="198" t="s">
        <v>110</v>
      </c>
      <c r="AK339" s="198">
        <v>0</v>
      </c>
      <c r="AL339" s="198" t="s">
        <v>110</v>
      </c>
      <c r="AM339" s="198" t="s">
        <v>110</v>
      </c>
      <c r="AN339" s="198">
        <v>0</v>
      </c>
      <c r="AO339" s="198" t="s">
        <v>110</v>
      </c>
      <c r="AP339" s="198" t="s">
        <v>110</v>
      </c>
      <c r="AQ339" s="198">
        <v>0</v>
      </c>
      <c r="AR339" s="198" t="s">
        <v>110</v>
      </c>
      <c r="AS339" s="198" t="s">
        <v>110</v>
      </c>
      <c r="AT339" s="198">
        <v>0</v>
      </c>
      <c r="AU339" s="198" t="s">
        <v>110</v>
      </c>
      <c r="AV339" s="198" t="s">
        <v>110</v>
      </c>
      <c r="AW339" s="198">
        <v>0</v>
      </c>
      <c r="AX339" s="198" t="s">
        <v>110</v>
      </c>
      <c r="AY339" s="198" t="s">
        <v>110</v>
      </c>
      <c r="AZ339" s="198">
        <v>0</v>
      </c>
      <c r="BA339" s="198" t="s">
        <v>110</v>
      </c>
      <c r="BB339" s="198" t="s">
        <v>110</v>
      </c>
      <c r="BC339" s="127"/>
      <c r="BD339" s="127"/>
      <c r="BE339" s="127"/>
      <c r="BF339" s="127"/>
      <c r="BG339" s="127"/>
      <c r="BH339" s="127"/>
      <c r="BI339" s="127"/>
      <c r="BJ339" s="127"/>
      <c r="BK339" s="127"/>
      <c r="BL339" s="127"/>
      <c r="BM339" s="127"/>
      <c r="BN339" s="127"/>
      <c r="BO339" s="127"/>
      <c r="BP339" s="127"/>
      <c r="BQ339" s="127"/>
      <c r="BR339" s="127"/>
      <c r="BS339" s="127"/>
      <c r="BT339" s="127"/>
      <c r="BU339" s="127"/>
      <c r="BV339" s="127"/>
      <c r="BW339" s="127"/>
      <c r="BX339" s="127"/>
      <c r="BY339" s="127"/>
      <c r="BZ339" s="127"/>
      <c r="CA339" s="127"/>
      <c r="CB339" s="127"/>
      <c r="CC339" s="127"/>
      <c r="CD339" s="127"/>
      <c r="CE339" s="197">
        <v>0</v>
      </c>
      <c r="CF339" s="198" t="s">
        <v>110</v>
      </c>
      <c r="CG339" s="198" t="s">
        <v>110</v>
      </c>
      <c r="CH339" s="198">
        <v>1</v>
      </c>
      <c r="CI339" s="198" t="s">
        <v>110</v>
      </c>
      <c r="CJ339" s="198" t="s">
        <v>110</v>
      </c>
      <c r="CK339" s="198">
        <v>1</v>
      </c>
      <c r="CL339" s="198" t="s">
        <v>110</v>
      </c>
      <c r="CM339" s="198" t="s">
        <v>110</v>
      </c>
      <c r="CN339" s="198">
        <v>0</v>
      </c>
      <c r="CO339" s="198" t="s">
        <v>110</v>
      </c>
      <c r="CP339" s="198" t="s">
        <v>110</v>
      </c>
      <c r="CQ339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</v>
      </c>
      <c r="CR339" s="198" t="s">
        <v>110</v>
      </c>
      <c r="CS339" s="198" t="s">
        <v>110</v>
      </c>
      <c r="CT339" s="2">
        <f t="shared" si="9"/>
        <v>1</v>
      </c>
      <c r="CU339" s="115" t="s">
        <v>110</v>
      </c>
      <c r="CV339" s="120" t="s">
        <v>110</v>
      </c>
      <c r="EE339" s="107"/>
    </row>
    <row r="340" spans="1:135" ht="45.75" customHeight="1" x14ac:dyDescent="0.25">
      <c r="A340" s="123">
        <v>187</v>
      </c>
      <c r="B340" s="115" t="s">
        <v>275</v>
      </c>
      <c r="C340" s="115" t="s">
        <v>106</v>
      </c>
      <c r="D340" s="115" t="s">
        <v>246</v>
      </c>
      <c r="E340" s="115" t="s">
        <v>134</v>
      </c>
      <c r="F340" s="115" t="s">
        <v>134</v>
      </c>
      <c r="G340" s="115">
        <v>1</v>
      </c>
      <c r="H340" s="115" t="s">
        <v>110</v>
      </c>
      <c r="I340" s="115" t="s">
        <v>110</v>
      </c>
      <c r="J340" s="197">
        <v>0</v>
      </c>
      <c r="K340" s="198" t="s">
        <v>110</v>
      </c>
      <c r="L340" s="198" t="s">
        <v>110</v>
      </c>
      <c r="M340" s="198">
        <v>0</v>
      </c>
      <c r="N340" s="198" t="s">
        <v>110</v>
      </c>
      <c r="O340" s="198" t="s">
        <v>110</v>
      </c>
      <c r="P340" s="198">
        <v>0</v>
      </c>
      <c r="Q340" s="198" t="s">
        <v>110</v>
      </c>
      <c r="R340" s="198" t="s">
        <v>110</v>
      </c>
      <c r="S340" s="198">
        <v>0</v>
      </c>
      <c r="T340" s="198" t="s">
        <v>110</v>
      </c>
      <c r="U340" s="198" t="s">
        <v>110</v>
      </c>
      <c r="V340" s="198">
        <v>0</v>
      </c>
      <c r="W340" s="198" t="s">
        <v>110</v>
      </c>
      <c r="X340" s="198" t="s">
        <v>110</v>
      </c>
      <c r="Y340" s="198">
        <v>0</v>
      </c>
      <c r="Z340" s="198" t="s">
        <v>110</v>
      </c>
      <c r="AA340" s="198" t="s">
        <v>110</v>
      </c>
      <c r="AB340" s="198">
        <v>0</v>
      </c>
      <c r="AC340" s="198" t="s">
        <v>110</v>
      </c>
      <c r="AD340" s="198" t="s">
        <v>110</v>
      </c>
      <c r="AE340" s="198">
        <v>0</v>
      </c>
      <c r="AF340" s="198" t="s">
        <v>110</v>
      </c>
      <c r="AG340" s="198" t="s">
        <v>110</v>
      </c>
      <c r="AH340" s="198">
        <v>0</v>
      </c>
      <c r="AI340" s="198" t="s">
        <v>110</v>
      </c>
      <c r="AJ340" s="198" t="s">
        <v>110</v>
      </c>
      <c r="AK340" s="198">
        <v>0</v>
      </c>
      <c r="AL340" s="198" t="s">
        <v>110</v>
      </c>
      <c r="AM340" s="198" t="s">
        <v>110</v>
      </c>
      <c r="AN340" s="198">
        <v>0</v>
      </c>
      <c r="AO340" s="198" t="s">
        <v>110</v>
      </c>
      <c r="AP340" s="198" t="s">
        <v>110</v>
      </c>
      <c r="AQ340" s="198">
        <v>0</v>
      </c>
      <c r="AR340" s="198" t="s">
        <v>110</v>
      </c>
      <c r="AS340" s="198" t="s">
        <v>110</v>
      </c>
      <c r="AT340" s="198">
        <v>0</v>
      </c>
      <c r="AU340" s="198" t="s">
        <v>110</v>
      </c>
      <c r="AV340" s="198" t="s">
        <v>110</v>
      </c>
      <c r="AW340" s="198">
        <v>0</v>
      </c>
      <c r="AX340" s="198" t="s">
        <v>110</v>
      </c>
      <c r="AY340" s="198" t="s">
        <v>110</v>
      </c>
      <c r="AZ340" s="198">
        <v>0</v>
      </c>
      <c r="BA340" s="198" t="s">
        <v>110</v>
      </c>
      <c r="BB340" s="198" t="s">
        <v>110</v>
      </c>
      <c r="BC340" s="127"/>
      <c r="BD340" s="127"/>
      <c r="BE340" s="127"/>
      <c r="BF340" s="127"/>
      <c r="BG340" s="127"/>
      <c r="BH340" s="127"/>
      <c r="BI340" s="127"/>
      <c r="BJ340" s="127"/>
      <c r="BK340" s="127"/>
      <c r="BL340" s="127"/>
      <c r="BM340" s="127"/>
      <c r="BN340" s="127"/>
      <c r="BO340" s="127"/>
      <c r="BP340" s="127"/>
      <c r="BQ340" s="127"/>
      <c r="BR340" s="127"/>
      <c r="BS340" s="127"/>
      <c r="BT340" s="127"/>
      <c r="BU340" s="127"/>
      <c r="BV340" s="127"/>
      <c r="BW340" s="127"/>
      <c r="BX340" s="127"/>
      <c r="BY340" s="127"/>
      <c r="BZ340" s="127"/>
      <c r="CA340" s="127"/>
      <c r="CB340" s="127"/>
      <c r="CC340" s="127"/>
      <c r="CD340" s="127"/>
      <c r="CE340" s="197">
        <v>0</v>
      </c>
      <c r="CF340" s="198" t="s">
        <v>110</v>
      </c>
      <c r="CG340" s="198" t="s">
        <v>110</v>
      </c>
      <c r="CH340" s="198">
        <v>0</v>
      </c>
      <c r="CI340" s="198" t="s">
        <v>110</v>
      </c>
      <c r="CJ340" s="198" t="s">
        <v>110</v>
      </c>
      <c r="CK340" s="198">
        <v>0</v>
      </c>
      <c r="CL340" s="198" t="s">
        <v>110</v>
      </c>
      <c r="CM340" s="198" t="s">
        <v>110</v>
      </c>
      <c r="CN340" s="198">
        <v>0</v>
      </c>
      <c r="CO340" s="198" t="s">
        <v>110</v>
      </c>
      <c r="CP340" s="198" t="s">
        <v>110</v>
      </c>
      <c r="CQ340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0</v>
      </c>
      <c r="CR340" s="198" t="s">
        <v>110</v>
      </c>
      <c r="CS340" s="198" t="s">
        <v>110</v>
      </c>
      <c r="CT340" s="2">
        <f t="shared" si="9"/>
        <v>0</v>
      </c>
      <c r="CU340" s="115" t="s">
        <v>110</v>
      </c>
      <c r="CV340" s="120" t="s">
        <v>110</v>
      </c>
      <c r="EE340" s="107"/>
    </row>
    <row r="341" spans="1:135" ht="45.75" customHeight="1" x14ac:dyDescent="0.25">
      <c r="A341" s="123">
        <v>188</v>
      </c>
      <c r="B341" s="115" t="s">
        <v>276</v>
      </c>
      <c r="C341" s="115" t="s">
        <v>106</v>
      </c>
      <c r="D341" s="115" t="s">
        <v>244</v>
      </c>
      <c r="E341" s="115" t="s">
        <v>134</v>
      </c>
      <c r="F341" s="115" t="s">
        <v>134</v>
      </c>
      <c r="G341" s="115">
        <v>486</v>
      </c>
      <c r="H341" s="115" t="s">
        <v>110</v>
      </c>
      <c r="I341" s="115" t="s">
        <v>110</v>
      </c>
      <c r="J341" s="197">
        <v>0</v>
      </c>
      <c r="K341" s="198" t="s">
        <v>110</v>
      </c>
      <c r="L341" s="198" t="s">
        <v>110</v>
      </c>
      <c r="M341" s="198">
        <v>0</v>
      </c>
      <c r="N341" s="198" t="s">
        <v>110</v>
      </c>
      <c r="O341" s="198" t="s">
        <v>110</v>
      </c>
      <c r="P341" s="198">
        <v>0</v>
      </c>
      <c r="Q341" s="198" t="s">
        <v>110</v>
      </c>
      <c r="R341" s="198" t="s">
        <v>110</v>
      </c>
      <c r="S341" s="198">
        <v>0</v>
      </c>
      <c r="T341" s="198" t="s">
        <v>110</v>
      </c>
      <c r="U341" s="198" t="s">
        <v>110</v>
      </c>
      <c r="V341" s="198">
        <v>0</v>
      </c>
      <c r="W341" s="198" t="s">
        <v>110</v>
      </c>
      <c r="X341" s="198" t="s">
        <v>110</v>
      </c>
      <c r="Y341" s="198">
        <v>0</v>
      </c>
      <c r="Z341" s="198" t="s">
        <v>110</v>
      </c>
      <c r="AA341" s="198" t="s">
        <v>110</v>
      </c>
      <c r="AB341" s="198">
        <v>12</v>
      </c>
      <c r="AC341" s="198" t="s">
        <v>110</v>
      </c>
      <c r="AD341" s="198" t="s">
        <v>110</v>
      </c>
      <c r="AE341" s="198">
        <v>12</v>
      </c>
      <c r="AF341" s="198" t="s">
        <v>110</v>
      </c>
      <c r="AG341" s="198" t="s">
        <v>110</v>
      </c>
      <c r="AH341" s="198">
        <v>173</v>
      </c>
      <c r="AI341" s="198" t="s">
        <v>110</v>
      </c>
      <c r="AJ341" s="198" t="s">
        <v>110</v>
      </c>
      <c r="AK341" s="198">
        <v>185</v>
      </c>
      <c r="AL341" s="198" t="s">
        <v>110</v>
      </c>
      <c r="AM341" s="198" t="s">
        <v>110</v>
      </c>
      <c r="AN341" s="198">
        <v>116</v>
      </c>
      <c r="AO341" s="198" t="s">
        <v>110</v>
      </c>
      <c r="AP341" s="198" t="s">
        <v>110</v>
      </c>
      <c r="AQ341" s="198">
        <v>301</v>
      </c>
      <c r="AR341" s="198" t="s">
        <v>110</v>
      </c>
      <c r="AS341" s="198" t="s">
        <v>110</v>
      </c>
      <c r="AT341" s="198">
        <v>105</v>
      </c>
      <c r="AU341" s="198" t="s">
        <v>110</v>
      </c>
      <c r="AV341" s="198" t="s">
        <v>110</v>
      </c>
      <c r="AW341" s="198">
        <v>406</v>
      </c>
      <c r="AX341" s="198" t="s">
        <v>110</v>
      </c>
      <c r="AY341" s="198" t="s">
        <v>110</v>
      </c>
      <c r="AZ341" s="198">
        <v>90</v>
      </c>
      <c r="BA341" s="198" t="s">
        <v>110</v>
      </c>
      <c r="BB341" s="198" t="s">
        <v>110</v>
      </c>
      <c r="BC341" s="127"/>
      <c r="BD341" s="127"/>
      <c r="BE341" s="127"/>
      <c r="BF341" s="127"/>
      <c r="BG341" s="127"/>
      <c r="BH341" s="127"/>
      <c r="BI341" s="127"/>
      <c r="BJ341" s="127"/>
      <c r="BK341" s="127"/>
      <c r="BL341" s="127"/>
      <c r="BM341" s="127"/>
      <c r="BN341" s="127"/>
      <c r="BO341" s="127"/>
      <c r="BP341" s="127"/>
      <c r="BQ341" s="127"/>
      <c r="BR341" s="127"/>
      <c r="BS341" s="127"/>
      <c r="BT341" s="127"/>
      <c r="BU341" s="127"/>
      <c r="BV341" s="127"/>
      <c r="BW341" s="127"/>
      <c r="BX341" s="127"/>
      <c r="BY341" s="127"/>
      <c r="BZ341" s="127"/>
      <c r="CA341" s="127"/>
      <c r="CB341" s="127"/>
      <c r="CC341" s="127"/>
      <c r="CD341" s="127"/>
      <c r="CE341" s="197">
        <v>496</v>
      </c>
      <c r="CF341" s="198" t="s">
        <v>110</v>
      </c>
      <c r="CG341" s="198" t="s">
        <v>110</v>
      </c>
      <c r="CH341" s="198">
        <v>18</v>
      </c>
      <c r="CI341" s="198" t="s">
        <v>110</v>
      </c>
      <c r="CJ341" s="198" t="s">
        <v>110</v>
      </c>
      <c r="CK341" s="198">
        <v>514</v>
      </c>
      <c r="CL341" s="198" t="s">
        <v>110</v>
      </c>
      <c r="CM341" s="198" t="s">
        <v>110</v>
      </c>
      <c r="CN341" s="198">
        <v>0</v>
      </c>
      <c r="CO341" s="198" t="s">
        <v>110</v>
      </c>
      <c r="CP341" s="198" t="s">
        <v>110</v>
      </c>
      <c r="CQ341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514</v>
      </c>
      <c r="CR341" s="198" t="s">
        <v>110</v>
      </c>
      <c r="CS341" s="198" t="s">
        <v>110</v>
      </c>
      <c r="CT341" s="2">
        <f t="shared" si="9"/>
        <v>1.0576131687242798</v>
      </c>
      <c r="CU341" s="115" t="s">
        <v>110</v>
      </c>
      <c r="CV341" s="120" t="s">
        <v>110</v>
      </c>
      <c r="EE341" s="107"/>
    </row>
    <row r="342" spans="1:135" ht="45.75" customHeight="1" x14ac:dyDescent="0.25">
      <c r="A342" s="123">
        <v>188</v>
      </c>
      <c r="B342" s="115" t="s">
        <v>276</v>
      </c>
      <c r="C342" s="115" t="s">
        <v>106</v>
      </c>
      <c r="D342" s="115" t="s">
        <v>246</v>
      </c>
      <c r="E342" s="115" t="s">
        <v>134</v>
      </c>
      <c r="F342" s="115" t="s">
        <v>134</v>
      </c>
      <c r="G342" s="115">
        <v>76</v>
      </c>
      <c r="H342" s="115" t="s">
        <v>110</v>
      </c>
      <c r="I342" s="115" t="s">
        <v>110</v>
      </c>
      <c r="J342" s="197">
        <v>0</v>
      </c>
      <c r="K342" s="198" t="s">
        <v>110</v>
      </c>
      <c r="L342" s="198" t="s">
        <v>110</v>
      </c>
      <c r="M342" s="198">
        <v>0</v>
      </c>
      <c r="N342" s="198" t="s">
        <v>110</v>
      </c>
      <c r="O342" s="198" t="s">
        <v>110</v>
      </c>
      <c r="P342" s="198">
        <v>0</v>
      </c>
      <c r="Q342" s="198" t="s">
        <v>110</v>
      </c>
      <c r="R342" s="198" t="s">
        <v>110</v>
      </c>
      <c r="S342" s="198">
        <v>0</v>
      </c>
      <c r="T342" s="198" t="s">
        <v>110</v>
      </c>
      <c r="U342" s="198" t="s">
        <v>110</v>
      </c>
      <c r="V342" s="198">
        <v>0</v>
      </c>
      <c r="W342" s="198" t="s">
        <v>110</v>
      </c>
      <c r="X342" s="198" t="s">
        <v>110</v>
      </c>
      <c r="Y342" s="198">
        <v>0</v>
      </c>
      <c r="Z342" s="198" t="s">
        <v>110</v>
      </c>
      <c r="AA342" s="198" t="s">
        <v>110</v>
      </c>
      <c r="AB342" s="198">
        <v>2</v>
      </c>
      <c r="AC342" s="198" t="s">
        <v>110</v>
      </c>
      <c r="AD342" s="198" t="s">
        <v>110</v>
      </c>
      <c r="AE342" s="198">
        <v>2</v>
      </c>
      <c r="AF342" s="198" t="s">
        <v>110</v>
      </c>
      <c r="AG342" s="198" t="s">
        <v>110</v>
      </c>
      <c r="AH342" s="198">
        <v>27</v>
      </c>
      <c r="AI342" s="198" t="s">
        <v>110</v>
      </c>
      <c r="AJ342" s="198" t="s">
        <v>110</v>
      </c>
      <c r="AK342" s="198">
        <v>29</v>
      </c>
      <c r="AL342" s="198" t="s">
        <v>110</v>
      </c>
      <c r="AM342" s="198" t="s">
        <v>110</v>
      </c>
      <c r="AN342" s="198">
        <v>18</v>
      </c>
      <c r="AO342" s="198" t="s">
        <v>110</v>
      </c>
      <c r="AP342" s="198" t="s">
        <v>110</v>
      </c>
      <c r="AQ342" s="198">
        <v>47</v>
      </c>
      <c r="AR342" s="198" t="s">
        <v>110</v>
      </c>
      <c r="AS342" s="198" t="s">
        <v>110</v>
      </c>
      <c r="AT342" s="198">
        <v>16</v>
      </c>
      <c r="AU342" s="198" t="s">
        <v>110</v>
      </c>
      <c r="AV342" s="198" t="s">
        <v>110</v>
      </c>
      <c r="AW342" s="198">
        <v>63</v>
      </c>
      <c r="AX342" s="198" t="s">
        <v>110</v>
      </c>
      <c r="AY342" s="198" t="s">
        <v>110</v>
      </c>
      <c r="AZ342" s="198">
        <v>14</v>
      </c>
      <c r="BA342" s="198" t="s">
        <v>110</v>
      </c>
      <c r="BB342" s="198" t="s">
        <v>110</v>
      </c>
      <c r="BC342" s="127"/>
      <c r="BD342" s="127"/>
      <c r="BE342" s="127"/>
      <c r="BF342" s="127"/>
      <c r="BG342" s="127"/>
      <c r="BH342" s="127"/>
      <c r="BI342" s="127"/>
      <c r="BJ342" s="127"/>
      <c r="BK342" s="127"/>
      <c r="BL342" s="127"/>
      <c r="BM342" s="127"/>
      <c r="BN342" s="127"/>
      <c r="BO342" s="127"/>
      <c r="BP342" s="127"/>
      <c r="BQ342" s="127"/>
      <c r="BR342" s="127"/>
      <c r="BS342" s="127"/>
      <c r="BT342" s="127"/>
      <c r="BU342" s="127"/>
      <c r="BV342" s="127"/>
      <c r="BW342" s="127"/>
      <c r="BX342" s="127"/>
      <c r="BY342" s="127"/>
      <c r="BZ342" s="127"/>
      <c r="CA342" s="127"/>
      <c r="CB342" s="127"/>
      <c r="CC342" s="127"/>
      <c r="CD342" s="127"/>
      <c r="CE342" s="197">
        <v>77</v>
      </c>
      <c r="CF342" s="198" t="s">
        <v>110</v>
      </c>
      <c r="CG342" s="198" t="s">
        <v>110</v>
      </c>
      <c r="CH342" s="198">
        <v>3</v>
      </c>
      <c r="CI342" s="198" t="s">
        <v>110</v>
      </c>
      <c r="CJ342" s="198" t="s">
        <v>110</v>
      </c>
      <c r="CK342" s="198">
        <v>80</v>
      </c>
      <c r="CL342" s="198" t="s">
        <v>110</v>
      </c>
      <c r="CM342" s="198" t="s">
        <v>110</v>
      </c>
      <c r="CN342" s="198">
        <v>0</v>
      </c>
      <c r="CO342" s="198" t="s">
        <v>110</v>
      </c>
      <c r="CP342" s="198" t="s">
        <v>110</v>
      </c>
      <c r="CQ342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80</v>
      </c>
      <c r="CR342" s="198" t="s">
        <v>110</v>
      </c>
      <c r="CS342" s="198" t="s">
        <v>110</v>
      </c>
      <c r="CT342" s="2">
        <f t="shared" si="9"/>
        <v>1.0526315789473684</v>
      </c>
      <c r="CU342" s="115" t="s">
        <v>110</v>
      </c>
      <c r="CV342" s="120" t="s">
        <v>110</v>
      </c>
      <c r="EE342" s="107"/>
    </row>
    <row r="343" spans="1:135" ht="45.75" customHeight="1" x14ac:dyDescent="0.25">
      <c r="A343" s="123">
        <v>189</v>
      </c>
      <c r="B343" s="115" t="s">
        <v>277</v>
      </c>
      <c r="C343" s="115" t="s">
        <v>106</v>
      </c>
      <c r="D343" s="115" t="s">
        <v>244</v>
      </c>
      <c r="E343" s="115" t="s">
        <v>134</v>
      </c>
      <c r="F343" s="115" t="s">
        <v>134</v>
      </c>
      <c r="G343" s="115">
        <v>486</v>
      </c>
      <c r="H343" s="115" t="s">
        <v>110</v>
      </c>
      <c r="I343" s="115" t="s">
        <v>110</v>
      </c>
      <c r="J343" s="197">
        <v>0</v>
      </c>
      <c r="K343" s="198" t="s">
        <v>110</v>
      </c>
      <c r="L343" s="198" t="s">
        <v>110</v>
      </c>
      <c r="M343" s="198">
        <v>0</v>
      </c>
      <c r="N343" s="198" t="s">
        <v>110</v>
      </c>
      <c r="O343" s="198" t="s">
        <v>110</v>
      </c>
      <c r="P343" s="198">
        <v>0</v>
      </c>
      <c r="Q343" s="198" t="s">
        <v>110</v>
      </c>
      <c r="R343" s="198" t="s">
        <v>110</v>
      </c>
      <c r="S343" s="198">
        <v>0</v>
      </c>
      <c r="T343" s="198" t="s">
        <v>110</v>
      </c>
      <c r="U343" s="198" t="s">
        <v>110</v>
      </c>
      <c r="V343" s="198">
        <v>0</v>
      </c>
      <c r="W343" s="198" t="s">
        <v>110</v>
      </c>
      <c r="X343" s="198" t="s">
        <v>110</v>
      </c>
      <c r="Y343" s="198">
        <v>0</v>
      </c>
      <c r="Z343" s="198" t="s">
        <v>110</v>
      </c>
      <c r="AA343" s="198" t="s">
        <v>110</v>
      </c>
      <c r="AB343" s="198">
        <v>17</v>
      </c>
      <c r="AC343" s="198" t="s">
        <v>110</v>
      </c>
      <c r="AD343" s="198" t="s">
        <v>110</v>
      </c>
      <c r="AE343" s="198">
        <v>17</v>
      </c>
      <c r="AF343" s="198" t="s">
        <v>110</v>
      </c>
      <c r="AG343" s="198" t="s">
        <v>110</v>
      </c>
      <c r="AH343" s="198">
        <v>159</v>
      </c>
      <c r="AI343" s="198" t="s">
        <v>110</v>
      </c>
      <c r="AJ343" s="198" t="s">
        <v>110</v>
      </c>
      <c r="AK343" s="198">
        <v>176</v>
      </c>
      <c r="AL343" s="198" t="s">
        <v>110</v>
      </c>
      <c r="AM343" s="198" t="s">
        <v>110</v>
      </c>
      <c r="AN343" s="198">
        <v>137</v>
      </c>
      <c r="AO343" s="198" t="s">
        <v>110</v>
      </c>
      <c r="AP343" s="198" t="s">
        <v>110</v>
      </c>
      <c r="AQ343" s="198">
        <v>313</v>
      </c>
      <c r="AR343" s="198" t="s">
        <v>110</v>
      </c>
      <c r="AS343" s="198" t="s">
        <v>110</v>
      </c>
      <c r="AT343" s="198">
        <v>136</v>
      </c>
      <c r="AU343" s="198" t="s">
        <v>110</v>
      </c>
      <c r="AV343" s="198" t="s">
        <v>110</v>
      </c>
      <c r="AW343" s="198">
        <v>449</v>
      </c>
      <c r="AX343" s="198" t="s">
        <v>110</v>
      </c>
      <c r="AY343" s="198" t="s">
        <v>110</v>
      </c>
      <c r="AZ343" s="198">
        <v>56</v>
      </c>
      <c r="BA343" s="198" t="s">
        <v>110</v>
      </c>
      <c r="BB343" s="198" t="s">
        <v>110</v>
      </c>
      <c r="BC343" s="127"/>
      <c r="BD343" s="127"/>
      <c r="BE343" s="127"/>
      <c r="BF343" s="127"/>
      <c r="BG343" s="127"/>
      <c r="BH343" s="127"/>
      <c r="BI343" s="127"/>
      <c r="BJ343" s="127"/>
      <c r="BK343" s="127"/>
      <c r="BL343" s="127"/>
      <c r="BM343" s="127"/>
      <c r="BN343" s="127"/>
      <c r="BO343" s="127"/>
      <c r="BP343" s="127"/>
      <c r="BQ343" s="127"/>
      <c r="BR343" s="127"/>
      <c r="BS343" s="127"/>
      <c r="BT343" s="127"/>
      <c r="BU343" s="127"/>
      <c r="BV343" s="127"/>
      <c r="BW343" s="127"/>
      <c r="BX343" s="127"/>
      <c r="BY343" s="127"/>
      <c r="BZ343" s="127"/>
      <c r="CA343" s="127"/>
      <c r="CB343" s="127"/>
      <c r="CC343" s="127"/>
      <c r="CD343" s="127"/>
      <c r="CE343" s="197">
        <v>505</v>
      </c>
      <c r="CF343" s="198" t="s">
        <v>110</v>
      </c>
      <c r="CG343" s="198" t="s">
        <v>110</v>
      </c>
      <c r="CH343" s="198">
        <v>9</v>
      </c>
      <c r="CI343" s="198" t="s">
        <v>110</v>
      </c>
      <c r="CJ343" s="198" t="s">
        <v>110</v>
      </c>
      <c r="CK343" s="198">
        <v>514</v>
      </c>
      <c r="CL343" s="198" t="s">
        <v>110</v>
      </c>
      <c r="CM343" s="198" t="s">
        <v>110</v>
      </c>
      <c r="CN343" s="198">
        <v>0</v>
      </c>
      <c r="CO343" s="198" t="s">
        <v>110</v>
      </c>
      <c r="CP343" s="198" t="s">
        <v>110</v>
      </c>
      <c r="CQ34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514</v>
      </c>
      <c r="CR343" s="198" t="s">
        <v>110</v>
      </c>
      <c r="CS343" s="198" t="s">
        <v>110</v>
      </c>
      <c r="CT343" s="2">
        <f t="shared" si="9"/>
        <v>1.0576131687242798</v>
      </c>
      <c r="CU343" s="115" t="s">
        <v>110</v>
      </c>
      <c r="CV343" s="120" t="s">
        <v>110</v>
      </c>
      <c r="EE343" s="107"/>
    </row>
    <row r="344" spans="1:135" ht="45.75" customHeight="1" x14ac:dyDescent="0.25">
      <c r="A344" s="123">
        <v>189</v>
      </c>
      <c r="B344" s="115" t="s">
        <v>277</v>
      </c>
      <c r="C344" s="115" t="s">
        <v>106</v>
      </c>
      <c r="D344" s="115" t="s">
        <v>246</v>
      </c>
      <c r="E344" s="115" t="s">
        <v>134</v>
      </c>
      <c r="F344" s="115" t="s">
        <v>134</v>
      </c>
      <c r="G344" s="115">
        <v>76</v>
      </c>
      <c r="H344" s="115" t="s">
        <v>110</v>
      </c>
      <c r="I344" s="115" t="s">
        <v>110</v>
      </c>
      <c r="J344" s="197">
        <v>0</v>
      </c>
      <c r="K344" s="198" t="s">
        <v>110</v>
      </c>
      <c r="L344" s="198" t="s">
        <v>110</v>
      </c>
      <c r="M344" s="198">
        <v>0</v>
      </c>
      <c r="N344" s="198" t="s">
        <v>110</v>
      </c>
      <c r="O344" s="198" t="s">
        <v>110</v>
      </c>
      <c r="P344" s="198">
        <v>0</v>
      </c>
      <c r="Q344" s="198" t="s">
        <v>110</v>
      </c>
      <c r="R344" s="198" t="s">
        <v>110</v>
      </c>
      <c r="S344" s="198">
        <v>0</v>
      </c>
      <c r="T344" s="198" t="s">
        <v>110</v>
      </c>
      <c r="U344" s="198" t="s">
        <v>110</v>
      </c>
      <c r="V344" s="198">
        <v>0</v>
      </c>
      <c r="W344" s="198" t="s">
        <v>110</v>
      </c>
      <c r="X344" s="198" t="s">
        <v>110</v>
      </c>
      <c r="Y344" s="198">
        <v>0</v>
      </c>
      <c r="Z344" s="198" t="s">
        <v>110</v>
      </c>
      <c r="AA344" s="198" t="s">
        <v>110</v>
      </c>
      <c r="AB344" s="198">
        <v>3</v>
      </c>
      <c r="AC344" s="198" t="s">
        <v>110</v>
      </c>
      <c r="AD344" s="198" t="s">
        <v>110</v>
      </c>
      <c r="AE344" s="198">
        <v>3</v>
      </c>
      <c r="AF344" s="198" t="s">
        <v>110</v>
      </c>
      <c r="AG344" s="198" t="s">
        <v>110</v>
      </c>
      <c r="AH344" s="198">
        <v>25</v>
      </c>
      <c r="AI344" s="198" t="s">
        <v>110</v>
      </c>
      <c r="AJ344" s="198" t="s">
        <v>110</v>
      </c>
      <c r="AK344" s="198">
        <v>28</v>
      </c>
      <c r="AL344" s="198" t="s">
        <v>110</v>
      </c>
      <c r="AM344" s="198" t="s">
        <v>110</v>
      </c>
      <c r="AN344" s="198">
        <v>21</v>
      </c>
      <c r="AO344" s="198" t="s">
        <v>110</v>
      </c>
      <c r="AP344" s="198" t="s">
        <v>110</v>
      </c>
      <c r="AQ344" s="198">
        <v>49</v>
      </c>
      <c r="AR344" s="198" t="s">
        <v>110</v>
      </c>
      <c r="AS344" s="198" t="s">
        <v>110</v>
      </c>
      <c r="AT344" s="198">
        <v>21</v>
      </c>
      <c r="AU344" s="198" t="s">
        <v>110</v>
      </c>
      <c r="AV344" s="198" t="s">
        <v>110</v>
      </c>
      <c r="AW344" s="198">
        <v>70</v>
      </c>
      <c r="AX344" s="198" t="s">
        <v>110</v>
      </c>
      <c r="AY344" s="198" t="s">
        <v>110</v>
      </c>
      <c r="AZ344" s="198">
        <v>9</v>
      </c>
      <c r="BA344" s="198" t="s">
        <v>110</v>
      </c>
      <c r="BB344" s="198" t="s">
        <v>110</v>
      </c>
      <c r="BC344" s="127"/>
      <c r="BD344" s="127"/>
      <c r="BE344" s="127"/>
      <c r="BF344" s="127"/>
      <c r="BG344" s="127"/>
      <c r="BH344" s="127"/>
      <c r="BI344" s="127"/>
      <c r="BJ344" s="127"/>
      <c r="BK344" s="127"/>
      <c r="BL344" s="127"/>
      <c r="BM344" s="127"/>
      <c r="BN344" s="127"/>
      <c r="BO344" s="127"/>
      <c r="BP344" s="127"/>
      <c r="BQ344" s="127"/>
      <c r="BR344" s="127"/>
      <c r="BS344" s="127"/>
      <c r="BT344" s="127"/>
      <c r="BU344" s="127"/>
      <c r="BV344" s="127"/>
      <c r="BW344" s="127"/>
      <c r="BX344" s="127"/>
      <c r="BY344" s="127"/>
      <c r="BZ344" s="127"/>
      <c r="CA344" s="127"/>
      <c r="CB344" s="127"/>
      <c r="CC344" s="127"/>
      <c r="CD344" s="127"/>
      <c r="CE344" s="197">
        <v>79</v>
      </c>
      <c r="CF344" s="198" t="s">
        <v>110</v>
      </c>
      <c r="CG344" s="198" t="s">
        <v>110</v>
      </c>
      <c r="CH344" s="198">
        <v>1</v>
      </c>
      <c r="CI344" s="198" t="s">
        <v>110</v>
      </c>
      <c r="CJ344" s="198" t="s">
        <v>110</v>
      </c>
      <c r="CK344" s="198">
        <v>80</v>
      </c>
      <c r="CL344" s="198" t="s">
        <v>110</v>
      </c>
      <c r="CM344" s="198" t="s">
        <v>110</v>
      </c>
      <c r="CN344" s="198">
        <v>0</v>
      </c>
      <c r="CO344" s="198" t="s">
        <v>110</v>
      </c>
      <c r="CP344" s="198" t="s">
        <v>110</v>
      </c>
      <c r="CQ34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80</v>
      </c>
      <c r="CR344" s="198" t="s">
        <v>110</v>
      </c>
      <c r="CS344" s="198" t="s">
        <v>110</v>
      </c>
      <c r="CT344" s="2">
        <f t="shared" si="9"/>
        <v>1.0526315789473684</v>
      </c>
      <c r="CU344" s="115" t="s">
        <v>110</v>
      </c>
      <c r="CV344" s="120" t="s">
        <v>110</v>
      </c>
      <c r="EE344" s="107"/>
    </row>
    <row r="345" spans="1:135" ht="45.75" customHeight="1" x14ac:dyDescent="0.25">
      <c r="A345" s="123">
        <v>190</v>
      </c>
      <c r="B345" s="115" t="s">
        <v>278</v>
      </c>
      <c r="C345" s="115" t="s">
        <v>106</v>
      </c>
      <c r="D345" s="115" t="s">
        <v>244</v>
      </c>
      <c r="E345" s="115" t="s">
        <v>134</v>
      </c>
      <c r="F345" s="115" t="s">
        <v>134</v>
      </c>
      <c r="G345" s="115">
        <v>486</v>
      </c>
      <c r="H345" s="115" t="s">
        <v>110</v>
      </c>
      <c r="I345" s="115" t="s">
        <v>110</v>
      </c>
      <c r="J345" s="197">
        <v>0</v>
      </c>
      <c r="K345" s="198" t="s">
        <v>110</v>
      </c>
      <c r="L345" s="198" t="s">
        <v>110</v>
      </c>
      <c r="M345" s="198">
        <v>0</v>
      </c>
      <c r="N345" s="198" t="s">
        <v>110</v>
      </c>
      <c r="O345" s="198" t="s">
        <v>110</v>
      </c>
      <c r="P345" s="198">
        <v>0</v>
      </c>
      <c r="Q345" s="198" t="s">
        <v>110</v>
      </c>
      <c r="R345" s="198" t="s">
        <v>110</v>
      </c>
      <c r="S345" s="198">
        <v>0</v>
      </c>
      <c r="T345" s="198" t="s">
        <v>110</v>
      </c>
      <c r="U345" s="198" t="s">
        <v>110</v>
      </c>
      <c r="V345" s="198">
        <v>0</v>
      </c>
      <c r="W345" s="198" t="s">
        <v>110</v>
      </c>
      <c r="X345" s="198" t="s">
        <v>110</v>
      </c>
      <c r="Y345" s="198">
        <v>0</v>
      </c>
      <c r="Z345" s="198" t="s">
        <v>110</v>
      </c>
      <c r="AA345" s="198" t="s">
        <v>110</v>
      </c>
      <c r="AB345" s="198">
        <v>0</v>
      </c>
      <c r="AC345" s="198" t="s">
        <v>110</v>
      </c>
      <c r="AD345" s="198" t="s">
        <v>110</v>
      </c>
      <c r="AE345" s="198">
        <v>0</v>
      </c>
      <c r="AF345" s="198" t="s">
        <v>110</v>
      </c>
      <c r="AG345" s="198" t="s">
        <v>110</v>
      </c>
      <c r="AH345" s="198">
        <v>11</v>
      </c>
      <c r="AI345" s="198" t="s">
        <v>110</v>
      </c>
      <c r="AJ345" s="198" t="s">
        <v>110</v>
      </c>
      <c r="AK345" s="198">
        <v>11</v>
      </c>
      <c r="AL345" s="198" t="s">
        <v>110</v>
      </c>
      <c r="AM345" s="198" t="s">
        <v>110</v>
      </c>
      <c r="AN345" s="198">
        <v>27</v>
      </c>
      <c r="AO345" s="198" t="s">
        <v>110</v>
      </c>
      <c r="AP345" s="198" t="s">
        <v>110</v>
      </c>
      <c r="AQ345" s="198">
        <v>38</v>
      </c>
      <c r="AR345" s="198" t="s">
        <v>110</v>
      </c>
      <c r="AS345" s="198" t="s">
        <v>110</v>
      </c>
      <c r="AT345" s="198">
        <v>0</v>
      </c>
      <c r="AU345" s="198" t="s">
        <v>110</v>
      </c>
      <c r="AV345" s="198" t="s">
        <v>110</v>
      </c>
      <c r="AW345" s="198">
        <v>38</v>
      </c>
      <c r="AX345" s="198" t="s">
        <v>110</v>
      </c>
      <c r="AY345" s="198" t="s">
        <v>110</v>
      </c>
      <c r="AZ345" s="198">
        <v>16</v>
      </c>
      <c r="BA345" s="198" t="s">
        <v>110</v>
      </c>
      <c r="BB345" s="198" t="s">
        <v>110</v>
      </c>
      <c r="BC345" s="127"/>
      <c r="BD345" s="127"/>
      <c r="BE345" s="127"/>
      <c r="BF345" s="127"/>
      <c r="BG345" s="127"/>
      <c r="BH345" s="127"/>
      <c r="BI345" s="127"/>
      <c r="BJ345" s="127"/>
      <c r="BK345" s="127"/>
      <c r="BL345" s="127"/>
      <c r="BM345" s="127"/>
      <c r="BN345" s="127"/>
      <c r="BO345" s="127"/>
      <c r="BP345" s="127"/>
      <c r="BQ345" s="127"/>
      <c r="BR345" s="127"/>
      <c r="BS345" s="127"/>
      <c r="BT345" s="127"/>
      <c r="BU345" s="127"/>
      <c r="BV345" s="127"/>
      <c r="BW345" s="127"/>
      <c r="BX345" s="127"/>
      <c r="BY345" s="127"/>
      <c r="BZ345" s="127"/>
      <c r="CA345" s="127"/>
      <c r="CB345" s="127"/>
      <c r="CC345" s="127"/>
      <c r="CD345" s="127"/>
      <c r="CE345" s="197">
        <v>54</v>
      </c>
      <c r="CF345" s="198" t="s">
        <v>110</v>
      </c>
      <c r="CG345" s="198" t="s">
        <v>110</v>
      </c>
      <c r="CH345" s="198">
        <v>78</v>
      </c>
      <c r="CI345" s="198" t="s">
        <v>110</v>
      </c>
      <c r="CJ345" s="198" t="s">
        <v>110</v>
      </c>
      <c r="CK345" s="198">
        <v>132</v>
      </c>
      <c r="CL345" s="198" t="s">
        <v>110</v>
      </c>
      <c r="CM345" s="198" t="s">
        <v>110</v>
      </c>
      <c r="CN345" s="198">
        <v>448</v>
      </c>
      <c r="CO345" s="198" t="s">
        <v>110</v>
      </c>
      <c r="CP345" s="198" t="s">
        <v>110</v>
      </c>
      <c r="CQ345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580</v>
      </c>
      <c r="CR345" s="198" t="s">
        <v>110</v>
      </c>
      <c r="CS345" s="198" t="s">
        <v>110</v>
      </c>
      <c r="CT345" s="2">
        <f t="shared" si="9"/>
        <v>1.1934156378600822</v>
      </c>
      <c r="CU345" s="115" t="s">
        <v>110</v>
      </c>
      <c r="CV345" s="120" t="s">
        <v>110</v>
      </c>
      <c r="EE345" s="107"/>
    </row>
    <row r="346" spans="1:135" ht="45.75" customHeight="1" x14ac:dyDescent="0.25">
      <c r="A346" s="123">
        <v>190</v>
      </c>
      <c r="B346" s="115" t="s">
        <v>278</v>
      </c>
      <c r="C346" s="115" t="s">
        <v>106</v>
      </c>
      <c r="D346" s="115" t="s">
        <v>246</v>
      </c>
      <c r="E346" s="115" t="s">
        <v>134</v>
      </c>
      <c r="F346" s="115" t="s">
        <v>134</v>
      </c>
      <c r="G346" s="115">
        <v>76</v>
      </c>
      <c r="H346" s="115" t="s">
        <v>110</v>
      </c>
      <c r="I346" s="115" t="s">
        <v>110</v>
      </c>
      <c r="J346" s="197">
        <v>0</v>
      </c>
      <c r="K346" s="198" t="s">
        <v>110</v>
      </c>
      <c r="L346" s="198" t="s">
        <v>110</v>
      </c>
      <c r="M346" s="198">
        <v>0</v>
      </c>
      <c r="N346" s="198" t="s">
        <v>110</v>
      </c>
      <c r="O346" s="198" t="s">
        <v>110</v>
      </c>
      <c r="P346" s="198">
        <v>0</v>
      </c>
      <c r="Q346" s="198" t="s">
        <v>110</v>
      </c>
      <c r="R346" s="198" t="s">
        <v>110</v>
      </c>
      <c r="S346" s="198">
        <v>0</v>
      </c>
      <c r="T346" s="198" t="s">
        <v>110</v>
      </c>
      <c r="U346" s="198" t="s">
        <v>110</v>
      </c>
      <c r="V346" s="198">
        <v>0</v>
      </c>
      <c r="W346" s="198" t="s">
        <v>110</v>
      </c>
      <c r="X346" s="198" t="s">
        <v>110</v>
      </c>
      <c r="Y346" s="198">
        <v>0</v>
      </c>
      <c r="Z346" s="198" t="s">
        <v>110</v>
      </c>
      <c r="AA346" s="198" t="s">
        <v>110</v>
      </c>
      <c r="AB346" s="198">
        <v>0</v>
      </c>
      <c r="AC346" s="198" t="s">
        <v>110</v>
      </c>
      <c r="AD346" s="198" t="s">
        <v>110</v>
      </c>
      <c r="AE346" s="198">
        <v>0</v>
      </c>
      <c r="AF346" s="198" t="s">
        <v>110</v>
      </c>
      <c r="AG346" s="198" t="s">
        <v>110</v>
      </c>
      <c r="AH346" s="198">
        <v>2</v>
      </c>
      <c r="AI346" s="198" t="s">
        <v>110</v>
      </c>
      <c r="AJ346" s="198" t="s">
        <v>110</v>
      </c>
      <c r="AK346" s="198">
        <v>2</v>
      </c>
      <c r="AL346" s="198" t="s">
        <v>110</v>
      </c>
      <c r="AM346" s="198" t="s">
        <v>110</v>
      </c>
      <c r="AN346" s="198">
        <v>4</v>
      </c>
      <c r="AO346" s="198" t="s">
        <v>110</v>
      </c>
      <c r="AP346" s="198" t="s">
        <v>110</v>
      </c>
      <c r="AQ346" s="198">
        <v>6</v>
      </c>
      <c r="AR346" s="198" t="s">
        <v>110</v>
      </c>
      <c r="AS346" s="198" t="s">
        <v>110</v>
      </c>
      <c r="AT346" s="198">
        <v>0</v>
      </c>
      <c r="AU346" s="198" t="s">
        <v>110</v>
      </c>
      <c r="AV346" s="198" t="s">
        <v>110</v>
      </c>
      <c r="AW346" s="198">
        <v>6</v>
      </c>
      <c r="AX346" s="198" t="s">
        <v>110</v>
      </c>
      <c r="AY346" s="198" t="s">
        <v>110</v>
      </c>
      <c r="AZ346" s="198">
        <v>3</v>
      </c>
      <c r="BA346" s="198" t="s">
        <v>110</v>
      </c>
      <c r="BB346" s="198" t="s">
        <v>110</v>
      </c>
      <c r="BC346" s="127"/>
      <c r="BD346" s="127"/>
      <c r="BE346" s="127"/>
      <c r="BF346" s="127"/>
      <c r="BG346" s="127"/>
      <c r="BH346" s="127"/>
      <c r="BI346" s="127"/>
      <c r="BJ346" s="127"/>
      <c r="BK346" s="127"/>
      <c r="BL346" s="127"/>
      <c r="BM346" s="127"/>
      <c r="BN346" s="127"/>
      <c r="BO346" s="127"/>
      <c r="BP346" s="127"/>
      <c r="BQ346" s="127"/>
      <c r="BR346" s="127"/>
      <c r="BS346" s="127"/>
      <c r="BT346" s="127"/>
      <c r="BU346" s="127"/>
      <c r="BV346" s="127"/>
      <c r="BW346" s="127"/>
      <c r="BX346" s="127"/>
      <c r="BY346" s="127"/>
      <c r="BZ346" s="127"/>
      <c r="CA346" s="127"/>
      <c r="CB346" s="127"/>
      <c r="CC346" s="127"/>
      <c r="CD346" s="127"/>
      <c r="CE346" s="197">
        <v>9</v>
      </c>
      <c r="CF346" s="198" t="s">
        <v>110</v>
      </c>
      <c r="CG346" s="198" t="s">
        <v>110</v>
      </c>
      <c r="CH346" s="198">
        <v>12</v>
      </c>
      <c r="CI346" s="198" t="s">
        <v>110</v>
      </c>
      <c r="CJ346" s="198" t="s">
        <v>110</v>
      </c>
      <c r="CK346" s="198">
        <v>21</v>
      </c>
      <c r="CL346" s="198" t="s">
        <v>110</v>
      </c>
      <c r="CM346" s="198" t="s">
        <v>110</v>
      </c>
      <c r="CN346" s="198">
        <v>70</v>
      </c>
      <c r="CO346" s="198" t="s">
        <v>110</v>
      </c>
      <c r="CP346" s="198" t="s">
        <v>110</v>
      </c>
      <c r="CQ346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91</v>
      </c>
      <c r="CR346" s="198" t="s">
        <v>110</v>
      </c>
      <c r="CS346" s="198" t="s">
        <v>110</v>
      </c>
      <c r="CT346" s="2">
        <f t="shared" si="9"/>
        <v>1.1973684210526316</v>
      </c>
      <c r="CU346" s="115" t="s">
        <v>110</v>
      </c>
      <c r="CV346" s="120" t="s">
        <v>110</v>
      </c>
      <c r="EE346" s="107"/>
    </row>
    <row r="347" spans="1:135" ht="45.75" customHeight="1" x14ac:dyDescent="0.25">
      <c r="A347" s="123">
        <v>331</v>
      </c>
      <c r="B347" s="115" t="s">
        <v>279</v>
      </c>
      <c r="C347" s="115" t="s">
        <v>106</v>
      </c>
      <c r="D347" s="115" t="s">
        <v>244</v>
      </c>
      <c r="E347" s="115" t="s">
        <v>134</v>
      </c>
      <c r="F347" s="115" t="s">
        <v>134</v>
      </c>
      <c r="G347" s="115">
        <v>374</v>
      </c>
      <c r="H347" s="115" t="s">
        <v>110</v>
      </c>
      <c r="I347" s="115" t="s">
        <v>110</v>
      </c>
      <c r="J347" s="197">
        <v>0</v>
      </c>
      <c r="K347" s="198" t="s">
        <v>110</v>
      </c>
      <c r="L347" s="198" t="s">
        <v>110</v>
      </c>
      <c r="M347" s="198">
        <v>0</v>
      </c>
      <c r="N347" s="198" t="s">
        <v>110</v>
      </c>
      <c r="O347" s="198" t="s">
        <v>110</v>
      </c>
      <c r="P347" s="198">
        <v>0</v>
      </c>
      <c r="Q347" s="198" t="s">
        <v>110</v>
      </c>
      <c r="R347" s="198" t="s">
        <v>110</v>
      </c>
      <c r="S347" s="198">
        <v>0</v>
      </c>
      <c r="T347" s="198" t="s">
        <v>110</v>
      </c>
      <c r="U347" s="198" t="s">
        <v>110</v>
      </c>
      <c r="V347" s="198">
        <v>0</v>
      </c>
      <c r="W347" s="198" t="s">
        <v>110</v>
      </c>
      <c r="X347" s="198" t="s">
        <v>110</v>
      </c>
      <c r="Y347" s="198">
        <v>0</v>
      </c>
      <c r="Z347" s="198" t="s">
        <v>110</v>
      </c>
      <c r="AA347" s="198" t="s">
        <v>110</v>
      </c>
      <c r="AB347" s="198">
        <v>0</v>
      </c>
      <c r="AC347" s="198" t="s">
        <v>110</v>
      </c>
      <c r="AD347" s="198" t="s">
        <v>110</v>
      </c>
      <c r="AE347" s="198">
        <v>0</v>
      </c>
      <c r="AF347" s="198" t="s">
        <v>110</v>
      </c>
      <c r="AG347" s="198" t="s">
        <v>110</v>
      </c>
      <c r="AH347" s="198">
        <v>1</v>
      </c>
      <c r="AI347" s="198" t="s">
        <v>110</v>
      </c>
      <c r="AJ347" s="198" t="s">
        <v>110</v>
      </c>
      <c r="AK347" s="198">
        <v>0</v>
      </c>
      <c r="AL347" s="198" t="s">
        <v>110</v>
      </c>
      <c r="AM347" s="198" t="s">
        <v>110</v>
      </c>
      <c r="AN347" s="198">
        <v>0</v>
      </c>
      <c r="AO347" s="198" t="s">
        <v>110</v>
      </c>
      <c r="AP347" s="198" t="s">
        <v>110</v>
      </c>
      <c r="AQ347" s="198">
        <v>0</v>
      </c>
      <c r="AR347" s="198" t="s">
        <v>110</v>
      </c>
      <c r="AS347" s="198" t="s">
        <v>110</v>
      </c>
      <c r="AT347" s="198">
        <v>0</v>
      </c>
      <c r="AU347" s="198" t="s">
        <v>110</v>
      </c>
      <c r="AV347" s="198" t="s">
        <v>110</v>
      </c>
      <c r="AW347" s="198">
        <v>0</v>
      </c>
      <c r="AX347" s="198" t="s">
        <v>110</v>
      </c>
      <c r="AY347" s="198" t="s">
        <v>110</v>
      </c>
      <c r="AZ347" s="198">
        <v>0</v>
      </c>
      <c r="BA347" s="198" t="s">
        <v>110</v>
      </c>
      <c r="BB347" s="198" t="s">
        <v>110</v>
      </c>
      <c r="BC347" s="127"/>
      <c r="BD347" s="127"/>
      <c r="BE347" s="127"/>
      <c r="BF347" s="127"/>
      <c r="BG347" s="127"/>
      <c r="BH347" s="127"/>
      <c r="BI347" s="127"/>
      <c r="BJ347" s="127"/>
      <c r="BK347" s="127"/>
      <c r="BL347" s="127"/>
      <c r="BM347" s="127"/>
      <c r="BN347" s="127"/>
      <c r="BO347" s="127"/>
      <c r="BP347" s="127"/>
      <c r="BQ347" s="127"/>
      <c r="BR347" s="127"/>
      <c r="BS347" s="127"/>
      <c r="BT347" s="127"/>
      <c r="BU347" s="127"/>
      <c r="BV347" s="127"/>
      <c r="BW347" s="127"/>
      <c r="BX347" s="127"/>
      <c r="BY347" s="127"/>
      <c r="BZ347" s="127"/>
      <c r="CA347" s="127"/>
      <c r="CB347" s="127"/>
      <c r="CC347" s="127"/>
      <c r="CD347" s="127"/>
      <c r="CE347" s="197">
        <v>0</v>
      </c>
      <c r="CF347" s="198" t="s">
        <v>110</v>
      </c>
      <c r="CG347" s="198" t="s">
        <v>110</v>
      </c>
      <c r="CH347" s="198">
        <v>0</v>
      </c>
      <c r="CI347" s="198" t="s">
        <v>110</v>
      </c>
      <c r="CJ347" s="198" t="s">
        <v>110</v>
      </c>
      <c r="CK347" s="198">
        <v>0</v>
      </c>
      <c r="CL347" s="198" t="s">
        <v>110</v>
      </c>
      <c r="CM347" s="198" t="s">
        <v>110</v>
      </c>
      <c r="CN347" s="198">
        <v>391</v>
      </c>
      <c r="CO347" s="198" t="s">
        <v>110</v>
      </c>
      <c r="CP347" s="198" t="s">
        <v>110</v>
      </c>
      <c r="CQ347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392</v>
      </c>
      <c r="CR347" s="198" t="s">
        <v>110</v>
      </c>
      <c r="CS347" s="198" t="s">
        <v>110</v>
      </c>
      <c r="CT347" s="2">
        <f t="shared" si="9"/>
        <v>1.0481283422459893</v>
      </c>
      <c r="CU347" s="115" t="s">
        <v>110</v>
      </c>
      <c r="CV347" s="120" t="s">
        <v>110</v>
      </c>
      <c r="EE347" s="107"/>
    </row>
    <row r="348" spans="1:135" ht="45.75" customHeight="1" x14ac:dyDescent="0.25">
      <c r="A348" s="123">
        <v>331</v>
      </c>
      <c r="B348" s="115" t="s">
        <v>279</v>
      </c>
      <c r="C348" s="115" t="s">
        <v>106</v>
      </c>
      <c r="D348" s="115" t="s">
        <v>246</v>
      </c>
      <c r="E348" s="115" t="s">
        <v>134</v>
      </c>
      <c r="F348" s="115" t="s">
        <v>134</v>
      </c>
      <c r="G348" s="115">
        <v>59</v>
      </c>
      <c r="H348" s="115" t="s">
        <v>110</v>
      </c>
      <c r="I348" s="115" t="s">
        <v>110</v>
      </c>
      <c r="J348" s="197">
        <v>0</v>
      </c>
      <c r="K348" s="198" t="s">
        <v>110</v>
      </c>
      <c r="L348" s="198" t="s">
        <v>110</v>
      </c>
      <c r="M348" s="198">
        <v>0</v>
      </c>
      <c r="N348" s="198" t="s">
        <v>110</v>
      </c>
      <c r="O348" s="198" t="s">
        <v>110</v>
      </c>
      <c r="P348" s="198">
        <v>0</v>
      </c>
      <c r="Q348" s="198" t="s">
        <v>110</v>
      </c>
      <c r="R348" s="198" t="s">
        <v>110</v>
      </c>
      <c r="S348" s="198">
        <v>0</v>
      </c>
      <c r="T348" s="198" t="s">
        <v>110</v>
      </c>
      <c r="U348" s="198" t="s">
        <v>110</v>
      </c>
      <c r="V348" s="198">
        <v>0</v>
      </c>
      <c r="W348" s="198" t="s">
        <v>110</v>
      </c>
      <c r="X348" s="198" t="s">
        <v>110</v>
      </c>
      <c r="Y348" s="198">
        <v>0</v>
      </c>
      <c r="Z348" s="198" t="s">
        <v>110</v>
      </c>
      <c r="AA348" s="198" t="s">
        <v>110</v>
      </c>
      <c r="AB348" s="198">
        <v>0</v>
      </c>
      <c r="AC348" s="198" t="s">
        <v>110</v>
      </c>
      <c r="AD348" s="198" t="s">
        <v>110</v>
      </c>
      <c r="AE348" s="198">
        <v>0</v>
      </c>
      <c r="AF348" s="198" t="s">
        <v>110</v>
      </c>
      <c r="AG348" s="198" t="s">
        <v>110</v>
      </c>
      <c r="AH348" s="198">
        <v>0</v>
      </c>
      <c r="AI348" s="198" t="s">
        <v>110</v>
      </c>
      <c r="AJ348" s="198" t="s">
        <v>110</v>
      </c>
      <c r="AK348" s="198">
        <v>0</v>
      </c>
      <c r="AL348" s="198" t="s">
        <v>110</v>
      </c>
      <c r="AM348" s="198" t="s">
        <v>110</v>
      </c>
      <c r="AN348" s="198">
        <v>0</v>
      </c>
      <c r="AO348" s="198" t="s">
        <v>110</v>
      </c>
      <c r="AP348" s="198" t="s">
        <v>110</v>
      </c>
      <c r="AQ348" s="198">
        <v>0</v>
      </c>
      <c r="AR348" s="198" t="s">
        <v>110</v>
      </c>
      <c r="AS348" s="198" t="s">
        <v>110</v>
      </c>
      <c r="AT348" s="198">
        <v>0</v>
      </c>
      <c r="AU348" s="198" t="s">
        <v>110</v>
      </c>
      <c r="AV348" s="198" t="s">
        <v>110</v>
      </c>
      <c r="AW348" s="198">
        <v>0</v>
      </c>
      <c r="AX348" s="198" t="s">
        <v>110</v>
      </c>
      <c r="AY348" s="198" t="s">
        <v>110</v>
      </c>
      <c r="AZ348" s="198">
        <v>0</v>
      </c>
      <c r="BA348" s="198" t="s">
        <v>110</v>
      </c>
      <c r="BB348" s="198" t="s">
        <v>110</v>
      </c>
      <c r="BC348" s="127"/>
      <c r="BD348" s="127"/>
      <c r="BE348" s="127"/>
      <c r="BF348" s="127"/>
      <c r="BG348" s="127"/>
      <c r="BH348" s="127"/>
      <c r="BI348" s="127"/>
      <c r="BJ348" s="127"/>
      <c r="BK348" s="127"/>
      <c r="BL348" s="127"/>
      <c r="BM348" s="127"/>
      <c r="BN348" s="127"/>
      <c r="BO348" s="127"/>
      <c r="BP348" s="127"/>
      <c r="BQ348" s="127"/>
      <c r="BR348" s="127"/>
      <c r="BS348" s="127"/>
      <c r="BT348" s="127"/>
      <c r="BU348" s="127"/>
      <c r="BV348" s="127"/>
      <c r="BW348" s="127"/>
      <c r="BX348" s="127"/>
      <c r="BY348" s="127"/>
      <c r="BZ348" s="127"/>
      <c r="CA348" s="127"/>
      <c r="CB348" s="127"/>
      <c r="CC348" s="127"/>
      <c r="CD348" s="127"/>
      <c r="CE348" s="197">
        <v>0</v>
      </c>
      <c r="CF348" s="198" t="s">
        <v>110</v>
      </c>
      <c r="CG348" s="198" t="s">
        <v>110</v>
      </c>
      <c r="CH348" s="198">
        <v>0</v>
      </c>
      <c r="CI348" s="198" t="s">
        <v>110</v>
      </c>
      <c r="CJ348" s="198" t="s">
        <v>110</v>
      </c>
      <c r="CK348" s="198">
        <v>0</v>
      </c>
      <c r="CL348" s="198" t="s">
        <v>110</v>
      </c>
      <c r="CM348" s="198" t="s">
        <v>110</v>
      </c>
      <c r="CN348" s="198">
        <v>62</v>
      </c>
      <c r="CO348" s="198" t="s">
        <v>110</v>
      </c>
      <c r="CP348" s="198" t="s">
        <v>110</v>
      </c>
      <c r="CQ348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62</v>
      </c>
      <c r="CR348" s="198" t="s">
        <v>110</v>
      </c>
      <c r="CS348" s="198" t="s">
        <v>110</v>
      </c>
      <c r="CT348" s="2">
        <f t="shared" si="9"/>
        <v>1.0508474576271187</v>
      </c>
      <c r="CU348" s="115" t="s">
        <v>110</v>
      </c>
      <c r="CV348" s="120" t="s">
        <v>110</v>
      </c>
      <c r="EE348" s="107"/>
    </row>
    <row r="349" spans="1:135" ht="45.75" customHeight="1" x14ac:dyDescent="0.25">
      <c r="A349" s="123">
        <v>192</v>
      </c>
      <c r="B349" s="115" t="s">
        <v>280</v>
      </c>
      <c r="C349" s="115" t="s">
        <v>106</v>
      </c>
      <c r="D349" s="115" t="s">
        <v>244</v>
      </c>
      <c r="E349" s="115" t="s">
        <v>134</v>
      </c>
      <c r="F349" s="115" t="s">
        <v>134</v>
      </c>
      <c r="G349" s="115">
        <v>30</v>
      </c>
      <c r="H349" s="115" t="s">
        <v>110</v>
      </c>
      <c r="I349" s="115" t="s">
        <v>110</v>
      </c>
      <c r="J349" s="197">
        <v>0</v>
      </c>
      <c r="K349" s="198" t="s">
        <v>110</v>
      </c>
      <c r="L349" s="198" t="s">
        <v>110</v>
      </c>
      <c r="M349" s="198">
        <v>0</v>
      </c>
      <c r="N349" s="198" t="s">
        <v>110</v>
      </c>
      <c r="O349" s="198" t="s">
        <v>110</v>
      </c>
      <c r="P349" s="198">
        <v>0</v>
      </c>
      <c r="Q349" s="198" t="s">
        <v>110</v>
      </c>
      <c r="R349" s="198" t="s">
        <v>110</v>
      </c>
      <c r="S349" s="198">
        <v>0</v>
      </c>
      <c r="T349" s="198" t="s">
        <v>110</v>
      </c>
      <c r="U349" s="198" t="s">
        <v>110</v>
      </c>
      <c r="V349" s="198">
        <v>0</v>
      </c>
      <c r="W349" s="198" t="s">
        <v>110</v>
      </c>
      <c r="X349" s="198" t="s">
        <v>110</v>
      </c>
      <c r="Y349" s="198">
        <v>0</v>
      </c>
      <c r="Z349" s="198" t="s">
        <v>110</v>
      </c>
      <c r="AA349" s="198" t="s">
        <v>110</v>
      </c>
      <c r="AB349" s="198">
        <v>0</v>
      </c>
      <c r="AC349" s="198" t="s">
        <v>110</v>
      </c>
      <c r="AD349" s="198" t="s">
        <v>110</v>
      </c>
      <c r="AE349" s="198">
        <v>0</v>
      </c>
      <c r="AF349" s="198" t="s">
        <v>110</v>
      </c>
      <c r="AG349" s="198" t="s">
        <v>110</v>
      </c>
      <c r="AH349" s="198">
        <v>0</v>
      </c>
      <c r="AI349" s="198" t="s">
        <v>110</v>
      </c>
      <c r="AJ349" s="198" t="s">
        <v>110</v>
      </c>
      <c r="AK349" s="198">
        <v>0</v>
      </c>
      <c r="AL349" s="198" t="s">
        <v>110</v>
      </c>
      <c r="AM349" s="198" t="s">
        <v>110</v>
      </c>
      <c r="AN349" s="198">
        <v>31</v>
      </c>
      <c r="AO349" s="198" t="s">
        <v>110</v>
      </c>
      <c r="AP349" s="198" t="s">
        <v>110</v>
      </c>
      <c r="AQ349" s="198">
        <v>31</v>
      </c>
      <c r="AR349" s="198" t="s">
        <v>110</v>
      </c>
      <c r="AS349" s="198" t="s">
        <v>110</v>
      </c>
      <c r="AT349" s="198">
        <v>0</v>
      </c>
      <c r="AU349" s="198" t="s">
        <v>110</v>
      </c>
      <c r="AV349" s="198" t="s">
        <v>110</v>
      </c>
      <c r="AW349" s="198">
        <v>31</v>
      </c>
      <c r="AX349" s="198" t="s">
        <v>110</v>
      </c>
      <c r="AY349" s="198" t="s">
        <v>110</v>
      </c>
      <c r="AZ349" s="198">
        <v>0</v>
      </c>
      <c r="BA349" s="198" t="s">
        <v>110</v>
      </c>
      <c r="BB349" s="198" t="s">
        <v>110</v>
      </c>
      <c r="BC349" s="127"/>
      <c r="BD349" s="127"/>
      <c r="BE349" s="127"/>
      <c r="BF349" s="127"/>
      <c r="BG349" s="127"/>
      <c r="BH349" s="127"/>
      <c r="BI349" s="127"/>
      <c r="BJ349" s="127"/>
      <c r="BK349" s="127"/>
      <c r="BL349" s="127"/>
      <c r="BM349" s="127"/>
      <c r="BN349" s="127"/>
      <c r="BO349" s="127"/>
      <c r="BP349" s="127"/>
      <c r="BQ349" s="127"/>
      <c r="BR349" s="127"/>
      <c r="BS349" s="127"/>
      <c r="BT349" s="127"/>
      <c r="BU349" s="127"/>
      <c r="BV349" s="127"/>
      <c r="BW349" s="127"/>
      <c r="BX349" s="127"/>
      <c r="BY349" s="127"/>
      <c r="BZ349" s="127"/>
      <c r="CA349" s="127"/>
      <c r="CB349" s="127"/>
      <c r="CC349" s="127"/>
      <c r="CD349" s="127"/>
      <c r="CE349" s="197">
        <v>31</v>
      </c>
      <c r="CF349" s="198" t="s">
        <v>110</v>
      </c>
      <c r="CG349" s="198" t="s">
        <v>110</v>
      </c>
      <c r="CH349" s="198">
        <v>0</v>
      </c>
      <c r="CI349" s="198" t="s">
        <v>110</v>
      </c>
      <c r="CJ349" s="198" t="s">
        <v>110</v>
      </c>
      <c r="CK349" s="198">
        <v>31</v>
      </c>
      <c r="CL349" s="198" t="s">
        <v>110</v>
      </c>
      <c r="CM349" s="198" t="s">
        <v>110</v>
      </c>
      <c r="CN349" s="198">
        <v>0</v>
      </c>
      <c r="CO349" s="198" t="s">
        <v>110</v>
      </c>
      <c r="CP349" s="198" t="s">
        <v>110</v>
      </c>
      <c r="CQ349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31</v>
      </c>
      <c r="CR349" s="198" t="s">
        <v>110</v>
      </c>
      <c r="CS349" s="198" t="s">
        <v>110</v>
      </c>
      <c r="CT349" s="2">
        <f t="shared" si="9"/>
        <v>1.0333333333333334</v>
      </c>
      <c r="CU349" s="115" t="s">
        <v>110</v>
      </c>
      <c r="CV349" s="120" t="s">
        <v>110</v>
      </c>
      <c r="EE349" s="107"/>
    </row>
    <row r="350" spans="1:135" ht="45.75" customHeight="1" x14ac:dyDescent="0.25">
      <c r="A350" s="123">
        <v>192</v>
      </c>
      <c r="B350" s="115" t="s">
        <v>280</v>
      </c>
      <c r="C350" s="115" t="s">
        <v>106</v>
      </c>
      <c r="D350" s="115" t="s">
        <v>246</v>
      </c>
      <c r="E350" s="115" t="s">
        <v>134</v>
      </c>
      <c r="F350" s="115" t="s">
        <v>134</v>
      </c>
      <c r="G350" s="115">
        <v>5</v>
      </c>
      <c r="H350" s="115" t="s">
        <v>110</v>
      </c>
      <c r="I350" s="115" t="s">
        <v>110</v>
      </c>
      <c r="J350" s="197">
        <v>0</v>
      </c>
      <c r="K350" s="198" t="s">
        <v>110</v>
      </c>
      <c r="L350" s="198" t="s">
        <v>110</v>
      </c>
      <c r="M350" s="198">
        <v>0</v>
      </c>
      <c r="N350" s="198" t="s">
        <v>110</v>
      </c>
      <c r="O350" s="198" t="s">
        <v>110</v>
      </c>
      <c r="P350" s="198">
        <v>0</v>
      </c>
      <c r="Q350" s="198" t="s">
        <v>110</v>
      </c>
      <c r="R350" s="198" t="s">
        <v>110</v>
      </c>
      <c r="S350" s="198">
        <v>0</v>
      </c>
      <c r="T350" s="198" t="s">
        <v>110</v>
      </c>
      <c r="U350" s="198" t="s">
        <v>110</v>
      </c>
      <c r="V350" s="198">
        <v>0</v>
      </c>
      <c r="W350" s="198" t="s">
        <v>110</v>
      </c>
      <c r="X350" s="198" t="s">
        <v>110</v>
      </c>
      <c r="Y350" s="198">
        <v>0</v>
      </c>
      <c r="Z350" s="198" t="s">
        <v>110</v>
      </c>
      <c r="AA350" s="198" t="s">
        <v>110</v>
      </c>
      <c r="AB350" s="198">
        <v>0</v>
      </c>
      <c r="AC350" s="198" t="s">
        <v>110</v>
      </c>
      <c r="AD350" s="198" t="s">
        <v>110</v>
      </c>
      <c r="AE350" s="198">
        <v>0</v>
      </c>
      <c r="AF350" s="198" t="s">
        <v>110</v>
      </c>
      <c r="AG350" s="198" t="s">
        <v>110</v>
      </c>
      <c r="AH350" s="198">
        <v>0</v>
      </c>
      <c r="AI350" s="198" t="s">
        <v>110</v>
      </c>
      <c r="AJ350" s="198" t="s">
        <v>110</v>
      </c>
      <c r="AK350" s="198">
        <v>0</v>
      </c>
      <c r="AL350" s="198" t="s">
        <v>110</v>
      </c>
      <c r="AM350" s="198" t="s">
        <v>110</v>
      </c>
      <c r="AN350" s="198">
        <v>5</v>
      </c>
      <c r="AO350" s="198" t="s">
        <v>110</v>
      </c>
      <c r="AP350" s="198" t="s">
        <v>110</v>
      </c>
      <c r="AQ350" s="198">
        <v>5</v>
      </c>
      <c r="AR350" s="198" t="s">
        <v>110</v>
      </c>
      <c r="AS350" s="198" t="s">
        <v>110</v>
      </c>
      <c r="AT350" s="198">
        <v>0</v>
      </c>
      <c r="AU350" s="198" t="s">
        <v>110</v>
      </c>
      <c r="AV350" s="198" t="s">
        <v>110</v>
      </c>
      <c r="AW350" s="198">
        <v>5</v>
      </c>
      <c r="AX350" s="198" t="s">
        <v>110</v>
      </c>
      <c r="AY350" s="198" t="s">
        <v>110</v>
      </c>
      <c r="AZ350" s="198">
        <v>0</v>
      </c>
      <c r="BA350" s="198" t="s">
        <v>110</v>
      </c>
      <c r="BB350" s="198" t="s">
        <v>110</v>
      </c>
      <c r="BC350" s="127"/>
      <c r="BD350" s="127"/>
      <c r="BE350" s="127"/>
      <c r="BF350" s="127"/>
      <c r="BG350" s="127"/>
      <c r="BH350" s="127"/>
      <c r="BI350" s="127"/>
      <c r="BJ350" s="127"/>
      <c r="BK350" s="127"/>
      <c r="BL350" s="127"/>
      <c r="BM350" s="127"/>
      <c r="BN350" s="127"/>
      <c r="BO350" s="127"/>
      <c r="BP350" s="127"/>
      <c r="BQ350" s="127"/>
      <c r="BR350" s="127"/>
      <c r="BS350" s="127"/>
      <c r="BT350" s="127"/>
      <c r="BU350" s="127"/>
      <c r="BV350" s="127"/>
      <c r="BW350" s="127"/>
      <c r="BX350" s="127"/>
      <c r="BY350" s="127"/>
      <c r="BZ350" s="127"/>
      <c r="CA350" s="127"/>
      <c r="CB350" s="127"/>
      <c r="CC350" s="127"/>
      <c r="CD350" s="127"/>
      <c r="CE350" s="197">
        <v>5</v>
      </c>
      <c r="CF350" s="198" t="s">
        <v>110</v>
      </c>
      <c r="CG350" s="198" t="s">
        <v>110</v>
      </c>
      <c r="CH350" s="198">
        <v>0</v>
      </c>
      <c r="CI350" s="198" t="s">
        <v>110</v>
      </c>
      <c r="CJ350" s="198" t="s">
        <v>110</v>
      </c>
      <c r="CK350" s="198">
        <v>5</v>
      </c>
      <c r="CL350" s="198" t="s">
        <v>110</v>
      </c>
      <c r="CM350" s="198" t="s">
        <v>110</v>
      </c>
      <c r="CN350" s="198">
        <v>0</v>
      </c>
      <c r="CO350" s="198" t="s">
        <v>110</v>
      </c>
      <c r="CP350" s="198" t="s">
        <v>110</v>
      </c>
      <c r="CQ350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</v>
      </c>
      <c r="CR350" s="198" t="s">
        <v>110</v>
      </c>
      <c r="CS350" s="198" t="s">
        <v>110</v>
      </c>
      <c r="CT350" s="2">
        <f t="shared" si="9"/>
        <v>1</v>
      </c>
      <c r="CU350" s="115" t="s">
        <v>110</v>
      </c>
      <c r="CV350" s="120" t="s">
        <v>110</v>
      </c>
      <c r="EE350" s="107"/>
    </row>
    <row r="351" spans="1:135" ht="45.75" customHeight="1" x14ac:dyDescent="0.25">
      <c r="A351" s="123">
        <v>193</v>
      </c>
      <c r="B351" s="115" t="s">
        <v>281</v>
      </c>
      <c r="C351" s="115" t="s">
        <v>106</v>
      </c>
      <c r="D351" s="115" t="s">
        <v>244</v>
      </c>
      <c r="E351" s="115" t="s">
        <v>108</v>
      </c>
      <c r="F351" s="115" t="s">
        <v>108</v>
      </c>
      <c r="G351" s="115">
        <v>2833</v>
      </c>
      <c r="H351" s="115" t="s">
        <v>110</v>
      </c>
      <c r="I351" s="115" t="s">
        <v>110</v>
      </c>
      <c r="J351" s="197">
        <v>0</v>
      </c>
      <c r="K351" s="198" t="s">
        <v>110</v>
      </c>
      <c r="L351" s="198" t="s">
        <v>110</v>
      </c>
      <c r="M351" s="198">
        <v>0</v>
      </c>
      <c r="N351" s="198" t="s">
        <v>110</v>
      </c>
      <c r="O351" s="198" t="s">
        <v>110</v>
      </c>
      <c r="P351" s="198">
        <v>0</v>
      </c>
      <c r="Q351" s="198" t="s">
        <v>110</v>
      </c>
      <c r="R351" s="198" t="s">
        <v>110</v>
      </c>
      <c r="S351" s="198">
        <v>0</v>
      </c>
      <c r="T351" s="198" t="s">
        <v>110</v>
      </c>
      <c r="U351" s="198" t="s">
        <v>110</v>
      </c>
      <c r="V351" s="198">
        <v>0</v>
      </c>
      <c r="W351" s="198" t="s">
        <v>110</v>
      </c>
      <c r="X351" s="198" t="s">
        <v>110</v>
      </c>
      <c r="Y351" s="198">
        <v>0</v>
      </c>
      <c r="Z351" s="198" t="s">
        <v>110</v>
      </c>
      <c r="AA351" s="198" t="s">
        <v>110</v>
      </c>
      <c r="AB351" s="198">
        <v>181</v>
      </c>
      <c r="AC351" s="198" t="s">
        <v>110</v>
      </c>
      <c r="AD351" s="198" t="s">
        <v>110</v>
      </c>
      <c r="AE351" s="198">
        <v>181</v>
      </c>
      <c r="AF351" s="198" t="s">
        <v>110</v>
      </c>
      <c r="AG351" s="198" t="s">
        <v>110</v>
      </c>
      <c r="AH351" s="198">
        <v>995</v>
      </c>
      <c r="AI351" s="198" t="s">
        <v>110</v>
      </c>
      <c r="AJ351" s="198" t="s">
        <v>110</v>
      </c>
      <c r="AK351" s="198">
        <v>1177</v>
      </c>
      <c r="AL351" s="198" t="s">
        <v>110</v>
      </c>
      <c r="AM351" s="198" t="s">
        <v>110</v>
      </c>
      <c r="AN351" s="198">
        <v>216</v>
      </c>
      <c r="AO351" s="198" t="s">
        <v>110</v>
      </c>
      <c r="AP351" s="198" t="s">
        <v>110</v>
      </c>
      <c r="AQ351" s="198">
        <v>1393</v>
      </c>
      <c r="AR351" s="198" t="s">
        <v>110</v>
      </c>
      <c r="AS351" s="198" t="s">
        <v>110</v>
      </c>
      <c r="AT351" s="198">
        <v>0</v>
      </c>
      <c r="AU351" s="198" t="s">
        <v>110</v>
      </c>
      <c r="AV351" s="198" t="s">
        <v>110</v>
      </c>
      <c r="AW351" s="198">
        <v>1393</v>
      </c>
      <c r="AX351" s="198" t="s">
        <v>110</v>
      </c>
      <c r="AY351" s="198" t="s">
        <v>110</v>
      </c>
      <c r="AZ351" s="198">
        <v>1115</v>
      </c>
      <c r="BA351" s="198" t="s">
        <v>110</v>
      </c>
      <c r="BB351" s="198" t="s">
        <v>110</v>
      </c>
      <c r="BC351" s="127"/>
      <c r="BD351" s="127"/>
      <c r="BE351" s="127"/>
      <c r="BF351" s="127"/>
      <c r="BG351" s="127"/>
      <c r="BH351" s="127"/>
      <c r="BI351" s="127"/>
      <c r="BJ351" s="127"/>
      <c r="BK351" s="127"/>
      <c r="BL351" s="127"/>
      <c r="BM351" s="127"/>
      <c r="BN351" s="127"/>
      <c r="BO351" s="127"/>
      <c r="BP351" s="127"/>
      <c r="BQ351" s="127"/>
      <c r="BR351" s="127"/>
      <c r="BS351" s="127"/>
      <c r="BT351" s="127"/>
      <c r="BU351" s="127"/>
      <c r="BV351" s="127"/>
      <c r="BW351" s="127"/>
      <c r="BX351" s="127"/>
      <c r="BY351" s="127"/>
      <c r="BZ351" s="127"/>
      <c r="CA351" s="127"/>
      <c r="CB351" s="127"/>
      <c r="CC351" s="127"/>
      <c r="CD351" s="127"/>
      <c r="CE351" s="197">
        <v>2508</v>
      </c>
      <c r="CF351" s="198" t="s">
        <v>110</v>
      </c>
      <c r="CG351" s="198" t="s">
        <v>110</v>
      </c>
      <c r="CH351" s="198">
        <v>423</v>
      </c>
      <c r="CI351" s="198" t="s">
        <v>110</v>
      </c>
      <c r="CJ351" s="198" t="s">
        <v>110</v>
      </c>
      <c r="CK351" s="198">
        <v>2931</v>
      </c>
      <c r="CL351" s="198" t="s">
        <v>110</v>
      </c>
      <c r="CM351" s="198" t="s">
        <v>110</v>
      </c>
      <c r="CN351" s="198">
        <v>346</v>
      </c>
      <c r="CO351" s="198" t="s">
        <v>110</v>
      </c>
      <c r="CP351" s="198" t="s">
        <v>110</v>
      </c>
      <c r="CQ351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3276</v>
      </c>
      <c r="CR351" s="198" t="s">
        <v>110</v>
      </c>
      <c r="CS351" s="198" t="s">
        <v>110</v>
      </c>
      <c r="CT351" s="2">
        <f t="shared" si="9"/>
        <v>1.1563713378044476</v>
      </c>
      <c r="CU351" s="115" t="s">
        <v>110</v>
      </c>
      <c r="CV351" s="120" t="s">
        <v>110</v>
      </c>
      <c r="EE351" s="107"/>
    </row>
    <row r="352" spans="1:135" ht="45.75" customHeight="1" x14ac:dyDescent="0.25">
      <c r="A352" s="123">
        <v>193</v>
      </c>
      <c r="B352" s="115" t="s">
        <v>281</v>
      </c>
      <c r="C352" s="115" t="s">
        <v>106</v>
      </c>
      <c r="D352" s="115" t="s">
        <v>246</v>
      </c>
      <c r="E352" s="115" t="s">
        <v>108</v>
      </c>
      <c r="F352" s="115" t="s">
        <v>108</v>
      </c>
      <c r="G352" s="115">
        <v>446</v>
      </c>
      <c r="H352" s="115" t="s">
        <v>110</v>
      </c>
      <c r="I352" s="115" t="s">
        <v>110</v>
      </c>
      <c r="J352" s="197">
        <v>0</v>
      </c>
      <c r="K352" s="198" t="s">
        <v>110</v>
      </c>
      <c r="L352" s="198" t="s">
        <v>110</v>
      </c>
      <c r="M352" s="198">
        <v>0</v>
      </c>
      <c r="N352" s="198" t="s">
        <v>110</v>
      </c>
      <c r="O352" s="198" t="s">
        <v>110</v>
      </c>
      <c r="P352" s="198">
        <v>0</v>
      </c>
      <c r="Q352" s="198" t="s">
        <v>110</v>
      </c>
      <c r="R352" s="198" t="s">
        <v>110</v>
      </c>
      <c r="S352" s="198">
        <v>0</v>
      </c>
      <c r="T352" s="198" t="s">
        <v>110</v>
      </c>
      <c r="U352" s="198" t="s">
        <v>110</v>
      </c>
      <c r="V352" s="198">
        <v>0</v>
      </c>
      <c r="W352" s="198" t="s">
        <v>110</v>
      </c>
      <c r="X352" s="198" t="s">
        <v>110</v>
      </c>
      <c r="Y352" s="198">
        <v>0</v>
      </c>
      <c r="Z352" s="198" t="s">
        <v>110</v>
      </c>
      <c r="AA352" s="198" t="s">
        <v>110</v>
      </c>
      <c r="AB352" s="198">
        <v>29</v>
      </c>
      <c r="AC352" s="198" t="s">
        <v>110</v>
      </c>
      <c r="AD352" s="198" t="s">
        <v>110</v>
      </c>
      <c r="AE352" s="198">
        <v>29</v>
      </c>
      <c r="AF352" s="198" t="s">
        <v>110</v>
      </c>
      <c r="AG352" s="198" t="s">
        <v>110</v>
      </c>
      <c r="AH352" s="198">
        <v>157</v>
      </c>
      <c r="AI352" s="198" t="s">
        <v>110</v>
      </c>
      <c r="AJ352" s="198" t="s">
        <v>110</v>
      </c>
      <c r="AK352" s="198">
        <v>185</v>
      </c>
      <c r="AL352" s="198" t="s">
        <v>110</v>
      </c>
      <c r="AM352" s="198" t="s">
        <v>110</v>
      </c>
      <c r="AN352" s="198">
        <v>34</v>
      </c>
      <c r="AO352" s="198" t="s">
        <v>110</v>
      </c>
      <c r="AP352" s="198" t="s">
        <v>110</v>
      </c>
      <c r="AQ352" s="198">
        <v>219</v>
      </c>
      <c r="AR352" s="198" t="s">
        <v>110</v>
      </c>
      <c r="AS352" s="198" t="s">
        <v>110</v>
      </c>
      <c r="AT352" s="198">
        <v>0</v>
      </c>
      <c r="AU352" s="198" t="s">
        <v>110</v>
      </c>
      <c r="AV352" s="198" t="s">
        <v>110</v>
      </c>
      <c r="AW352" s="198">
        <v>219</v>
      </c>
      <c r="AX352" s="198" t="s">
        <v>110</v>
      </c>
      <c r="AY352" s="198" t="s">
        <v>110</v>
      </c>
      <c r="AZ352" s="198">
        <v>175</v>
      </c>
      <c r="BA352" s="198" t="s">
        <v>110</v>
      </c>
      <c r="BB352" s="198" t="s">
        <v>110</v>
      </c>
      <c r="BC352" s="127"/>
      <c r="BD352" s="127"/>
      <c r="BE352" s="127"/>
      <c r="BF352" s="127"/>
      <c r="BG352" s="127"/>
      <c r="BH352" s="127"/>
      <c r="BI352" s="127"/>
      <c r="BJ352" s="127"/>
      <c r="BK352" s="127"/>
      <c r="BL352" s="127"/>
      <c r="BM352" s="127"/>
      <c r="BN352" s="127"/>
      <c r="BO352" s="127"/>
      <c r="BP352" s="127"/>
      <c r="BQ352" s="127"/>
      <c r="BR352" s="127"/>
      <c r="BS352" s="127"/>
      <c r="BT352" s="127"/>
      <c r="BU352" s="127"/>
      <c r="BV352" s="127"/>
      <c r="BW352" s="127"/>
      <c r="BX352" s="127"/>
      <c r="BY352" s="127"/>
      <c r="BZ352" s="127"/>
      <c r="CA352" s="127"/>
      <c r="CB352" s="127"/>
      <c r="CC352" s="127"/>
      <c r="CD352" s="127"/>
      <c r="CE352" s="197">
        <v>394</v>
      </c>
      <c r="CF352" s="198" t="s">
        <v>110</v>
      </c>
      <c r="CG352" s="198" t="s">
        <v>110</v>
      </c>
      <c r="CH352" s="198">
        <v>66</v>
      </c>
      <c r="CI352" s="198" t="s">
        <v>110</v>
      </c>
      <c r="CJ352" s="198" t="s">
        <v>110</v>
      </c>
      <c r="CK352" s="198">
        <v>460</v>
      </c>
      <c r="CL352" s="198" t="s">
        <v>110</v>
      </c>
      <c r="CM352" s="198" t="s">
        <v>110</v>
      </c>
      <c r="CN352" s="198">
        <v>54</v>
      </c>
      <c r="CO352" s="198" t="s">
        <v>110</v>
      </c>
      <c r="CP352" s="198" t="s">
        <v>110</v>
      </c>
      <c r="CQ352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515</v>
      </c>
      <c r="CR352" s="198" t="s">
        <v>110</v>
      </c>
      <c r="CS352" s="198" t="s">
        <v>110</v>
      </c>
      <c r="CT352" s="2">
        <f t="shared" si="9"/>
        <v>1.1547085201793721</v>
      </c>
      <c r="CU352" s="115" t="s">
        <v>110</v>
      </c>
      <c r="CV352" s="120" t="s">
        <v>110</v>
      </c>
      <c r="EE352" s="107"/>
    </row>
    <row r="353" spans="1:135" ht="45.75" customHeight="1" x14ac:dyDescent="0.25">
      <c r="A353" s="123">
        <v>194</v>
      </c>
      <c r="B353" s="115" t="s">
        <v>282</v>
      </c>
      <c r="C353" s="115" t="s">
        <v>106</v>
      </c>
      <c r="D353" s="115" t="s">
        <v>244</v>
      </c>
      <c r="E353" s="115" t="s">
        <v>134</v>
      </c>
      <c r="F353" s="115" t="s">
        <v>134</v>
      </c>
      <c r="G353" s="115">
        <v>527</v>
      </c>
      <c r="H353" s="115" t="s">
        <v>110</v>
      </c>
      <c r="I353" s="115" t="s">
        <v>110</v>
      </c>
      <c r="J353" s="197">
        <v>0</v>
      </c>
      <c r="K353" s="198" t="s">
        <v>110</v>
      </c>
      <c r="L353" s="198" t="s">
        <v>110</v>
      </c>
      <c r="M353" s="198">
        <v>0</v>
      </c>
      <c r="N353" s="198" t="s">
        <v>110</v>
      </c>
      <c r="O353" s="198" t="s">
        <v>110</v>
      </c>
      <c r="P353" s="198">
        <v>0</v>
      </c>
      <c r="Q353" s="198" t="s">
        <v>110</v>
      </c>
      <c r="R353" s="198" t="s">
        <v>110</v>
      </c>
      <c r="S353" s="198">
        <v>0</v>
      </c>
      <c r="T353" s="198" t="s">
        <v>110</v>
      </c>
      <c r="U353" s="198" t="s">
        <v>110</v>
      </c>
      <c r="V353" s="198">
        <v>0</v>
      </c>
      <c r="W353" s="198" t="s">
        <v>110</v>
      </c>
      <c r="X353" s="198" t="s">
        <v>110</v>
      </c>
      <c r="Y353" s="198">
        <v>0</v>
      </c>
      <c r="Z353" s="198" t="s">
        <v>110</v>
      </c>
      <c r="AA353" s="198" t="s">
        <v>110</v>
      </c>
      <c r="AB353" s="198">
        <v>184</v>
      </c>
      <c r="AC353" s="198" t="s">
        <v>110</v>
      </c>
      <c r="AD353" s="198" t="s">
        <v>110</v>
      </c>
      <c r="AE353" s="198">
        <v>184</v>
      </c>
      <c r="AF353" s="198" t="s">
        <v>110</v>
      </c>
      <c r="AG353" s="198" t="s">
        <v>110</v>
      </c>
      <c r="AH353" s="198">
        <v>194</v>
      </c>
      <c r="AI353" s="198" t="s">
        <v>110</v>
      </c>
      <c r="AJ353" s="198" t="s">
        <v>110</v>
      </c>
      <c r="AK353" s="198">
        <v>378</v>
      </c>
      <c r="AL353" s="198" t="s">
        <v>110</v>
      </c>
      <c r="AM353" s="198" t="s">
        <v>110</v>
      </c>
      <c r="AN353" s="198">
        <v>228</v>
      </c>
      <c r="AO353" s="198" t="s">
        <v>110</v>
      </c>
      <c r="AP353" s="198" t="s">
        <v>110</v>
      </c>
      <c r="AQ353" s="198">
        <v>606</v>
      </c>
      <c r="AR353" s="198" t="s">
        <v>110</v>
      </c>
      <c r="AS353" s="198" t="s">
        <v>110</v>
      </c>
      <c r="AT353" s="198">
        <v>32</v>
      </c>
      <c r="AU353" s="198" t="s">
        <v>110</v>
      </c>
      <c r="AV353" s="198" t="s">
        <v>110</v>
      </c>
      <c r="AW353" s="198">
        <v>638</v>
      </c>
      <c r="AX353" s="198" t="s">
        <v>110</v>
      </c>
      <c r="AY353" s="198" t="s">
        <v>110</v>
      </c>
      <c r="AZ353" s="198">
        <v>48</v>
      </c>
      <c r="BA353" s="198" t="s">
        <v>110</v>
      </c>
      <c r="BB353" s="198" t="s">
        <v>110</v>
      </c>
      <c r="BC353" s="127"/>
      <c r="BD353" s="127"/>
      <c r="BE353" s="127"/>
      <c r="BF353" s="127"/>
      <c r="BG353" s="127"/>
      <c r="BH353" s="127"/>
      <c r="BI353" s="127"/>
      <c r="BJ353" s="127"/>
      <c r="BK353" s="127"/>
      <c r="BL353" s="127"/>
      <c r="BM353" s="127"/>
      <c r="BN353" s="127"/>
      <c r="BO353" s="127"/>
      <c r="BP353" s="127"/>
      <c r="BQ353" s="127"/>
      <c r="BR353" s="127"/>
      <c r="BS353" s="127"/>
      <c r="BT353" s="127"/>
      <c r="BU353" s="127"/>
      <c r="BV353" s="127"/>
      <c r="BW353" s="127"/>
      <c r="BX353" s="127"/>
      <c r="BY353" s="127"/>
      <c r="BZ353" s="127"/>
      <c r="CA353" s="127"/>
      <c r="CB353" s="127"/>
      <c r="CC353" s="127"/>
      <c r="CD353" s="127"/>
      <c r="CE353" s="197">
        <v>686</v>
      </c>
      <c r="CF353" s="198" t="s">
        <v>110</v>
      </c>
      <c r="CG353" s="198" t="s">
        <v>110</v>
      </c>
      <c r="CH353" s="198">
        <v>7</v>
      </c>
      <c r="CI353" s="198" t="s">
        <v>110</v>
      </c>
      <c r="CJ353" s="198" t="s">
        <v>110</v>
      </c>
      <c r="CK353" s="198">
        <v>693</v>
      </c>
      <c r="CL353" s="198" t="s">
        <v>110</v>
      </c>
      <c r="CM353" s="198" t="s">
        <v>110</v>
      </c>
      <c r="CN353" s="198">
        <v>0</v>
      </c>
      <c r="CO353" s="198" t="s">
        <v>110</v>
      </c>
      <c r="CP353" s="198" t="s">
        <v>110</v>
      </c>
      <c r="CQ35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693</v>
      </c>
      <c r="CR353" s="198" t="s">
        <v>110</v>
      </c>
      <c r="CS353" s="198" t="s">
        <v>110</v>
      </c>
      <c r="CT353" s="2">
        <f t="shared" si="9"/>
        <v>1.3149905123339658</v>
      </c>
      <c r="CU353" s="115" t="s">
        <v>110</v>
      </c>
      <c r="CV353" s="120" t="s">
        <v>110</v>
      </c>
      <c r="EE353" s="107"/>
    </row>
    <row r="354" spans="1:135" ht="45.75" customHeight="1" x14ac:dyDescent="0.25">
      <c r="A354" s="123">
        <v>194</v>
      </c>
      <c r="B354" s="115" t="s">
        <v>282</v>
      </c>
      <c r="C354" s="115" t="s">
        <v>106</v>
      </c>
      <c r="D354" s="115" t="s">
        <v>246</v>
      </c>
      <c r="E354" s="115" t="s">
        <v>134</v>
      </c>
      <c r="F354" s="115" t="s">
        <v>134</v>
      </c>
      <c r="G354" s="115">
        <v>83</v>
      </c>
      <c r="H354" s="115" t="s">
        <v>110</v>
      </c>
      <c r="I354" s="115" t="s">
        <v>110</v>
      </c>
      <c r="J354" s="197">
        <v>0</v>
      </c>
      <c r="K354" s="198" t="s">
        <v>110</v>
      </c>
      <c r="L354" s="198" t="s">
        <v>110</v>
      </c>
      <c r="M354" s="198">
        <v>0</v>
      </c>
      <c r="N354" s="198" t="s">
        <v>110</v>
      </c>
      <c r="O354" s="198" t="s">
        <v>110</v>
      </c>
      <c r="P354" s="198">
        <v>0</v>
      </c>
      <c r="Q354" s="198" t="s">
        <v>110</v>
      </c>
      <c r="R354" s="198" t="s">
        <v>110</v>
      </c>
      <c r="S354" s="198">
        <v>0</v>
      </c>
      <c r="T354" s="198" t="s">
        <v>110</v>
      </c>
      <c r="U354" s="198" t="s">
        <v>110</v>
      </c>
      <c r="V354" s="198">
        <v>0</v>
      </c>
      <c r="W354" s="198" t="s">
        <v>110</v>
      </c>
      <c r="X354" s="198" t="s">
        <v>110</v>
      </c>
      <c r="Y354" s="198">
        <v>0</v>
      </c>
      <c r="Z354" s="198" t="s">
        <v>110</v>
      </c>
      <c r="AA354" s="198" t="s">
        <v>110</v>
      </c>
      <c r="AB354" s="198">
        <v>29</v>
      </c>
      <c r="AC354" s="198" t="s">
        <v>110</v>
      </c>
      <c r="AD354" s="198" t="s">
        <v>110</v>
      </c>
      <c r="AE354" s="198">
        <v>29</v>
      </c>
      <c r="AF354" s="198" t="s">
        <v>110</v>
      </c>
      <c r="AG354" s="198" t="s">
        <v>110</v>
      </c>
      <c r="AH354" s="198">
        <v>30</v>
      </c>
      <c r="AI354" s="198" t="s">
        <v>110</v>
      </c>
      <c r="AJ354" s="198" t="s">
        <v>110</v>
      </c>
      <c r="AK354" s="198">
        <v>59</v>
      </c>
      <c r="AL354" s="198" t="s">
        <v>110</v>
      </c>
      <c r="AM354" s="198" t="s">
        <v>110</v>
      </c>
      <c r="AN354" s="198">
        <v>36</v>
      </c>
      <c r="AO354" s="198" t="s">
        <v>110</v>
      </c>
      <c r="AP354" s="198" t="s">
        <v>110</v>
      </c>
      <c r="AQ354" s="198">
        <v>95</v>
      </c>
      <c r="AR354" s="198" t="s">
        <v>110</v>
      </c>
      <c r="AS354" s="198" t="s">
        <v>110</v>
      </c>
      <c r="AT354" s="198">
        <v>5</v>
      </c>
      <c r="AU354" s="198" t="s">
        <v>110</v>
      </c>
      <c r="AV354" s="198" t="s">
        <v>110</v>
      </c>
      <c r="AW354" s="198">
        <v>100</v>
      </c>
      <c r="AX354" s="198" t="s">
        <v>110</v>
      </c>
      <c r="AY354" s="198" t="s">
        <v>110</v>
      </c>
      <c r="AZ354" s="198">
        <v>8</v>
      </c>
      <c r="BA354" s="198" t="s">
        <v>110</v>
      </c>
      <c r="BB354" s="198" t="s">
        <v>110</v>
      </c>
      <c r="BC354" s="127"/>
      <c r="BD354" s="127"/>
      <c r="BE354" s="127"/>
      <c r="BF354" s="127"/>
      <c r="BG354" s="127"/>
      <c r="BH354" s="127"/>
      <c r="BI354" s="127"/>
      <c r="BJ354" s="127"/>
      <c r="BK354" s="127"/>
      <c r="BL354" s="127"/>
      <c r="BM354" s="127"/>
      <c r="BN354" s="127"/>
      <c r="BO354" s="127"/>
      <c r="BP354" s="127"/>
      <c r="BQ354" s="127"/>
      <c r="BR354" s="127"/>
      <c r="BS354" s="127"/>
      <c r="BT354" s="127"/>
      <c r="BU354" s="127"/>
      <c r="BV354" s="127"/>
      <c r="BW354" s="127"/>
      <c r="BX354" s="127"/>
      <c r="BY354" s="127"/>
      <c r="BZ354" s="127"/>
      <c r="CA354" s="127"/>
      <c r="CB354" s="127"/>
      <c r="CC354" s="127"/>
      <c r="CD354" s="127"/>
      <c r="CE354" s="197">
        <v>108</v>
      </c>
      <c r="CF354" s="198" t="s">
        <v>110</v>
      </c>
      <c r="CG354" s="198" t="s">
        <v>110</v>
      </c>
      <c r="CH354" s="198">
        <v>1</v>
      </c>
      <c r="CI354" s="198" t="s">
        <v>110</v>
      </c>
      <c r="CJ354" s="198" t="s">
        <v>110</v>
      </c>
      <c r="CK354" s="198">
        <v>109</v>
      </c>
      <c r="CL354" s="198" t="s">
        <v>110</v>
      </c>
      <c r="CM354" s="198" t="s">
        <v>110</v>
      </c>
      <c r="CN354" s="198">
        <v>0</v>
      </c>
      <c r="CO354" s="198" t="s">
        <v>110</v>
      </c>
      <c r="CP354" s="198" t="s">
        <v>110</v>
      </c>
      <c r="CQ35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109</v>
      </c>
      <c r="CR354" s="198" t="s">
        <v>110</v>
      </c>
      <c r="CS354" s="198" t="s">
        <v>110</v>
      </c>
      <c r="CT354" s="2">
        <f t="shared" si="9"/>
        <v>1.3132530120481927</v>
      </c>
      <c r="CU354" s="115" t="s">
        <v>110</v>
      </c>
      <c r="CV354" s="120" t="s">
        <v>110</v>
      </c>
      <c r="EE354" s="107"/>
    </row>
    <row r="355" spans="1:135" ht="45.75" customHeight="1" x14ac:dyDescent="0.25">
      <c r="A355" s="123">
        <v>195</v>
      </c>
      <c r="B355" s="115" t="s">
        <v>283</v>
      </c>
      <c r="C355" s="115" t="s">
        <v>106</v>
      </c>
      <c r="D355" s="115" t="s">
        <v>244</v>
      </c>
      <c r="E355" s="115" t="s">
        <v>134</v>
      </c>
      <c r="F355" s="115" t="s">
        <v>134</v>
      </c>
      <c r="G355" s="115">
        <v>1728</v>
      </c>
      <c r="H355" s="115" t="s">
        <v>110</v>
      </c>
      <c r="I355" s="115" t="s">
        <v>110</v>
      </c>
      <c r="J355" s="115">
        <v>0</v>
      </c>
      <c r="K355" s="115" t="s">
        <v>110</v>
      </c>
      <c r="L355" s="115" t="s">
        <v>110</v>
      </c>
      <c r="M355" s="115">
        <v>0</v>
      </c>
      <c r="N355" s="115" t="s">
        <v>110</v>
      </c>
      <c r="O355" s="115" t="s">
        <v>110</v>
      </c>
      <c r="P355" s="115">
        <v>0</v>
      </c>
      <c r="Q355" s="115" t="s">
        <v>110</v>
      </c>
      <c r="R355" s="115" t="s">
        <v>110</v>
      </c>
      <c r="S355" s="115">
        <v>0</v>
      </c>
      <c r="T355" s="115" t="s">
        <v>110</v>
      </c>
      <c r="U355" s="115" t="s">
        <v>110</v>
      </c>
      <c r="V355" s="115">
        <v>0</v>
      </c>
      <c r="W355" s="115" t="s">
        <v>110</v>
      </c>
      <c r="X355" s="115" t="s">
        <v>110</v>
      </c>
      <c r="Y355" s="115">
        <v>0</v>
      </c>
      <c r="Z355" s="115" t="s">
        <v>110</v>
      </c>
      <c r="AA355" s="115" t="s">
        <v>110</v>
      </c>
      <c r="AB355" s="115">
        <v>0</v>
      </c>
      <c r="AC355" s="115" t="s">
        <v>110</v>
      </c>
      <c r="AD355" s="115" t="s">
        <v>110</v>
      </c>
      <c r="AE355" s="115">
        <v>0</v>
      </c>
      <c r="AF355" s="115" t="s">
        <v>110</v>
      </c>
      <c r="AG355" s="115" t="s">
        <v>110</v>
      </c>
      <c r="AH355" s="115">
        <v>982</v>
      </c>
      <c r="AI355" s="115" t="s">
        <v>110</v>
      </c>
      <c r="AJ355" s="115" t="s">
        <v>110</v>
      </c>
      <c r="AK355" s="115">
        <f t="shared" ref="AK355:AK378" si="10">J355+P355+V355+AB355+AH355</f>
        <v>982</v>
      </c>
      <c r="AL355" s="115" t="s">
        <v>110</v>
      </c>
      <c r="AM355" s="115" t="s">
        <v>110</v>
      </c>
      <c r="AN355" s="115">
        <v>382</v>
      </c>
      <c r="AO355" s="115" t="s">
        <v>110</v>
      </c>
      <c r="AP355" s="115" t="s">
        <v>110</v>
      </c>
      <c r="AQ355" s="115">
        <v>1364</v>
      </c>
      <c r="AR355" s="115" t="s">
        <v>110</v>
      </c>
      <c r="AS355" s="115" t="s">
        <v>110</v>
      </c>
      <c r="AT355" s="58">
        <v>222</v>
      </c>
      <c r="AU355" s="199" t="s">
        <v>110</v>
      </c>
      <c r="AV355" s="199" t="s">
        <v>110</v>
      </c>
      <c r="AW355" s="127">
        <v>1586</v>
      </c>
      <c r="AX355" s="127" t="s">
        <v>110</v>
      </c>
      <c r="AY355" s="127" t="s">
        <v>110</v>
      </c>
      <c r="AZ355" s="127">
        <v>231</v>
      </c>
      <c r="BA355" s="198" t="s">
        <v>110</v>
      </c>
      <c r="BB355" s="127" t="s">
        <v>110</v>
      </c>
      <c r="BC355" s="127"/>
      <c r="BD355" s="127"/>
      <c r="BE355" s="127"/>
      <c r="BF355" s="127"/>
      <c r="BG355" s="127"/>
      <c r="BH355" s="127"/>
      <c r="BI355" s="127"/>
      <c r="BJ355" s="127"/>
      <c r="BK355" s="127"/>
      <c r="BL355" s="127"/>
      <c r="BM355" s="127"/>
      <c r="BN355" s="127"/>
      <c r="BO355" s="127"/>
      <c r="BP355" s="127"/>
      <c r="BQ355" s="127"/>
      <c r="BR355" s="127"/>
      <c r="BS355" s="127"/>
      <c r="BT355" s="127"/>
      <c r="BU355" s="127"/>
      <c r="BV355" s="127"/>
      <c r="BW355" s="127"/>
      <c r="BX355" s="127"/>
      <c r="BY355" s="127"/>
      <c r="BZ355" s="127"/>
      <c r="CA355" s="127"/>
      <c r="CB355" s="127"/>
      <c r="CC355" s="127"/>
      <c r="CD355" s="127"/>
      <c r="CE355" s="196">
        <f t="shared" ref="CE355:CE378" si="11">J355+P355+V355+AB355+AH355+AN355+AT355+AZ355</f>
        <v>1817</v>
      </c>
      <c r="CF355" s="127" t="s">
        <v>110</v>
      </c>
      <c r="CG355" s="127" t="s">
        <v>110</v>
      </c>
      <c r="CH355" s="127">
        <v>13</v>
      </c>
      <c r="CI355" s="127" t="s">
        <v>110</v>
      </c>
      <c r="CJ355" s="166" t="s">
        <v>110</v>
      </c>
      <c r="CK355" s="127">
        <v>1830</v>
      </c>
      <c r="CL355" s="127" t="s">
        <v>110</v>
      </c>
      <c r="CM355" s="127" t="s">
        <v>110</v>
      </c>
      <c r="CN355" s="127">
        <v>56</v>
      </c>
      <c r="CO355" s="127" t="s">
        <v>110</v>
      </c>
      <c r="CP355" s="127" t="s">
        <v>110</v>
      </c>
      <c r="CQ355" s="127">
        <v>1886</v>
      </c>
      <c r="CR355" s="127" t="s">
        <v>110</v>
      </c>
      <c r="CS355" s="127" t="s">
        <v>110</v>
      </c>
      <c r="CT355" s="2">
        <f t="shared" si="9"/>
        <v>1.0914351851851851</v>
      </c>
      <c r="CU355" s="115" t="s">
        <v>110</v>
      </c>
      <c r="CV355" s="120" t="s">
        <v>110</v>
      </c>
      <c r="EE355" s="107"/>
    </row>
    <row r="356" spans="1:135" ht="45.75" customHeight="1" x14ac:dyDescent="0.25">
      <c r="A356" s="123">
        <v>195</v>
      </c>
      <c r="B356" s="115" t="s">
        <v>283</v>
      </c>
      <c r="C356" s="115" t="s">
        <v>106</v>
      </c>
      <c r="D356" s="115" t="s">
        <v>246</v>
      </c>
      <c r="E356" s="115" t="s">
        <v>134</v>
      </c>
      <c r="F356" s="115" t="s">
        <v>134</v>
      </c>
      <c r="G356" s="115">
        <v>272</v>
      </c>
      <c r="H356" s="115" t="s">
        <v>110</v>
      </c>
      <c r="I356" s="115" t="s">
        <v>110</v>
      </c>
      <c r="J356" s="115">
        <v>0</v>
      </c>
      <c r="K356" s="115" t="s">
        <v>110</v>
      </c>
      <c r="L356" s="115" t="s">
        <v>110</v>
      </c>
      <c r="M356" s="115">
        <v>0</v>
      </c>
      <c r="N356" s="115" t="s">
        <v>110</v>
      </c>
      <c r="O356" s="115" t="s">
        <v>110</v>
      </c>
      <c r="P356" s="115">
        <v>0</v>
      </c>
      <c r="Q356" s="115" t="s">
        <v>110</v>
      </c>
      <c r="R356" s="115" t="s">
        <v>110</v>
      </c>
      <c r="S356" s="115">
        <v>0</v>
      </c>
      <c r="T356" s="115" t="s">
        <v>110</v>
      </c>
      <c r="U356" s="115" t="s">
        <v>110</v>
      </c>
      <c r="V356" s="115">
        <v>0</v>
      </c>
      <c r="W356" s="115" t="s">
        <v>110</v>
      </c>
      <c r="X356" s="115" t="s">
        <v>110</v>
      </c>
      <c r="Y356" s="115">
        <v>0</v>
      </c>
      <c r="Z356" s="115" t="s">
        <v>110</v>
      </c>
      <c r="AA356" s="115" t="s">
        <v>110</v>
      </c>
      <c r="AB356" s="115">
        <v>0</v>
      </c>
      <c r="AC356" s="115" t="s">
        <v>110</v>
      </c>
      <c r="AD356" s="115" t="s">
        <v>110</v>
      </c>
      <c r="AE356" s="115">
        <v>0</v>
      </c>
      <c r="AF356" s="115" t="s">
        <v>110</v>
      </c>
      <c r="AG356" s="115" t="s">
        <v>110</v>
      </c>
      <c r="AH356" s="115">
        <v>155</v>
      </c>
      <c r="AI356" s="115" t="s">
        <v>110</v>
      </c>
      <c r="AJ356" s="115" t="s">
        <v>110</v>
      </c>
      <c r="AK356" s="115">
        <f t="shared" si="10"/>
        <v>155</v>
      </c>
      <c r="AL356" s="115" t="s">
        <v>110</v>
      </c>
      <c r="AM356" s="115" t="s">
        <v>110</v>
      </c>
      <c r="AN356" s="115">
        <v>60</v>
      </c>
      <c r="AO356" s="115" t="s">
        <v>110</v>
      </c>
      <c r="AP356" s="115" t="s">
        <v>110</v>
      </c>
      <c r="AQ356" s="115">
        <v>215</v>
      </c>
      <c r="AR356" s="115" t="s">
        <v>110</v>
      </c>
      <c r="AS356" s="115" t="s">
        <v>110</v>
      </c>
      <c r="AT356" s="58">
        <v>35</v>
      </c>
      <c r="AU356" s="199" t="s">
        <v>110</v>
      </c>
      <c r="AV356" s="199" t="s">
        <v>110</v>
      </c>
      <c r="AW356" s="127">
        <v>250</v>
      </c>
      <c r="AX356" s="127" t="s">
        <v>110</v>
      </c>
      <c r="AY356" s="127" t="s">
        <v>110</v>
      </c>
      <c r="AZ356" s="127">
        <v>37</v>
      </c>
      <c r="BA356" s="127" t="s">
        <v>110</v>
      </c>
      <c r="BB356" s="127" t="s">
        <v>110</v>
      </c>
      <c r="BC356" s="127"/>
      <c r="BD356" s="127"/>
      <c r="BE356" s="127"/>
      <c r="BF356" s="127"/>
      <c r="BG356" s="127"/>
      <c r="BH356" s="127"/>
      <c r="BI356" s="127"/>
      <c r="BJ356" s="127"/>
      <c r="BK356" s="127"/>
      <c r="BL356" s="127"/>
      <c r="BM356" s="127"/>
      <c r="BN356" s="127"/>
      <c r="BO356" s="127"/>
      <c r="BP356" s="127"/>
      <c r="BQ356" s="127"/>
      <c r="BR356" s="127"/>
      <c r="BS356" s="127"/>
      <c r="BT356" s="127"/>
      <c r="BU356" s="127"/>
      <c r="BV356" s="127"/>
      <c r="BW356" s="127"/>
      <c r="BX356" s="127"/>
      <c r="BY356" s="127"/>
      <c r="BZ356" s="127"/>
      <c r="CA356" s="127"/>
      <c r="CB356" s="127"/>
      <c r="CC356" s="127"/>
      <c r="CD356" s="127"/>
      <c r="CE356" s="196">
        <f t="shared" si="11"/>
        <v>287</v>
      </c>
      <c r="CF356" s="127" t="s">
        <v>110</v>
      </c>
      <c r="CG356" s="127" t="s">
        <v>110</v>
      </c>
      <c r="CH356" s="127">
        <v>2</v>
      </c>
      <c r="CI356" s="127" t="s">
        <v>110</v>
      </c>
      <c r="CJ356" s="127" t="s">
        <v>110</v>
      </c>
      <c r="CK356" s="127">
        <v>289</v>
      </c>
      <c r="CL356" s="127" t="s">
        <v>110</v>
      </c>
      <c r="CM356" s="127" t="s">
        <v>110</v>
      </c>
      <c r="CN356" s="127">
        <v>9</v>
      </c>
      <c r="CO356" s="127" t="s">
        <v>110</v>
      </c>
      <c r="CP356" s="127" t="s">
        <v>110</v>
      </c>
      <c r="CQ356" s="127">
        <v>298</v>
      </c>
      <c r="CR356" s="127" t="s">
        <v>110</v>
      </c>
      <c r="CS356" s="127" t="s">
        <v>110</v>
      </c>
      <c r="CT356" s="2">
        <f t="shared" si="9"/>
        <v>1.0955882352941178</v>
      </c>
      <c r="CU356" s="115" t="s">
        <v>110</v>
      </c>
      <c r="CV356" s="120" t="s">
        <v>110</v>
      </c>
      <c r="EE356" s="107"/>
    </row>
    <row r="357" spans="1:135" ht="45.75" customHeight="1" x14ac:dyDescent="0.25">
      <c r="A357" s="123">
        <v>196</v>
      </c>
      <c r="B357" s="115" t="s">
        <v>284</v>
      </c>
      <c r="C357" s="115" t="s">
        <v>106</v>
      </c>
      <c r="D357" s="115" t="s">
        <v>244</v>
      </c>
      <c r="E357" s="115" t="s">
        <v>134</v>
      </c>
      <c r="F357" s="115" t="s">
        <v>134</v>
      </c>
      <c r="G357" s="115">
        <v>360</v>
      </c>
      <c r="H357" s="115" t="s">
        <v>110</v>
      </c>
      <c r="I357" s="115" t="s">
        <v>110</v>
      </c>
      <c r="J357" s="115">
        <v>0</v>
      </c>
      <c r="K357" s="115" t="s">
        <v>110</v>
      </c>
      <c r="L357" s="115" t="s">
        <v>110</v>
      </c>
      <c r="M357" s="115">
        <v>0</v>
      </c>
      <c r="N357" s="115" t="s">
        <v>110</v>
      </c>
      <c r="O357" s="115" t="s">
        <v>110</v>
      </c>
      <c r="P357" s="115">
        <v>0</v>
      </c>
      <c r="Q357" s="115" t="s">
        <v>110</v>
      </c>
      <c r="R357" s="115" t="s">
        <v>110</v>
      </c>
      <c r="S357" s="115">
        <v>0</v>
      </c>
      <c r="T357" s="115" t="s">
        <v>110</v>
      </c>
      <c r="U357" s="115" t="s">
        <v>110</v>
      </c>
      <c r="V357" s="115">
        <v>0</v>
      </c>
      <c r="W357" s="115" t="s">
        <v>110</v>
      </c>
      <c r="X357" s="115" t="s">
        <v>110</v>
      </c>
      <c r="Y357" s="115">
        <v>0</v>
      </c>
      <c r="Z357" s="115" t="s">
        <v>110</v>
      </c>
      <c r="AA357" s="115" t="s">
        <v>110</v>
      </c>
      <c r="AB357" s="115">
        <v>2</v>
      </c>
      <c r="AC357" s="115" t="s">
        <v>110</v>
      </c>
      <c r="AD357" s="115" t="s">
        <v>110</v>
      </c>
      <c r="AE357" s="115">
        <v>2</v>
      </c>
      <c r="AF357" s="115" t="s">
        <v>110</v>
      </c>
      <c r="AG357" s="115" t="s">
        <v>110</v>
      </c>
      <c r="AH357" s="115">
        <v>32</v>
      </c>
      <c r="AI357" s="115" t="s">
        <v>110</v>
      </c>
      <c r="AJ357" s="115" t="s">
        <v>110</v>
      </c>
      <c r="AK357" s="115">
        <f t="shared" si="10"/>
        <v>34</v>
      </c>
      <c r="AL357" s="115" t="s">
        <v>110</v>
      </c>
      <c r="AM357" s="115" t="s">
        <v>110</v>
      </c>
      <c r="AN357" s="115">
        <v>30</v>
      </c>
      <c r="AO357" s="115" t="s">
        <v>110</v>
      </c>
      <c r="AP357" s="115" t="s">
        <v>110</v>
      </c>
      <c r="AQ357" s="115">
        <f>Tabela11[[#This Row],[2019 r.
r
Ogółem]]+Tabela11[[#This Row],[2018 r.
s
Ogółem]]</f>
        <v>64</v>
      </c>
      <c r="AR357" s="115" t="s">
        <v>110</v>
      </c>
      <c r="AS357" s="115" t="s">
        <v>110</v>
      </c>
      <c r="AT357" s="58">
        <v>18</v>
      </c>
      <c r="AU357" s="199" t="s">
        <v>110</v>
      </c>
      <c r="AV357" s="199" t="s">
        <v>110</v>
      </c>
      <c r="AW357" s="127">
        <v>82</v>
      </c>
      <c r="AX357" s="127" t="s">
        <v>110</v>
      </c>
      <c r="AY357" s="127" t="s">
        <v>110</v>
      </c>
      <c r="AZ357" s="127">
        <v>77</v>
      </c>
      <c r="BA357" s="127" t="s">
        <v>110</v>
      </c>
      <c r="BB357" s="127" t="s">
        <v>110</v>
      </c>
      <c r="BC357" s="127"/>
      <c r="BD357" s="127"/>
      <c r="BE357" s="127"/>
      <c r="BF357" s="127"/>
      <c r="BG357" s="127"/>
      <c r="BH357" s="127"/>
      <c r="BI357" s="127"/>
      <c r="BJ357" s="127"/>
      <c r="BK357" s="127"/>
      <c r="BL357" s="127"/>
      <c r="BM357" s="127"/>
      <c r="BN357" s="127"/>
      <c r="BO357" s="127"/>
      <c r="BP357" s="127"/>
      <c r="BQ357" s="127"/>
      <c r="BR357" s="127"/>
      <c r="BS357" s="127"/>
      <c r="BT357" s="127"/>
      <c r="BU357" s="127"/>
      <c r="BV357" s="127"/>
      <c r="BW357" s="127"/>
      <c r="BX357" s="127"/>
      <c r="BY357" s="127"/>
      <c r="BZ357" s="127"/>
      <c r="CA357" s="127"/>
      <c r="CB357" s="127"/>
      <c r="CC357" s="127"/>
      <c r="CD357" s="127"/>
      <c r="CE357" s="196">
        <f t="shared" si="11"/>
        <v>159</v>
      </c>
      <c r="CF357" s="127" t="s">
        <v>110</v>
      </c>
      <c r="CG357" s="127" t="s">
        <v>110</v>
      </c>
      <c r="CH357" s="127">
        <v>106</v>
      </c>
      <c r="CI357" s="127" t="s">
        <v>110</v>
      </c>
      <c r="CJ357" s="166" t="s">
        <v>110</v>
      </c>
      <c r="CK357" s="127">
        <v>265</v>
      </c>
      <c r="CL357" s="127" t="s">
        <v>110</v>
      </c>
      <c r="CM357" s="127" t="s">
        <v>110</v>
      </c>
      <c r="CN357" s="127">
        <v>5</v>
      </c>
      <c r="CO357" s="127" t="s">
        <v>110</v>
      </c>
      <c r="CP357" s="127" t="s">
        <v>110</v>
      </c>
      <c r="CQ357" s="127">
        <v>270</v>
      </c>
      <c r="CR357" s="127" t="s">
        <v>110</v>
      </c>
      <c r="CS357" s="127" t="s">
        <v>110</v>
      </c>
      <c r="CT357" s="2">
        <f t="shared" si="9"/>
        <v>0.75</v>
      </c>
      <c r="CU357" s="115" t="s">
        <v>110</v>
      </c>
      <c r="CV357" s="120" t="s">
        <v>110</v>
      </c>
      <c r="EE357" s="107"/>
    </row>
    <row r="358" spans="1:135" ht="45.75" customHeight="1" x14ac:dyDescent="0.25">
      <c r="A358" s="123">
        <v>196</v>
      </c>
      <c r="B358" s="115" t="s">
        <v>284</v>
      </c>
      <c r="C358" s="115" t="s">
        <v>106</v>
      </c>
      <c r="D358" s="115" t="s">
        <v>246</v>
      </c>
      <c r="E358" s="115" t="s">
        <v>134</v>
      </c>
      <c r="F358" s="115" t="s">
        <v>134</v>
      </c>
      <c r="G358" s="115">
        <v>55</v>
      </c>
      <c r="H358" s="115" t="s">
        <v>110</v>
      </c>
      <c r="I358" s="115" t="s">
        <v>110</v>
      </c>
      <c r="J358" s="115">
        <v>0</v>
      </c>
      <c r="K358" s="115" t="s">
        <v>110</v>
      </c>
      <c r="L358" s="115" t="s">
        <v>110</v>
      </c>
      <c r="M358" s="115">
        <v>0</v>
      </c>
      <c r="N358" s="115" t="s">
        <v>110</v>
      </c>
      <c r="O358" s="115" t="s">
        <v>110</v>
      </c>
      <c r="P358" s="115">
        <v>0</v>
      </c>
      <c r="Q358" s="115" t="s">
        <v>110</v>
      </c>
      <c r="R358" s="115" t="s">
        <v>110</v>
      </c>
      <c r="S358" s="115">
        <v>0</v>
      </c>
      <c r="T358" s="115" t="s">
        <v>110</v>
      </c>
      <c r="U358" s="115" t="s">
        <v>110</v>
      </c>
      <c r="V358" s="115">
        <v>0</v>
      </c>
      <c r="W358" s="115" t="s">
        <v>110</v>
      </c>
      <c r="X358" s="115" t="s">
        <v>110</v>
      </c>
      <c r="Y358" s="115">
        <v>0</v>
      </c>
      <c r="Z358" s="115" t="s">
        <v>110</v>
      </c>
      <c r="AA358" s="115" t="s">
        <v>110</v>
      </c>
      <c r="AB358" s="115">
        <v>0</v>
      </c>
      <c r="AC358" s="115" t="s">
        <v>110</v>
      </c>
      <c r="AD358" s="115" t="s">
        <v>110</v>
      </c>
      <c r="AE358" s="115">
        <v>0</v>
      </c>
      <c r="AF358" s="115" t="s">
        <v>110</v>
      </c>
      <c r="AG358" s="115" t="s">
        <v>110</v>
      </c>
      <c r="AH358" s="115">
        <v>5</v>
      </c>
      <c r="AI358" s="115" t="s">
        <v>110</v>
      </c>
      <c r="AJ358" s="115" t="s">
        <v>110</v>
      </c>
      <c r="AK358" s="115">
        <f t="shared" si="10"/>
        <v>5</v>
      </c>
      <c r="AL358" s="115" t="s">
        <v>110</v>
      </c>
      <c r="AM358" s="115" t="s">
        <v>110</v>
      </c>
      <c r="AN358" s="115">
        <v>5</v>
      </c>
      <c r="AO358" s="115" t="s">
        <v>110</v>
      </c>
      <c r="AP358" s="115" t="s">
        <v>110</v>
      </c>
      <c r="AQ358" s="115">
        <f>Tabela11[[#This Row],[2019 r.
r
Ogółem]]+Tabela11[[#This Row],[2018 r.
s
Ogółem]]</f>
        <v>10</v>
      </c>
      <c r="AR358" s="115" t="s">
        <v>110</v>
      </c>
      <c r="AS358" s="115" t="s">
        <v>110</v>
      </c>
      <c r="AT358" s="58">
        <v>3</v>
      </c>
      <c r="AU358" s="199" t="s">
        <v>110</v>
      </c>
      <c r="AV358" s="199" t="s">
        <v>110</v>
      </c>
      <c r="AW358" s="127">
        <v>13</v>
      </c>
      <c r="AX358" s="127" t="s">
        <v>110</v>
      </c>
      <c r="AY358" s="127" t="s">
        <v>110</v>
      </c>
      <c r="AZ358" s="127">
        <v>12</v>
      </c>
      <c r="BA358" s="127" t="s">
        <v>110</v>
      </c>
      <c r="BB358" s="127" t="s">
        <v>110</v>
      </c>
      <c r="BC358" s="127"/>
      <c r="BD358" s="127"/>
      <c r="BE358" s="127"/>
      <c r="BF358" s="127"/>
      <c r="BG358" s="127"/>
      <c r="BH358" s="127"/>
      <c r="BI358" s="127"/>
      <c r="BJ358" s="127"/>
      <c r="BK358" s="127"/>
      <c r="BL358" s="127"/>
      <c r="BM358" s="127"/>
      <c r="BN358" s="127"/>
      <c r="BO358" s="127"/>
      <c r="BP358" s="127"/>
      <c r="BQ358" s="127"/>
      <c r="BR358" s="127"/>
      <c r="BS358" s="127"/>
      <c r="BT358" s="127"/>
      <c r="BU358" s="127"/>
      <c r="BV358" s="127"/>
      <c r="BW358" s="127"/>
      <c r="BX358" s="127"/>
      <c r="BY358" s="127"/>
      <c r="BZ358" s="127"/>
      <c r="CA358" s="127"/>
      <c r="CB358" s="127"/>
      <c r="CC358" s="127"/>
      <c r="CD358" s="127"/>
      <c r="CE358" s="196">
        <f t="shared" si="11"/>
        <v>25</v>
      </c>
      <c r="CF358" s="127" t="s">
        <v>110</v>
      </c>
      <c r="CG358" s="127" t="s">
        <v>110</v>
      </c>
      <c r="CH358" s="127">
        <v>15</v>
      </c>
      <c r="CI358" s="127" t="s">
        <v>110</v>
      </c>
      <c r="CJ358" s="127" t="s">
        <v>110</v>
      </c>
      <c r="CK358" s="127">
        <v>40</v>
      </c>
      <c r="CL358" s="127" t="s">
        <v>110</v>
      </c>
      <c r="CM358" s="127" t="s">
        <v>110</v>
      </c>
      <c r="CN358" s="127">
        <v>1</v>
      </c>
      <c r="CO358" s="127" t="s">
        <v>110</v>
      </c>
      <c r="CP358" s="127" t="s">
        <v>110</v>
      </c>
      <c r="CQ358" s="127">
        <v>41</v>
      </c>
      <c r="CR358" s="127" t="s">
        <v>110</v>
      </c>
      <c r="CS358" s="127" t="s">
        <v>110</v>
      </c>
      <c r="CT358" s="2">
        <f t="shared" si="9"/>
        <v>0.74545454545454548</v>
      </c>
      <c r="CU358" s="115" t="s">
        <v>110</v>
      </c>
      <c r="CV358" s="120" t="s">
        <v>110</v>
      </c>
      <c r="EE358" s="107"/>
    </row>
    <row r="359" spans="1:135" ht="45.75" customHeight="1" x14ac:dyDescent="0.25">
      <c r="A359" s="123">
        <v>197</v>
      </c>
      <c r="B359" s="115" t="s">
        <v>285</v>
      </c>
      <c r="C359" s="115" t="s">
        <v>106</v>
      </c>
      <c r="D359" s="115" t="s">
        <v>244</v>
      </c>
      <c r="E359" s="115" t="s">
        <v>134</v>
      </c>
      <c r="F359" s="115" t="s">
        <v>134</v>
      </c>
      <c r="G359" s="115">
        <v>876</v>
      </c>
      <c r="H359" s="115" t="s">
        <v>110</v>
      </c>
      <c r="I359" s="115" t="s">
        <v>110</v>
      </c>
      <c r="J359" s="115">
        <v>0</v>
      </c>
      <c r="K359" s="115" t="s">
        <v>110</v>
      </c>
      <c r="L359" s="115" t="s">
        <v>110</v>
      </c>
      <c r="M359" s="115">
        <v>0</v>
      </c>
      <c r="N359" s="115" t="s">
        <v>110</v>
      </c>
      <c r="O359" s="115" t="s">
        <v>110</v>
      </c>
      <c r="P359" s="115">
        <v>0</v>
      </c>
      <c r="Q359" s="115" t="s">
        <v>110</v>
      </c>
      <c r="R359" s="115" t="s">
        <v>110</v>
      </c>
      <c r="S359" s="115">
        <v>0</v>
      </c>
      <c r="T359" s="115" t="s">
        <v>110</v>
      </c>
      <c r="U359" s="115" t="s">
        <v>110</v>
      </c>
      <c r="V359" s="115">
        <v>316</v>
      </c>
      <c r="W359" s="115" t="s">
        <v>110</v>
      </c>
      <c r="X359" s="115" t="s">
        <v>110</v>
      </c>
      <c r="Y359" s="115">
        <v>316</v>
      </c>
      <c r="Z359" s="115" t="s">
        <v>110</v>
      </c>
      <c r="AA359" s="115" t="s">
        <v>110</v>
      </c>
      <c r="AB359" s="115">
        <v>26</v>
      </c>
      <c r="AC359" s="115" t="s">
        <v>110</v>
      </c>
      <c r="AD359" s="115" t="s">
        <v>110</v>
      </c>
      <c r="AE359" s="115">
        <v>342</v>
      </c>
      <c r="AF359" s="115" t="s">
        <v>110</v>
      </c>
      <c r="AG359" s="115" t="s">
        <v>110</v>
      </c>
      <c r="AH359" s="115">
        <v>534</v>
      </c>
      <c r="AI359" s="115" t="s">
        <v>110</v>
      </c>
      <c r="AJ359" s="115" t="s">
        <v>110</v>
      </c>
      <c r="AK359" s="115">
        <f>J359+P359+V359+AB359+AH359</f>
        <v>876</v>
      </c>
      <c r="AL359" s="115" t="s">
        <v>110</v>
      </c>
      <c r="AM359" s="115" t="s">
        <v>110</v>
      </c>
      <c r="AN359" s="115">
        <v>0</v>
      </c>
      <c r="AO359" s="115" t="s">
        <v>110</v>
      </c>
      <c r="AP359" s="115" t="s">
        <v>110</v>
      </c>
      <c r="AQ359" s="115">
        <f>Tabela11[[#This Row],[2018 r.
s
Ogółem]]</f>
        <v>876</v>
      </c>
      <c r="AR359" s="115" t="s">
        <v>110</v>
      </c>
      <c r="AS359" s="115" t="s">
        <v>110</v>
      </c>
      <c r="AT359" s="58">
        <v>0</v>
      </c>
      <c r="AU359" s="199" t="s">
        <v>110</v>
      </c>
      <c r="AV359" s="199" t="s">
        <v>110</v>
      </c>
      <c r="AW359" s="127">
        <v>876</v>
      </c>
      <c r="AX359" s="127" t="s">
        <v>110</v>
      </c>
      <c r="AY359" s="127" t="s">
        <v>110</v>
      </c>
      <c r="AZ359" s="127">
        <v>0</v>
      </c>
      <c r="BA359" s="127" t="s">
        <v>110</v>
      </c>
      <c r="BB359" s="127" t="s">
        <v>110</v>
      </c>
      <c r="BC359" s="127"/>
      <c r="BD359" s="127"/>
      <c r="BE359" s="127"/>
      <c r="BF359" s="127"/>
      <c r="BG359" s="127"/>
      <c r="BH359" s="127"/>
      <c r="BI359" s="127"/>
      <c r="BJ359" s="127"/>
      <c r="BK359" s="127"/>
      <c r="BL359" s="127"/>
      <c r="BM359" s="127"/>
      <c r="BN359" s="127"/>
      <c r="BO359" s="127"/>
      <c r="BP359" s="127"/>
      <c r="BQ359" s="127"/>
      <c r="BR359" s="127"/>
      <c r="BS359" s="127"/>
      <c r="BT359" s="127"/>
      <c r="BU359" s="127"/>
      <c r="BV359" s="127"/>
      <c r="BW359" s="127"/>
      <c r="BX359" s="127"/>
      <c r="BY359" s="127"/>
      <c r="BZ359" s="127"/>
      <c r="CA359" s="127"/>
      <c r="CB359" s="127"/>
      <c r="CC359" s="127"/>
      <c r="CD359" s="127"/>
      <c r="CE359" s="196">
        <f t="shared" si="11"/>
        <v>876</v>
      </c>
      <c r="CF359" s="127" t="s">
        <v>110</v>
      </c>
      <c r="CG359" s="127" t="s">
        <v>110</v>
      </c>
      <c r="CH359" s="127">
        <v>0</v>
      </c>
      <c r="CI359" s="127" t="s">
        <v>110</v>
      </c>
      <c r="CJ359" s="166" t="s">
        <v>110</v>
      </c>
      <c r="CK359" s="127">
        <v>876</v>
      </c>
      <c r="CL359" s="127" t="s">
        <v>110</v>
      </c>
      <c r="CM359" s="127" t="s">
        <v>110</v>
      </c>
      <c r="CN359" s="127">
        <v>0</v>
      </c>
      <c r="CO359" s="127" t="s">
        <v>110</v>
      </c>
      <c r="CP359" s="127" t="s">
        <v>110</v>
      </c>
      <c r="CQ359" s="127">
        <v>876</v>
      </c>
      <c r="CR359" s="127" t="s">
        <v>110</v>
      </c>
      <c r="CS359" s="127" t="s">
        <v>110</v>
      </c>
      <c r="CT359" s="2">
        <f t="shared" si="9"/>
        <v>1</v>
      </c>
      <c r="CU359" s="115" t="s">
        <v>110</v>
      </c>
      <c r="CV359" s="120" t="s">
        <v>110</v>
      </c>
      <c r="EE359" s="107"/>
    </row>
    <row r="360" spans="1:135" ht="45.75" customHeight="1" x14ac:dyDescent="0.25">
      <c r="A360" s="123">
        <v>197</v>
      </c>
      <c r="B360" s="115" t="s">
        <v>285</v>
      </c>
      <c r="C360" s="115" t="s">
        <v>106</v>
      </c>
      <c r="D360" s="115" t="s">
        <v>246</v>
      </c>
      <c r="E360" s="115" t="s">
        <v>134</v>
      </c>
      <c r="F360" s="115" t="s">
        <v>134</v>
      </c>
      <c r="G360" s="115">
        <v>138</v>
      </c>
      <c r="H360" s="115" t="s">
        <v>110</v>
      </c>
      <c r="I360" s="115" t="s">
        <v>110</v>
      </c>
      <c r="J360" s="115">
        <v>0</v>
      </c>
      <c r="K360" s="115" t="s">
        <v>110</v>
      </c>
      <c r="L360" s="115" t="s">
        <v>110</v>
      </c>
      <c r="M360" s="115">
        <v>0</v>
      </c>
      <c r="N360" s="115" t="s">
        <v>110</v>
      </c>
      <c r="O360" s="115" t="s">
        <v>110</v>
      </c>
      <c r="P360" s="115">
        <v>0</v>
      </c>
      <c r="Q360" s="115" t="s">
        <v>110</v>
      </c>
      <c r="R360" s="115" t="s">
        <v>110</v>
      </c>
      <c r="S360" s="115">
        <v>0</v>
      </c>
      <c r="T360" s="115" t="s">
        <v>110</v>
      </c>
      <c r="U360" s="115" t="s">
        <v>110</v>
      </c>
      <c r="V360" s="115">
        <v>50</v>
      </c>
      <c r="W360" s="115" t="s">
        <v>110</v>
      </c>
      <c r="X360" s="115" t="s">
        <v>110</v>
      </c>
      <c r="Y360" s="115">
        <v>50</v>
      </c>
      <c r="Z360" s="115" t="s">
        <v>110</v>
      </c>
      <c r="AA360" s="115" t="s">
        <v>110</v>
      </c>
      <c r="AB360" s="115">
        <v>5</v>
      </c>
      <c r="AC360" s="115" t="s">
        <v>110</v>
      </c>
      <c r="AD360" s="115" t="s">
        <v>110</v>
      </c>
      <c r="AE360" s="115">
        <v>55</v>
      </c>
      <c r="AF360" s="115" t="s">
        <v>110</v>
      </c>
      <c r="AG360" s="115" t="s">
        <v>110</v>
      </c>
      <c r="AH360" s="115">
        <v>83</v>
      </c>
      <c r="AI360" s="115" t="s">
        <v>110</v>
      </c>
      <c r="AJ360" s="115" t="s">
        <v>110</v>
      </c>
      <c r="AK360" s="115">
        <f t="shared" si="10"/>
        <v>138</v>
      </c>
      <c r="AL360" s="115" t="s">
        <v>110</v>
      </c>
      <c r="AM360" s="115" t="s">
        <v>110</v>
      </c>
      <c r="AN360" s="115">
        <v>0</v>
      </c>
      <c r="AO360" s="115" t="s">
        <v>110</v>
      </c>
      <c r="AP360" s="115" t="s">
        <v>110</v>
      </c>
      <c r="AQ360" s="115">
        <f>Tabela11[[#This Row],[2018 r.
s
Ogółem]]</f>
        <v>138</v>
      </c>
      <c r="AR360" s="115" t="s">
        <v>110</v>
      </c>
      <c r="AS360" s="115" t="s">
        <v>110</v>
      </c>
      <c r="AT360" s="58">
        <v>0</v>
      </c>
      <c r="AU360" s="199" t="s">
        <v>110</v>
      </c>
      <c r="AV360" s="199" t="s">
        <v>110</v>
      </c>
      <c r="AW360" s="127">
        <v>138</v>
      </c>
      <c r="AX360" s="127" t="s">
        <v>110</v>
      </c>
      <c r="AY360" s="127" t="s">
        <v>110</v>
      </c>
      <c r="AZ360" s="127">
        <v>0</v>
      </c>
      <c r="BA360" s="127" t="s">
        <v>110</v>
      </c>
      <c r="BB360" s="127" t="s">
        <v>110</v>
      </c>
      <c r="BC360" s="127"/>
      <c r="BD360" s="127"/>
      <c r="BE360" s="127"/>
      <c r="BF360" s="127"/>
      <c r="BG360" s="127"/>
      <c r="BH360" s="127"/>
      <c r="BI360" s="127"/>
      <c r="BJ360" s="127"/>
      <c r="BK360" s="127"/>
      <c r="BL360" s="127"/>
      <c r="BM360" s="127"/>
      <c r="BN360" s="127"/>
      <c r="BO360" s="127"/>
      <c r="BP360" s="127"/>
      <c r="BQ360" s="127"/>
      <c r="BR360" s="127"/>
      <c r="BS360" s="127"/>
      <c r="BT360" s="127"/>
      <c r="BU360" s="127"/>
      <c r="BV360" s="127"/>
      <c r="BW360" s="127"/>
      <c r="BX360" s="127"/>
      <c r="BY360" s="127"/>
      <c r="BZ360" s="127"/>
      <c r="CA360" s="127"/>
      <c r="CB360" s="127"/>
      <c r="CC360" s="127"/>
      <c r="CD360" s="127"/>
      <c r="CE360" s="196">
        <f t="shared" si="11"/>
        <v>138</v>
      </c>
      <c r="CF360" s="127" t="s">
        <v>110</v>
      </c>
      <c r="CG360" s="127" t="s">
        <v>110</v>
      </c>
      <c r="CH360" s="127">
        <v>0</v>
      </c>
      <c r="CI360" s="127" t="s">
        <v>110</v>
      </c>
      <c r="CJ360" s="127" t="s">
        <v>110</v>
      </c>
      <c r="CK360" s="127">
        <v>138</v>
      </c>
      <c r="CL360" s="127" t="s">
        <v>110</v>
      </c>
      <c r="CM360" s="127" t="s">
        <v>110</v>
      </c>
      <c r="CN360" s="127">
        <v>0</v>
      </c>
      <c r="CO360" s="127" t="s">
        <v>110</v>
      </c>
      <c r="CP360" s="127" t="s">
        <v>110</v>
      </c>
      <c r="CQ360" s="127">
        <v>138</v>
      </c>
      <c r="CR360" s="127" t="s">
        <v>110</v>
      </c>
      <c r="CS360" s="127" t="s">
        <v>110</v>
      </c>
      <c r="CT360" s="2">
        <f t="shared" si="9"/>
        <v>1</v>
      </c>
      <c r="CU360" s="115" t="s">
        <v>110</v>
      </c>
      <c r="CV360" s="120" t="s">
        <v>110</v>
      </c>
      <c r="EE360" s="107"/>
    </row>
    <row r="361" spans="1:135" ht="45.75" customHeight="1" x14ac:dyDescent="0.25">
      <c r="A361" s="123">
        <v>198</v>
      </c>
      <c r="B361" s="115" t="s">
        <v>286</v>
      </c>
      <c r="C361" s="115" t="s">
        <v>106</v>
      </c>
      <c r="D361" s="115" t="s">
        <v>244</v>
      </c>
      <c r="E361" s="115" t="s">
        <v>109</v>
      </c>
      <c r="F361" s="115" t="s">
        <v>109</v>
      </c>
      <c r="G361" s="117">
        <v>1</v>
      </c>
      <c r="H361" s="115" t="s">
        <v>110</v>
      </c>
      <c r="I361" s="115" t="s">
        <v>110</v>
      </c>
      <c r="J361" s="115">
        <v>0</v>
      </c>
      <c r="K361" s="115" t="s">
        <v>110</v>
      </c>
      <c r="L361" s="115" t="s">
        <v>110</v>
      </c>
      <c r="M361" s="115">
        <v>0</v>
      </c>
      <c r="N361" s="115" t="s">
        <v>110</v>
      </c>
      <c r="O361" s="115" t="s">
        <v>110</v>
      </c>
      <c r="P361" s="115">
        <v>0</v>
      </c>
      <c r="Q361" s="115" t="s">
        <v>110</v>
      </c>
      <c r="R361" s="115" t="s">
        <v>110</v>
      </c>
      <c r="S361" s="115">
        <v>0</v>
      </c>
      <c r="T361" s="115" t="s">
        <v>110</v>
      </c>
      <c r="U361" s="115" t="s">
        <v>110</v>
      </c>
      <c r="V361" s="115">
        <v>0</v>
      </c>
      <c r="W361" s="115" t="s">
        <v>110</v>
      </c>
      <c r="X361" s="115" t="s">
        <v>110</v>
      </c>
      <c r="Y361" s="115">
        <v>0</v>
      </c>
      <c r="Z361" s="115" t="s">
        <v>110</v>
      </c>
      <c r="AA361" s="115" t="s">
        <v>110</v>
      </c>
      <c r="AB361" s="115">
        <v>0</v>
      </c>
      <c r="AC361" s="115" t="s">
        <v>110</v>
      </c>
      <c r="AD361" s="115" t="s">
        <v>110</v>
      </c>
      <c r="AE361" s="115">
        <v>0</v>
      </c>
      <c r="AF361" s="115" t="s">
        <v>110</v>
      </c>
      <c r="AG361" s="115" t="s">
        <v>110</v>
      </c>
      <c r="AH361" s="115">
        <v>0</v>
      </c>
      <c r="AI361" s="115" t="s">
        <v>110</v>
      </c>
      <c r="AJ361" s="115" t="s">
        <v>110</v>
      </c>
      <c r="AK361" s="115">
        <f t="shared" si="10"/>
        <v>0</v>
      </c>
      <c r="AL361" s="115" t="s">
        <v>110</v>
      </c>
      <c r="AM361" s="115" t="s">
        <v>110</v>
      </c>
      <c r="AN361" s="115">
        <v>0</v>
      </c>
      <c r="AO361" s="115" t="s">
        <v>110</v>
      </c>
      <c r="AP361" s="115" t="s">
        <v>110</v>
      </c>
      <c r="AQ361" s="115">
        <v>0</v>
      </c>
      <c r="AR361" s="115" t="s">
        <v>110</v>
      </c>
      <c r="AS361" s="115" t="s">
        <v>110</v>
      </c>
      <c r="AT361" s="58">
        <v>0</v>
      </c>
      <c r="AU361" s="199" t="s">
        <v>110</v>
      </c>
      <c r="AV361" s="199" t="s">
        <v>110</v>
      </c>
      <c r="AW361" s="127">
        <v>0</v>
      </c>
      <c r="AX361" s="127" t="s">
        <v>110</v>
      </c>
      <c r="AY361" s="127" t="s">
        <v>110</v>
      </c>
      <c r="AZ361" s="135">
        <v>0.97499999999999998</v>
      </c>
      <c r="BA361" s="127" t="s">
        <v>110</v>
      </c>
      <c r="BB361" s="127" t="s">
        <v>110</v>
      </c>
      <c r="BC361" s="127"/>
      <c r="BD361" s="127"/>
      <c r="BE361" s="127"/>
      <c r="BF361" s="127"/>
      <c r="BG361" s="127"/>
      <c r="BH361" s="127"/>
      <c r="BI361" s="127"/>
      <c r="BJ361" s="127"/>
      <c r="BK361" s="127"/>
      <c r="BL361" s="127"/>
      <c r="BM361" s="127"/>
      <c r="BN361" s="127"/>
      <c r="BO361" s="127"/>
      <c r="BP361" s="127"/>
      <c r="BQ361" s="127"/>
      <c r="BR361" s="127"/>
      <c r="BS361" s="127"/>
      <c r="BT361" s="127"/>
      <c r="BU361" s="127"/>
      <c r="BV361" s="127"/>
      <c r="BW361" s="127"/>
      <c r="BX361" s="127"/>
      <c r="BY361" s="127"/>
      <c r="BZ361" s="127"/>
      <c r="CA361" s="127"/>
      <c r="CB361" s="127"/>
      <c r="CC361" s="127"/>
      <c r="CD361" s="127"/>
      <c r="CE361" s="196">
        <f t="shared" si="11"/>
        <v>0.97499999999999998</v>
      </c>
      <c r="CF361" s="127" t="s">
        <v>110</v>
      </c>
      <c r="CG361" s="127" t="s">
        <v>110</v>
      </c>
      <c r="CH361" s="127">
        <v>1</v>
      </c>
      <c r="CI361" s="127" t="s">
        <v>110</v>
      </c>
      <c r="CJ361" s="166" t="s">
        <v>110</v>
      </c>
      <c r="CK361" s="135">
        <v>0.97499999999999998</v>
      </c>
      <c r="CL361" s="127" t="s">
        <v>110</v>
      </c>
      <c r="CM361" s="166" t="s">
        <v>110</v>
      </c>
      <c r="CN361" s="127">
        <v>0</v>
      </c>
      <c r="CO361" s="127" t="s">
        <v>110</v>
      </c>
      <c r="CP361" s="127" t="s">
        <v>110</v>
      </c>
      <c r="CQ361" s="135">
        <v>0.97499999999999998</v>
      </c>
      <c r="CR361" s="127" t="s">
        <v>110</v>
      </c>
      <c r="CS361" s="127" t="s">
        <v>110</v>
      </c>
      <c r="CT361" s="2">
        <f t="shared" si="9"/>
        <v>0.97499999999999998</v>
      </c>
      <c r="CU361" s="115" t="s">
        <v>110</v>
      </c>
      <c r="CV361" s="120" t="s">
        <v>110</v>
      </c>
      <c r="EE361" s="107"/>
    </row>
    <row r="362" spans="1:135" ht="45.75" customHeight="1" x14ac:dyDescent="0.25">
      <c r="A362" s="123">
        <v>198</v>
      </c>
      <c r="B362" s="115" t="s">
        <v>286</v>
      </c>
      <c r="C362" s="115" t="s">
        <v>106</v>
      </c>
      <c r="D362" s="115" t="s">
        <v>246</v>
      </c>
      <c r="E362" s="115" t="s">
        <v>109</v>
      </c>
      <c r="F362" s="115" t="s">
        <v>109</v>
      </c>
      <c r="G362" s="117">
        <v>1</v>
      </c>
      <c r="H362" s="115" t="s">
        <v>110</v>
      </c>
      <c r="I362" s="115" t="s">
        <v>110</v>
      </c>
      <c r="J362" s="115">
        <v>0</v>
      </c>
      <c r="K362" s="115" t="s">
        <v>110</v>
      </c>
      <c r="L362" s="115" t="s">
        <v>110</v>
      </c>
      <c r="M362" s="115">
        <v>0</v>
      </c>
      <c r="N362" s="115" t="s">
        <v>110</v>
      </c>
      <c r="O362" s="115" t="s">
        <v>110</v>
      </c>
      <c r="P362" s="115">
        <v>0</v>
      </c>
      <c r="Q362" s="115" t="s">
        <v>110</v>
      </c>
      <c r="R362" s="115" t="s">
        <v>110</v>
      </c>
      <c r="S362" s="115">
        <v>0</v>
      </c>
      <c r="T362" s="115" t="s">
        <v>110</v>
      </c>
      <c r="U362" s="115" t="s">
        <v>110</v>
      </c>
      <c r="V362" s="115">
        <v>0</v>
      </c>
      <c r="W362" s="115" t="s">
        <v>110</v>
      </c>
      <c r="X362" s="115" t="s">
        <v>110</v>
      </c>
      <c r="Y362" s="115">
        <v>0</v>
      </c>
      <c r="Z362" s="115" t="s">
        <v>110</v>
      </c>
      <c r="AA362" s="115" t="s">
        <v>110</v>
      </c>
      <c r="AB362" s="115">
        <v>0</v>
      </c>
      <c r="AC362" s="115" t="s">
        <v>110</v>
      </c>
      <c r="AD362" s="115" t="s">
        <v>110</v>
      </c>
      <c r="AE362" s="115">
        <v>0</v>
      </c>
      <c r="AF362" s="115" t="s">
        <v>110</v>
      </c>
      <c r="AG362" s="115" t="s">
        <v>110</v>
      </c>
      <c r="AH362" s="115">
        <v>0</v>
      </c>
      <c r="AI362" s="115" t="s">
        <v>110</v>
      </c>
      <c r="AJ362" s="115" t="s">
        <v>110</v>
      </c>
      <c r="AK362" s="115">
        <f t="shared" si="10"/>
        <v>0</v>
      </c>
      <c r="AL362" s="115" t="s">
        <v>110</v>
      </c>
      <c r="AM362" s="115" t="s">
        <v>110</v>
      </c>
      <c r="AN362" s="115">
        <v>0</v>
      </c>
      <c r="AO362" s="115" t="s">
        <v>110</v>
      </c>
      <c r="AP362" s="115" t="s">
        <v>110</v>
      </c>
      <c r="AQ362" s="115">
        <v>0</v>
      </c>
      <c r="AR362" s="115" t="s">
        <v>110</v>
      </c>
      <c r="AS362" s="115" t="s">
        <v>110</v>
      </c>
      <c r="AT362" s="58">
        <v>0</v>
      </c>
      <c r="AU362" s="199" t="s">
        <v>110</v>
      </c>
      <c r="AV362" s="199" t="s">
        <v>110</v>
      </c>
      <c r="AW362" s="127">
        <v>0</v>
      </c>
      <c r="AX362" s="127" t="s">
        <v>110</v>
      </c>
      <c r="AY362" s="127" t="s">
        <v>110</v>
      </c>
      <c r="AZ362" s="135">
        <v>0.97499999999999998</v>
      </c>
      <c r="BA362" s="127" t="s">
        <v>110</v>
      </c>
      <c r="BB362" s="127" t="s">
        <v>110</v>
      </c>
      <c r="BC362" s="127"/>
      <c r="BD362" s="127"/>
      <c r="BE362" s="127"/>
      <c r="BF362" s="127"/>
      <c r="BG362" s="127"/>
      <c r="BH362" s="127"/>
      <c r="BI362" s="127"/>
      <c r="BJ362" s="127"/>
      <c r="BK362" s="127"/>
      <c r="BL362" s="127"/>
      <c r="BM362" s="127"/>
      <c r="BN362" s="127"/>
      <c r="BO362" s="127"/>
      <c r="BP362" s="127"/>
      <c r="BQ362" s="127"/>
      <c r="BR362" s="127"/>
      <c r="BS362" s="127"/>
      <c r="BT362" s="127"/>
      <c r="BU362" s="127"/>
      <c r="BV362" s="127"/>
      <c r="BW362" s="127"/>
      <c r="BX362" s="127"/>
      <c r="BY362" s="127"/>
      <c r="BZ362" s="127"/>
      <c r="CA362" s="127"/>
      <c r="CB362" s="127"/>
      <c r="CC362" s="127"/>
      <c r="CD362" s="127"/>
      <c r="CE362" s="196">
        <f t="shared" si="11"/>
        <v>0.97499999999999998</v>
      </c>
      <c r="CF362" s="127" t="s">
        <v>110</v>
      </c>
      <c r="CG362" s="127" t="s">
        <v>110</v>
      </c>
      <c r="CH362" s="127">
        <v>1</v>
      </c>
      <c r="CI362" s="127" t="s">
        <v>110</v>
      </c>
      <c r="CJ362" s="166" t="s">
        <v>110</v>
      </c>
      <c r="CK362" s="135">
        <v>0.97499999999999998</v>
      </c>
      <c r="CL362" s="127" t="s">
        <v>110</v>
      </c>
      <c r="CM362" s="166" t="s">
        <v>110</v>
      </c>
      <c r="CN362" s="127">
        <v>0</v>
      </c>
      <c r="CO362" s="127" t="s">
        <v>110</v>
      </c>
      <c r="CP362" s="127" t="s">
        <v>110</v>
      </c>
      <c r="CQ362" s="135">
        <v>0.97499999999999998</v>
      </c>
      <c r="CR362" s="127" t="s">
        <v>110</v>
      </c>
      <c r="CS362" s="127" t="s">
        <v>110</v>
      </c>
      <c r="CT362" s="2">
        <f t="shared" si="9"/>
        <v>0.97499999999999998</v>
      </c>
      <c r="CU362" s="115" t="s">
        <v>110</v>
      </c>
      <c r="CV362" s="120" t="s">
        <v>110</v>
      </c>
      <c r="EE362" s="107"/>
    </row>
    <row r="363" spans="1:135" ht="45.75" customHeight="1" x14ac:dyDescent="0.25">
      <c r="A363" s="123">
        <v>332</v>
      </c>
      <c r="B363" s="115" t="s">
        <v>287</v>
      </c>
      <c r="C363" s="115" t="s">
        <v>106</v>
      </c>
      <c r="D363" s="115" t="s">
        <v>244</v>
      </c>
      <c r="E363" s="115" t="s">
        <v>134</v>
      </c>
      <c r="F363" s="115" t="s">
        <v>134</v>
      </c>
      <c r="G363" s="115">
        <v>375</v>
      </c>
      <c r="H363" s="115" t="s">
        <v>110</v>
      </c>
      <c r="I363" s="115" t="s">
        <v>110</v>
      </c>
      <c r="J363" s="194">
        <v>0</v>
      </c>
      <c r="K363" s="195" t="s">
        <v>110</v>
      </c>
      <c r="L363" s="195" t="s">
        <v>110</v>
      </c>
      <c r="M363" s="195">
        <v>0</v>
      </c>
      <c r="N363" s="195" t="s">
        <v>110</v>
      </c>
      <c r="O363" s="195" t="s">
        <v>110</v>
      </c>
      <c r="P363" s="195">
        <v>0</v>
      </c>
      <c r="Q363" s="195" t="s">
        <v>110</v>
      </c>
      <c r="R363" s="195" t="s">
        <v>110</v>
      </c>
      <c r="S363" s="195">
        <v>0</v>
      </c>
      <c r="T363" s="195" t="s">
        <v>110</v>
      </c>
      <c r="U363" s="195" t="s">
        <v>110</v>
      </c>
      <c r="V363" s="195">
        <v>0</v>
      </c>
      <c r="W363" s="195" t="s">
        <v>110</v>
      </c>
      <c r="X363" s="195" t="s">
        <v>110</v>
      </c>
      <c r="Y363" s="195">
        <v>0</v>
      </c>
      <c r="Z363" s="195" t="s">
        <v>110</v>
      </c>
      <c r="AA363" s="195" t="s">
        <v>110</v>
      </c>
      <c r="AB363" s="195">
        <v>0</v>
      </c>
      <c r="AC363" s="195" t="s">
        <v>110</v>
      </c>
      <c r="AD363" s="195" t="s">
        <v>110</v>
      </c>
      <c r="AE363" s="195">
        <v>0</v>
      </c>
      <c r="AF363" s="195" t="s">
        <v>110</v>
      </c>
      <c r="AG363" s="195" t="s">
        <v>110</v>
      </c>
      <c r="AH363" s="195">
        <v>0</v>
      </c>
      <c r="AI363" s="195" t="s">
        <v>110</v>
      </c>
      <c r="AJ363" s="195" t="s">
        <v>110</v>
      </c>
      <c r="AK363" s="195">
        <v>0</v>
      </c>
      <c r="AL363" s="195" t="s">
        <v>110</v>
      </c>
      <c r="AM363" s="195" t="s">
        <v>110</v>
      </c>
      <c r="AN363" s="195">
        <v>0</v>
      </c>
      <c r="AO363" s="195" t="s">
        <v>110</v>
      </c>
      <c r="AP363" s="195" t="s">
        <v>110</v>
      </c>
      <c r="AQ363" s="195">
        <v>0</v>
      </c>
      <c r="AR363" s="195" t="s">
        <v>110</v>
      </c>
      <c r="AS363" s="195" t="s">
        <v>110</v>
      </c>
      <c r="AT363" s="195">
        <v>0</v>
      </c>
      <c r="AU363" s="195" t="s">
        <v>110</v>
      </c>
      <c r="AV363" s="195" t="s">
        <v>110</v>
      </c>
      <c r="AW363" s="195">
        <v>0</v>
      </c>
      <c r="AX363" s="195" t="s">
        <v>110</v>
      </c>
      <c r="AY363" s="195" t="s">
        <v>110</v>
      </c>
      <c r="AZ363" s="195">
        <v>37</v>
      </c>
      <c r="BA363" s="195" t="s">
        <v>110</v>
      </c>
      <c r="BB363" s="195" t="s">
        <v>110</v>
      </c>
      <c r="BC363" s="127"/>
      <c r="BD363" s="127"/>
      <c r="BE363" s="127"/>
      <c r="BF363" s="127"/>
      <c r="BG363" s="127"/>
      <c r="BH363" s="127"/>
      <c r="BI363" s="127"/>
      <c r="BJ363" s="127"/>
      <c r="BK363" s="127"/>
      <c r="BL363" s="127"/>
      <c r="BM363" s="127"/>
      <c r="BN363" s="127"/>
      <c r="BO363" s="127"/>
      <c r="BP363" s="127"/>
      <c r="BQ363" s="127"/>
      <c r="BR363" s="127"/>
      <c r="BS363" s="127"/>
      <c r="BT363" s="127"/>
      <c r="BU363" s="127"/>
      <c r="BV363" s="127"/>
      <c r="BW363" s="127"/>
      <c r="BX363" s="127"/>
      <c r="BY363" s="127"/>
      <c r="BZ363" s="127"/>
      <c r="CA363" s="127"/>
      <c r="CB363" s="127"/>
      <c r="CC363" s="127"/>
      <c r="CD363" s="127"/>
      <c r="CE363" s="194">
        <v>37</v>
      </c>
      <c r="CF363" s="195" t="s">
        <v>110</v>
      </c>
      <c r="CG363" s="195" t="s">
        <v>110</v>
      </c>
      <c r="CH363" s="195">
        <v>338</v>
      </c>
      <c r="CI363" s="195" t="s">
        <v>110</v>
      </c>
      <c r="CJ363" s="195" t="s">
        <v>110</v>
      </c>
      <c r="CK363" s="200">
        <v>375</v>
      </c>
      <c r="CL363" s="195" t="s">
        <v>110</v>
      </c>
      <c r="CM363" s="195" t="s">
        <v>110</v>
      </c>
      <c r="CN363" s="195">
        <v>0</v>
      </c>
      <c r="CO363" s="195" t="s">
        <v>110</v>
      </c>
      <c r="CP363" s="195" t="s">
        <v>110</v>
      </c>
      <c r="CQ36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375</v>
      </c>
      <c r="CR363" s="195" t="s">
        <v>110</v>
      </c>
      <c r="CS363" s="195" t="s">
        <v>110</v>
      </c>
      <c r="CT363" s="2">
        <f t="shared" si="9"/>
        <v>1</v>
      </c>
      <c r="CU363" s="115" t="s">
        <v>110</v>
      </c>
      <c r="CV363" s="120" t="s">
        <v>110</v>
      </c>
      <c r="EE363" s="107"/>
    </row>
    <row r="364" spans="1:135" ht="45.75" customHeight="1" x14ac:dyDescent="0.25">
      <c r="A364" s="123">
        <v>332</v>
      </c>
      <c r="B364" s="115" t="s">
        <v>287</v>
      </c>
      <c r="C364" s="115" t="s">
        <v>106</v>
      </c>
      <c r="D364" s="115" t="s">
        <v>246</v>
      </c>
      <c r="E364" s="115" t="s">
        <v>134</v>
      </c>
      <c r="F364" s="115" t="s">
        <v>134</v>
      </c>
      <c r="G364" s="115">
        <v>59</v>
      </c>
      <c r="H364" s="115" t="s">
        <v>110</v>
      </c>
      <c r="I364" s="115" t="s">
        <v>110</v>
      </c>
      <c r="J364" s="197">
        <v>0</v>
      </c>
      <c r="K364" s="198" t="s">
        <v>110</v>
      </c>
      <c r="L364" s="198" t="s">
        <v>110</v>
      </c>
      <c r="M364" s="198">
        <v>0</v>
      </c>
      <c r="N364" s="198" t="s">
        <v>110</v>
      </c>
      <c r="O364" s="198" t="s">
        <v>110</v>
      </c>
      <c r="P364" s="198">
        <v>0</v>
      </c>
      <c r="Q364" s="198" t="s">
        <v>110</v>
      </c>
      <c r="R364" s="198" t="s">
        <v>110</v>
      </c>
      <c r="S364" s="198">
        <v>0</v>
      </c>
      <c r="T364" s="198" t="s">
        <v>110</v>
      </c>
      <c r="U364" s="198" t="s">
        <v>110</v>
      </c>
      <c r="V364" s="198">
        <v>0</v>
      </c>
      <c r="W364" s="198" t="s">
        <v>110</v>
      </c>
      <c r="X364" s="198" t="s">
        <v>110</v>
      </c>
      <c r="Y364" s="198">
        <v>0</v>
      </c>
      <c r="Z364" s="198" t="s">
        <v>110</v>
      </c>
      <c r="AA364" s="198" t="s">
        <v>110</v>
      </c>
      <c r="AB364" s="198">
        <v>0</v>
      </c>
      <c r="AC364" s="198" t="s">
        <v>110</v>
      </c>
      <c r="AD364" s="198" t="s">
        <v>110</v>
      </c>
      <c r="AE364" s="198">
        <v>0</v>
      </c>
      <c r="AF364" s="198" t="s">
        <v>110</v>
      </c>
      <c r="AG364" s="198" t="s">
        <v>110</v>
      </c>
      <c r="AH364" s="198">
        <v>0</v>
      </c>
      <c r="AI364" s="198" t="s">
        <v>110</v>
      </c>
      <c r="AJ364" s="198" t="s">
        <v>110</v>
      </c>
      <c r="AK364" s="198">
        <v>0</v>
      </c>
      <c r="AL364" s="198" t="s">
        <v>110</v>
      </c>
      <c r="AM364" s="198" t="s">
        <v>110</v>
      </c>
      <c r="AN364" s="198">
        <v>0</v>
      </c>
      <c r="AO364" s="198" t="s">
        <v>110</v>
      </c>
      <c r="AP364" s="198" t="s">
        <v>110</v>
      </c>
      <c r="AQ364" s="198">
        <v>0</v>
      </c>
      <c r="AR364" s="198" t="s">
        <v>110</v>
      </c>
      <c r="AS364" s="198" t="s">
        <v>110</v>
      </c>
      <c r="AT364" s="198">
        <v>0</v>
      </c>
      <c r="AU364" s="198" t="s">
        <v>110</v>
      </c>
      <c r="AV364" s="198" t="s">
        <v>110</v>
      </c>
      <c r="AW364" s="198">
        <v>0</v>
      </c>
      <c r="AX364" s="198" t="s">
        <v>110</v>
      </c>
      <c r="AY364" s="198" t="s">
        <v>110</v>
      </c>
      <c r="AZ364" s="198">
        <v>6</v>
      </c>
      <c r="BA364" s="198" t="s">
        <v>110</v>
      </c>
      <c r="BB364" s="198" t="s">
        <v>110</v>
      </c>
      <c r="BC364" s="127"/>
      <c r="BD364" s="127"/>
      <c r="BE364" s="127"/>
      <c r="BF364" s="127"/>
      <c r="BG364" s="127"/>
      <c r="BH364" s="127"/>
      <c r="BI364" s="127"/>
      <c r="BJ364" s="127"/>
      <c r="BK364" s="127"/>
      <c r="BL364" s="127"/>
      <c r="BM364" s="127"/>
      <c r="BN364" s="127"/>
      <c r="BO364" s="127"/>
      <c r="BP364" s="127"/>
      <c r="BQ364" s="127"/>
      <c r="BR364" s="127"/>
      <c r="BS364" s="127"/>
      <c r="BT364" s="127"/>
      <c r="BU364" s="127"/>
      <c r="BV364" s="127"/>
      <c r="BW364" s="127"/>
      <c r="BX364" s="127"/>
      <c r="BY364" s="127"/>
      <c r="BZ364" s="127"/>
      <c r="CA364" s="127"/>
      <c r="CB364" s="127"/>
      <c r="CC364" s="127"/>
      <c r="CD364" s="127"/>
      <c r="CE364" s="197">
        <v>6</v>
      </c>
      <c r="CF364" s="198" t="s">
        <v>110</v>
      </c>
      <c r="CG364" s="198" t="s">
        <v>110</v>
      </c>
      <c r="CH364" s="198">
        <v>53</v>
      </c>
      <c r="CI364" s="198" t="s">
        <v>110</v>
      </c>
      <c r="CJ364" s="198" t="s">
        <v>110</v>
      </c>
      <c r="CK364" s="198">
        <v>59</v>
      </c>
      <c r="CL364" s="198" t="s">
        <v>110</v>
      </c>
      <c r="CM364" s="198" t="s">
        <v>110</v>
      </c>
      <c r="CN364" s="198">
        <v>0</v>
      </c>
      <c r="CO364" s="198" t="s">
        <v>110</v>
      </c>
      <c r="CP364" s="198" t="s">
        <v>110</v>
      </c>
      <c r="CQ36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59</v>
      </c>
      <c r="CR364" s="198" t="s">
        <v>110</v>
      </c>
      <c r="CS364" s="198" t="s">
        <v>110</v>
      </c>
      <c r="CT364" s="2">
        <f t="shared" si="9"/>
        <v>1</v>
      </c>
      <c r="CU364" s="115" t="s">
        <v>110</v>
      </c>
      <c r="CV364" s="120" t="s">
        <v>110</v>
      </c>
      <c r="EE364" s="107"/>
    </row>
    <row r="365" spans="1:135" ht="45.75" customHeight="1" x14ac:dyDescent="0.25">
      <c r="A365" s="123">
        <v>333</v>
      </c>
      <c r="B365" s="115" t="s">
        <v>288</v>
      </c>
      <c r="C365" s="115" t="s">
        <v>106</v>
      </c>
      <c r="D365" s="115" t="s">
        <v>244</v>
      </c>
      <c r="E365" s="115" t="s">
        <v>134</v>
      </c>
      <c r="F365" s="115" t="s">
        <v>134</v>
      </c>
      <c r="G365" s="115">
        <v>518</v>
      </c>
      <c r="H365" s="115" t="s">
        <v>110</v>
      </c>
      <c r="I365" s="115" t="s">
        <v>110</v>
      </c>
      <c r="J365" s="115">
        <v>0</v>
      </c>
      <c r="K365" s="115" t="s">
        <v>110</v>
      </c>
      <c r="L365" s="115" t="s">
        <v>110</v>
      </c>
      <c r="M365" s="115">
        <v>0</v>
      </c>
      <c r="N365" s="115" t="s">
        <v>110</v>
      </c>
      <c r="O365" s="115" t="s">
        <v>110</v>
      </c>
      <c r="P365" s="115">
        <v>0</v>
      </c>
      <c r="Q365" s="115" t="s">
        <v>110</v>
      </c>
      <c r="R365" s="115" t="s">
        <v>110</v>
      </c>
      <c r="S365" s="115">
        <v>0</v>
      </c>
      <c r="T365" s="115" t="s">
        <v>110</v>
      </c>
      <c r="U365" s="115" t="s">
        <v>110</v>
      </c>
      <c r="V365" s="115">
        <v>0</v>
      </c>
      <c r="W365" s="115" t="s">
        <v>110</v>
      </c>
      <c r="X365" s="115" t="s">
        <v>110</v>
      </c>
      <c r="Y365" s="115">
        <v>0</v>
      </c>
      <c r="Z365" s="115" t="s">
        <v>110</v>
      </c>
      <c r="AA365" s="115" t="s">
        <v>110</v>
      </c>
      <c r="AB365" s="115">
        <v>0</v>
      </c>
      <c r="AC365" s="115" t="s">
        <v>110</v>
      </c>
      <c r="AD365" s="115" t="s">
        <v>110</v>
      </c>
      <c r="AE365" s="115">
        <v>0</v>
      </c>
      <c r="AF365" s="115" t="s">
        <v>110</v>
      </c>
      <c r="AG365" s="115" t="s">
        <v>110</v>
      </c>
      <c r="AH365" s="115">
        <v>0</v>
      </c>
      <c r="AI365" s="115" t="s">
        <v>110</v>
      </c>
      <c r="AJ365" s="115" t="s">
        <v>110</v>
      </c>
      <c r="AK365" s="115">
        <f t="shared" si="10"/>
        <v>0</v>
      </c>
      <c r="AL365" s="115" t="s">
        <v>110</v>
      </c>
      <c r="AM365" s="115" t="s">
        <v>110</v>
      </c>
      <c r="AN365" s="115">
        <v>398</v>
      </c>
      <c r="AO365" s="115" t="s">
        <v>110</v>
      </c>
      <c r="AP365" s="115" t="s">
        <v>110</v>
      </c>
      <c r="AQ365" s="115">
        <f>Tabela11[[#This Row],[2018 r.
s
Ogółem]]+Tabela11[[#This Row],[2019 r.
r
Ogółem]]</f>
        <v>398</v>
      </c>
      <c r="AR365" s="115" t="s">
        <v>110</v>
      </c>
      <c r="AS365" s="115" t="s">
        <v>110</v>
      </c>
      <c r="AT365" s="59">
        <v>237</v>
      </c>
      <c r="AU365" s="199" t="s">
        <v>110</v>
      </c>
      <c r="AV365" s="199" t="s">
        <v>110</v>
      </c>
      <c r="AW365" s="127">
        <v>635</v>
      </c>
      <c r="AX365" s="127" t="s">
        <v>110</v>
      </c>
      <c r="AY365" s="127" t="s">
        <v>110</v>
      </c>
      <c r="AZ365" s="127">
        <v>0</v>
      </c>
      <c r="BA365" s="127" t="s">
        <v>110</v>
      </c>
      <c r="BB365" s="127" t="s">
        <v>110</v>
      </c>
      <c r="BC365" s="127"/>
      <c r="BD365" s="127"/>
      <c r="BE365" s="127"/>
      <c r="BF365" s="127"/>
      <c r="BG365" s="127"/>
      <c r="BH365" s="127"/>
      <c r="BI365" s="127"/>
      <c r="BJ365" s="127"/>
      <c r="BK365" s="127"/>
      <c r="BL365" s="127"/>
      <c r="BM365" s="127"/>
      <c r="BN365" s="127"/>
      <c r="BO365" s="127"/>
      <c r="BP365" s="127"/>
      <c r="BQ365" s="127"/>
      <c r="BR365" s="127"/>
      <c r="BS365" s="127"/>
      <c r="BT365" s="127"/>
      <c r="BU365" s="127"/>
      <c r="BV365" s="127"/>
      <c r="BW365" s="127"/>
      <c r="BX365" s="127"/>
      <c r="BY365" s="127"/>
      <c r="BZ365" s="127"/>
      <c r="CA365" s="127"/>
      <c r="CB365" s="127"/>
      <c r="CC365" s="127"/>
      <c r="CD365" s="127"/>
      <c r="CE365" s="196">
        <f t="shared" si="11"/>
        <v>635</v>
      </c>
      <c r="CF365" s="127" t="s">
        <v>110</v>
      </c>
      <c r="CG365" s="127" t="s">
        <v>110</v>
      </c>
      <c r="CH365" s="127">
        <v>0</v>
      </c>
      <c r="CI365" s="127" t="s">
        <v>110</v>
      </c>
      <c r="CJ365" s="166" t="s">
        <v>110</v>
      </c>
      <c r="CK365" s="127">
        <v>635</v>
      </c>
      <c r="CL365" s="127" t="s">
        <v>110</v>
      </c>
      <c r="CM365" s="166" t="s">
        <v>110</v>
      </c>
      <c r="CN365" s="166">
        <v>0</v>
      </c>
      <c r="CO365" s="127" t="s">
        <v>110</v>
      </c>
      <c r="CP365" s="166" t="s">
        <v>110</v>
      </c>
      <c r="CQ365" s="127">
        <v>635</v>
      </c>
      <c r="CR365" s="127" t="s">
        <v>110</v>
      </c>
      <c r="CS365" s="166" t="s">
        <v>110</v>
      </c>
      <c r="CT365" s="2">
        <f t="shared" si="9"/>
        <v>1.225868725868726</v>
      </c>
      <c r="CU365" s="115" t="s">
        <v>110</v>
      </c>
      <c r="CV365" s="120" t="s">
        <v>110</v>
      </c>
      <c r="EE365" s="107"/>
    </row>
    <row r="366" spans="1:135" ht="45.75" customHeight="1" x14ac:dyDescent="0.25">
      <c r="A366" s="123">
        <v>333</v>
      </c>
      <c r="B366" s="115" t="s">
        <v>288</v>
      </c>
      <c r="C366" s="115" t="s">
        <v>106</v>
      </c>
      <c r="D366" s="115" t="s">
        <v>246</v>
      </c>
      <c r="E366" s="115" t="s">
        <v>134</v>
      </c>
      <c r="F366" s="115" t="s">
        <v>134</v>
      </c>
      <c r="G366" s="115">
        <v>82</v>
      </c>
      <c r="H366" s="115" t="s">
        <v>110</v>
      </c>
      <c r="I366" s="115" t="s">
        <v>110</v>
      </c>
      <c r="J366" s="115">
        <v>0</v>
      </c>
      <c r="K366" s="115" t="s">
        <v>110</v>
      </c>
      <c r="L366" s="115" t="s">
        <v>110</v>
      </c>
      <c r="M366" s="115">
        <v>0</v>
      </c>
      <c r="N366" s="115" t="s">
        <v>110</v>
      </c>
      <c r="O366" s="115" t="s">
        <v>110</v>
      </c>
      <c r="P366" s="115">
        <v>0</v>
      </c>
      <c r="Q366" s="115" t="s">
        <v>110</v>
      </c>
      <c r="R366" s="115" t="s">
        <v>110</v>
      </c>
      <c r="S366" s="115">
        <v>0</v>
      </c>
      <c r="T366" s="115" t="s">
        <v>110</v>
      </c>
      <c r="U366" s="115" t="s">
        <v>110</v>
      </c>
      <c r="V366" s="115">
        <v>0</v>
      </c>
      <c r="W366" s="115" t="s">
        <v>110</v>
      </c>
      <c r="X366" s="115" t="s">
        <v>110</v>
      </c>
      <c r="Y366" s="115">
        <v>0</v>
      </c>
      <c r="Z366" s="115" t="s">
        <v>110</v>
      </c>
      <c r="AA366" s="115" t="s">
        <v>110</v>
      </c>
      <c r="AB366" s="115">
        <v>0</v>
      </c>
      <c r="AC366" s="115" t="s">
        <v>110</v>
      </c>
      <c r="AD366" s="115" t="s">
        <v>110</v>
      </c>
      <c r="AE366" s="115">
        <v>0</v>
      </c>
      <c r="AF366" s="115" t="s">
        <v>110</v>
      </c>
      <c r="AG366" s="115" t="s">
        <v>110</v>
      </c>
      <c r="AH366" s="115">
        <v>0</v>
      </c>
      <c r="AI366" s="115" t="s">
        <v>110</v>
      </c>
      <c r="AJ366" s="115" t="s">
        <v>110</v>
      </c>
      <c r="AK366" s="115">
        <f t="shared" si="10"/>
        <v>0</v>
      </c>
      <c r="AL366" s="115" t="s">
        <v>110</v>
      </c>
      <c r="AM366" s="115" t="s">
        <v>110</v>
      </c>
      <c r="AN366" s="115">
        <v>40</v>
      </c>
      <c r="AO366" s="115" t="s">
        <v>110</v>
      </c>
      <c r="AP366" s="115" t="s">
        <v>110</v>
      </c>
      <c r="AQ366" s="115">
        <f>Tabela11[[#This Row],[2018 r.
s
Ogółem]]+Tabela11[[#This Row],[2019 r.
r
Ogółem]]</f>
        <v>40</v>
      </c>
      <c r="AR366" s="115" t="s">
        <v>110</v>
      </c>
      <c r="AS366" s="115" t="s">
        <v>110</v>
      </c>
      <c r="AT366" s="59">
        <v>61</v>
      </c>
      <c r="AU366" s="199" t="s">
        <v>110</v>
      </c>
      <c r="AV366" s="199" t="s">
        <v>110</v>
      </c>
      <c r="AW366" s="127">
        <v>101</v>
      </c>
      <c r="AX366" s="127" t="s">
        <v>110</v>
      </c>
      <c r="AY366" s="127" t="s">
        <v>110</v>
      </c>
      <c r="AZ366" s="127">
        <v>0</v>
      </c>
      <c r="BA366" s="127" t="s">
        <v>110</v>
      </c>
      <c r="BB366" s="127" t="s">
        <v>110</v>
      </c>
      <c r="BC366" s="127"/>
      <c r="BD366" s="127"/>
      <c r="BE366" s="127"/>
      <c r="BF366" s="127"/>
      <c r="BG366" s="127"/>
      <c r="BH366" s="127"/>
      <c r="BI366" s="127"/>
      <c r="BJ366" s="127"/>
      <c r="BK366" s="127"/>
      <c r="BL366" s="127"/>
      <c r="BM366" s="127"/>
      <c r="BN366" s="127"/>
      <c r="BO366" s="127"/>
      <c r="BP366" s="127"/>
      <c r="BQ366" s="127"/>
      <c r="BR366" s="127"/>
      <c r="BS366" s="127"/>
      <c r="BT366" s="127"/>
      <c r="BU366" s="127"/>
      <c r="BV366" s="127"/>
      <c r="BW366" s="127"/>
      <c r="BX366" s="127"/>
      <c r="BY366" s="127"/>
      <c r="BZ366" s="127"/>
      <c r="CA366" s="127"/>
      <c r="CB366" s="127"/>
      <c r="CC366" s="127"/>
      <c r="CD366" s="127"/>
      <c r="CE366" s="196">
        <f t="shared" si="11"/>
        <v>101</v>
      </c>
      <c r="CF366" s="127" t="s">
        <v>110</v>
      </c>
      <c r="CG366" s="127" t="s">
        <v>110</v>
      </c>
      <c r="CH366" s="127">
        <v>0</v>
      </c>
      <c r="CI366" s="127" t="s">
        <v>110</v>
      </c>
      <c r="CJ366" s="166" t="s">
        <v>110</v>
      </c>
      <c r="CK366" s="127">
        <v>101</v>
      </c>
      <c r="CL366" s="127" t="s">
        <v>110</v>
      </c>
      <c r="CM366" s="166" t="s">
        <v>110</v>
      </c>
      <c r="CN366" s="166">
        <v>0</v>
      </c>
      <c r="CO366" s="127" t="s">
        <v>110</v>
      </c>
      <c r="CP366" s="166" t="s">
        <v>110</v>
      </c>
      <c r="CQ366" s="127">
        <v>101</v>
      </c>
      <c r="CR366" s="127" t="s">
        <v>110</v>
      </c>
      <c r="CS366" s="166" t="s">
        <v>110</v>
      </c>
      <c r="CT366" s="2">
        <f t="shared" si="9"/>
        <v>1.2317073170731707</v>
      </c>
      <c r="CU366" s="115" t="s">
        <v>110</v>
      </c>
      <c r="CV366" s="120" t="s">
        <v>110</v>
      </c>
      <c r="EE366" s="107"/>
    </row>
    <row r="367" spans="1:135" ht="45.75" customHeight="1" x14ac:dyDescent="0.25">
      <c r="A367" s="123">
        <v>349</v>
      </c>
      <c r="B367" s="115" t="s">
        <v>289</v>
      </c>
      <c r="C367" s="115" t="s">
        <v>106</v>
      </c>
      <c r="D367" s="115" t="s">
        <v>244</v>
      </c>
      <c r="E367" s="115" t="s">
        <v>108</v>
      </c>
      <c r="F367" s="115" t="s">
        <v>108</v>
      </c>
      <c r="G367" s="115">
        <v>3024</v>
      </c>
      <c r="H367" s="115" t="s">
        <v>110</v>
      </c>
      <c r="I367" s="115" t="s">
        <v>110</v>
      </c>
      <c r="J367" s="115">
        <v>0</v>
      </c>
      <c r="K367" s="115" t="s">
        <v>110</v>
      </c>
      <c r="L367" s="115" t="s">
        <v>110</v>
      </c>
      <c r="M367" s="115">
        <v>0</v>
      </c>
      <c r="N367" s="115" t="s">
        <v>110</v>
      </c>
      <c r="O367" s="115" t="s">
        <v>110</v>
      </c>
      <c r="P367" s="115">
        <v>0</v>
      </c>
      <c r="Q367" s="115" t="s">
        <v>110</v>
      </c>
      <c r="R367" s="115" t="s">
        <v>110</v>
      </c>
      <c r="S367" s="115">
        <v>0</v>
      </c>
      <c r="T367" s="115" t="s">
        <v>110</v>
      </c>
      <c r="U367" s="115" t="s">
        <v>110</v>
      </c>
      <c r="V367" s="115">
        <v>0</v>
      </c>
      <c r="W367" s="115" t="s">
        <v>110</v>
      </c>
      <c r="X367" s="115" t="s">
        <v>110</v>
      </c>
      <c r="Y367" s="115">
        <v>0</v>
      </c>
      <c r="Z367" s="115" t="s">
        <v>110</v>
      </c>
      <c r="AA367" s="115" t="s">
        <v>110</v>
      </c>
      <c r="AB367" s="115">
        <v>0</v>
      </c>
      <c r="AC367" s="115" t="s">
        <v>110</v>
      </c>
      <c r="AD367" s="115" t="s">
        <v>110</v>
      </c>
      <c r="AE367" s="115">
        <v>0</v>
      </c>
      <c r="AF367" s="115" t="s">
        <v>110</v>
      </c>
      <c r="AG367" s="115" t="s">
        <v>110</v>
      </c>
      <c r="AH367" s="115">
        <v>0</v>
      </c>
      <c r="AI367" s="115" t="s">
        <v>110</v>
      </c>
      <c r="AJ367" s="115" t="s">
        <v>110</v>
      </c>
      <c r="AK367" s="115">
        <f t="shared" si="10"/>
        <v>0</v>
      </c>
      <c r="AL367" s="115" t="s">
        <v>110</v>
      </c>
      <c r="AM367" s="115" t="s">
        <v>110</v>
      </c>
      <c r="AN367" s="115">
        <v>0</v>
      </c>
      <c r="AO367" s="115" t="s">
        <v>110</v>
      </c>
      <c r="AP367" s="115" t="s">
        <v>110</v>
      </c>
      <c r="AQ367" s="115">
        <v>0</v>
      </c>
      <c r="AR367" s="115" t="s">
        <v>110</v>
      </c>
      <c r="AS367" s="115" t="s">
        <v>110</v>
      </c>
      <c r="AT367" s="58">
        <v>0</v>
      </c>
      <c r="AU367" s="199" t="s">
        <v>110</v>
      </c>
      <c r="AV367" s="199" t="s">
        <v>110</v>
      </c>
      <c r="AW367" s="127">
        <v>0</v>
      </c>
      <c r="AX367" s="127" t="s">
        <v>110</v>
      </c>
      <c r="AY367" s="127" t="s">
        <v>110</v>
      </c>
      <c r="AZ367" s="127">
        <v>0</v>
      </c>
      <c r="BA367" s="127" t="s">
        <v>110</v>
      </c>
      <c r="BB367" s="127" t="s">
        <v>110</v>
      </c>
      <c r="BC367" s="127"/>
      <c r="BD367" s="127"/>
      <c r="BE367" s="127"/>
      <c r="BF367" s="127"/>
      <c r="BG367" s="127"/>
      <c r="BH367" s="127"/>
      <c r="BI367" s="127"/>
      <c r="BJ367" s="127"/>
      <c r="BK367" s="127"/>
      <c r="BL367" s="127"/>
      <c r="BM367" s="127"/>
      <c r="BN367" s="127"/>
      <c r="BO367" s="127"/>
      <c r="BP367" s="127"/>
      <c r="BQ367" s="127"/>
      <c r="BR367" s="127"/>
      <c r="BS367" s="127"/>
      <c r="BT367" s="127"/>
      <c r="BU367" s="127"/>
      <c r="BV367" s="127"/>
      <c r="BW367" s="127"/>
      <c r="BX367" s="127"/>
      <c r="BY367" s="127"/>
      <c r="BZ367" s="127"/>
      <c r="CA367" s="127"/>
      <c r="CB367" s="127"/>
      <c r="CC367" s="127"/>
      <c r="CD367" s="127"/>
      <c r="CE367" s="196">
        <f t="shared" si="11"/>
        <v>0</v>
      </c>
      <c r="CF367" s="127" t="s">
        <v>110</v>
      </c>
      <c r="CG367" s="127" t="s">
        <v>110</v>
      </c>
      <c r="CH367" s="127">
        <v>75</v>
      </c>
      <c r="CI367" s="127" t="s">
        <v>110</v>
      </c>
      <c r="CJ367" s="166" t="s">
        <v>110</v>
      </c>
      <c r="CK367" s="127">
        <v>75</v>
      </c>
      <c r="CL367" s="127" t="s">
        <v>110</v>
      </c>
      <c r="CM367" s="166" t="s">
        <v>110</v>
      </c>
      <c r="CN367" s="166">
        <v>2586</v>
      </c>
      <c r="CO367" s="127" t="s">
        <v>110</v>
      </c>
      <c r="CP367" s="166" t="s">
        <v>110</v>
      </c>
      <c r="CQ367" s="166">
        <v>2661</v>
      </c>
      <c r="CR367" s="127" t="s">
        <v>110</v>
      </c>
      <c r="CS367" s="166" t="s">
        <v>110</v>
      </c>
      <c r="CT367" s="2">
        <f t="shared" si="9"/>
        <v>0.87996031746031744</v>
      </c>
      <c r="CU367" s="115" t="s">
        <v>110</v>
      </c>
      <c r="CV367" s="120" t="s">
        <v>110</v>
      </c>
      <c r="EE367" s="107"/>
    </row>
    <row r="368" spans="1:135" ht="45.75" customHeight="1" x14ac:dyDescent="0.25">
      <c r="A368" s="123">
        <v>349</v>
      </c>
      <c r="B368" s="115" t="s">
        <v>289</v>
      </c>
      <c r="C368" s="115" t="s">
        <v>106</v>
      </c>
      <c r="D368" s="115" t="s">
        <v>246</v>
      </c>
      <c r="E368" s="115" t="s">
        <v>108</v>
      </c>
      <c r="F368" s="115" t="s">
        <v>108</v>
      </c>
      <c r="G368" s="115">
        <v>476</v>
      </c>
      <c r="H368" s="115" t="s">
        <v>110</v>
      </c>
      <c r="I368" s="115" t="s">
        <v>110</v>
      </c>
      <c r="J368" s="115">
        <v>0</v>
      </c>
      <c r="K368" s="115" t="s">
        <v>110</v>
      </c>
      <c r="L368" s="115" t="s">
        <v>110</v>
      </c>
      <c r="M368" s="115">
        <v>0</v>
      </c>
      <c r="N368" s="115" t="s">
        <v>110</v>
      </c>
      <c r="O368" s="115" t="s">
        <v>110</v>
      </c>
      <c r="P368" s="115">
        <v>0</v>
      </c>
      <c r="Q368" s="115" t="s">
        <v>110</v>
      </c>
      <c r="R368" s="115" t="s">
        <v>110</v>
      </c>
      <c r="S368" s="115">
        <v>0</v>
      </c>
      <c r="T368" s="115" t="s">
        <v>110</v>
      </c>
      <c r="U368" s="115" t="s">
        <v>110</v>
      </c>
      <c r="V368" s="115">
        <v>0</v>
      </c>
      <c r="W368" s="115" t="s">
        <v>110</v>
      </c>
      <c r="X368" s="115" t="s">
        <v>110</v>
      </c>
      <c r="Y368" s="115">
        <v>0</v>
      </c>
      <c r="Z368" s="115" t="s">
        <v>110</v>
      </c>
      <c r="AA368" s="115" t="s">
        <v>110</v>
      </c>
      <c r="AB368" s="115">
        <v>0</v>
      </c>
      <c r="AC368" s="115" t="s">
        <v>110</v>
      </c>
      <c r="AD368" s="115" t="s">
        <v>110</v>
      </c>
      <c r="AE368" s="115">
        <v>0</v>
      </c>
      <c r="AF368" s="115" t="s">
        <v>110</v>
      </c>
      <c r="AG368" s="115" t="s">
        <v>110</v>
      </c>
      <c r="AH368" s="115">
        <v>0</v>
      </c>
      <c r="AI368" s="115" t="s">
        <v>110</v>
      </c>
      <c r="AJ368" s="115" t="s">
        <v>110</v>
      </c>
      <c r="AK368" s="115">
        <f t="shared" si="10"/>
        <v>0</v>
      </c>
      <c r="AL368" s="115" t="s">
        <v>110</v>
      </c>
      <c r="AM368" s="115" t="s">
        <v>110</v>
      </c>
      <c r="AN368" s="115">
        <v>0</v>
      </c>
      <c r="AO368" s="115" t="s">
        <v>110</v>
      </c>
      <c r="AP368" s="115" t="s">
        <v>110</v>
      </c>
      <c r="AQ368" s="115">
        <v>0</v>
      </c>
      <c r="AR368" s="115" t="s">
        <v>110</v>
      </c>
      <c r="AS368" s="115" t="s">
        <v>110</v>
      </c>
      <c r="AT368" s="58">
        <v>0</v>
      </c>
      <c r="AU368" s="199" t="s">
        <v>110</v>
      </c>
      <c r="AV368" s="199" t="s">
        <v>110</v>
      </c>
      <c r="AW368" s="127">
        <v>0</v>
      </c>
      <c r="AX368" s="127" t="s">
        <v>110</v>
      </c>
      <c r="AY368" s="127" t="s">
        <v>110</v>
      </c>
      <c r="AZ368" s="127">
        <v>0</v>
      </c>
      <c r="BA368" s="127" t="s">
        <v>110</v>
      </c>
      <c r="BB368" s="127" t="s">
        <v>110</v>
      </c>
      <c r="BC368" s="127"/>
      <c r="BD368" s="127"/>
      <c r="BE368" s="127"/>
      <c r="BF368" s="127"/>
      <c r="BG368" s="127"/>
      <c r="BH368" s="127"/>
      <c r="BI368" s="127"/>
      <c r="BJ368" s="127"/>
      <c r="BK368" s="127"/>
      <c r="BL368" s="127"/>
      <c r="BM368" s="127"/>
      <c r="BN368" s="127"/>
      <c r="BO368" s="127"/>
      <c r="BP368" s="127"/>
      <c r="BQ368" s="127"/>
      <c r="BR368" s="127"/>
      <c r="BS368" s="127"/>
      <c r="BT368" s="127"/>
      <c r="BU368" s="127"/>
      <c r="BV368" s="127"/>
      <c r="BW368" s="127"/>
      <c r="BX368" s="127"/>
      <c r="BY368" s="127"/>
      <c r="BZ368" s="127"/>
      <c r="CA368" s="127"/>
      <c r="CB368" s="127"/>
      <c r="CC368" s="127"/>
      <c r="CD368" s="127"/>
      <c r="CE368" s="196">
        <f t="shared" si="11"/>
        <v>0</v>
      </c>
      <c r="CF368" s="127" t="s">
        <v>110</v>
      </c>
      <c r="CG368" s="127" t="s">
        <v>110</v>
      </c>
      <c r="CH368" s="127">
        <v>11</v>
      </c>
      <c r="CI368" s="127" t="s">
        <v>110</v>
      </c>
      <c r="CJ368" s="166" t="s">
        <v>110</v>
      </c>
      <c r="CK368" s="127">
        <v>11</v>
      </c>
      <c r="CL368" s="127" t="s">
        <v>110</v>
      </c>
      <c r="CM368" s="166" t="s">
        <v>110</v>
      </c>
      <c r="CN368" s="166">
        <v>408</v>
      </c>
      <c r="CO368" s="127" t="s">
        <v>110</v>
      </c>
      <c r="CP368" s="166" t="s">
        <v>110</v>
      </c>
      <c r="CQ368" s="166">
        <v>419</v>
      </c>
      <c r="CR368" s="127" t="s">
        <v>110</v>
      </c>
      <c r="CS368" s="166" t="s">
        <v>110</v>
      </c>
      <c r="CT368" s="2">
        <f t="shared" si="9"/>
        <v>0.88025210084033612</v>
      </c>
      <c r="CU368" s="115" t="s">
        <v>110</v>
      </c>
      <c r="CV368" s="120" t="s">
        <v>110</v>
      </c>
      <c r="EE368" s="107"/>
    </row>
    <row r="369" spans="1:135" ht="45.75" customHeight="1" x14ac:dyDescent="0.25">
      <c r="A369" s="123">
        <v>367</v>
      </c>
      <c r="B369" s="115" t="s">
        <v>290</v>
      </c>
      <c r="C369" s="115" t="s">
        <v>106</v>
      </c>
      <c r="D369" s="115" t="s">
        <v>244</v>
      </c>
      <c r="E369" s="115" t="s">
        <v>134</v>
      </c>
      <c r="F369" s="115" t="s">
        <v>134</v>
      </c>
      <c r="G369" s="115">
        <v>1</v>
      </c>
      <c r="H369" s="115" t="s">
        <v>110</v>
      </c>
      <c r="I369" s="115" t="s">
        <v>110</v>
      </c>
      <c r="J369" s="115">
        <v>0</v>
      </c>
      <c r="K369" s="115" t="s">
        <v>110</v>
      </c>
      <c r="L369" s="115" t="s">
        <v>110</v>
      </c>
      <c r="M369" s="115">
        <v>0</v>
      </c>
      <c r="N369" s="115" t="s">
        <v>110</v>
      </c>
      <c r="O369" s="115" t="s">
        <v>110</v>
      </c>
      <c r="P369" s="115">
        <v>0</v>
      </c>
      <c r="Q369" s="115" t="s">
        <v>110</v>
      </c>
      <c r="R369" s="115" t="s">
        <v>110</v>
      </c>
      <c r="S369" s="115">
        <v>0</v>
      </c>
      <c r="T369" s="115" t="s">
        <v>110</v>
      </c>
      <c r="U369" s="115" t="s">
        <v>110</v>
      </c>
      <c r="V369" s="115">
        <v>0</v>
      </c>
      <c r="W369" s="115" t="s">
        <v>110</v>
      </c>
      <c r="X369" s="115" t="s">
        <v>110</v>
      </c>
      <c r="Y369" s="115">
        <v>0</v>
      </c>
      <c r="Z369" s="115" t="s">
        <v>110</v>
      </c>
      <c r="AA369" s="115" t="s">
        <v>110</v>
      </c>
      <c r="AB369" s="115">
        <v>0</v>
      </c>
      <c r="AC369" s="115" t="s">
        <v>110</v>
      </c>
      <c r="AD369" s="115" t="s">
        <v>110</v>
      </c>
      <c r="AE369" s="115">
        <v>0</v>
      </c>
      <c r="AF369" s="115" t="s">
        <v>110</v>
      </c>
      <c r="AG369" s="115" t="s">
        <v>110</v>
      </c>
      <c r="AH369" s="115">
        <v>0</v>
      </c>
      <c r="AI369" s="115" t="s">
        <v>110</v>
      </c>
      <c r="AJ369" s="115" t="s">
        <v>110</v>
      </c>
      <c r="AK369" s="115">
        <f t="shared" si="10"/>
        <v>0</v>
      </c>
      <c r="AL369" s="115" t="s">
        <v>110</v>
      </c>
      <c r="AM369" s="115" t="s">
        <v>110</v>
      </c>
      <c r="AN369" s="115">
        <v>0</v>
      </c>
      <c r="AO369" s="115" t="s">
        <v>110</v>
      </c>
      <c r="AP369" s="115" t="s">
        <v>110</v>
      </c>
      <c r="AQ369" s="115">
        <v>0</v>
      </c>
      <c r="AR369" s="115" t="s">
        <v>110</v>
      </c>
      <c r="AS369" s="115" t="s">
        <v>110</v>
      </c>
      <c r="AT369" s="58">
        <v>0</v>
      </c>
      <c r="AU369" s="199" t="s">
        <v>110</v>
      </c>
      <c r="AV369" s="199" t="s">
        <v>110</v>
      </c>
      <c r="AW369" s="127">
        <v>0</v>
      </c>
      <c r="AX369" s="127" t="s">
        <v>110</v>
      </c>
      <c r="AY369" s="127" t="s">
        <v>110</v>
      </c>
      <c r="AZ369" s="127">
        <v>0</v>
      </c>
      <c r="BA369" s="127" t="s">
        <v>110</v>
      </c>
      <c r="BB369" s="127" t="s">
        <v>110</v>
      </c>
      <c r="BC369" s="127"/>
      <c r="BD369" s="127"/>
      <c r="BE369" s="127"/>
      <c r="BF369" s="127"/>
      <c r="BG369" s="127"/>
      <c r="BH369" s="127"/>
      <c r="BI369" s="127"/>
      <c r="BJ369" s="127"/>
      <c r="BK369" s="127"/>
      <c r="BL369" s="127"/>
      <c r="BM369" s="127"/>
      <c r="BN369" s="127"/>
      <c r="BO369" s="127"/>
      <c r="BP369" s="127"/>
      <c r="BQ369" s="127"/>
      <c r="BR369" s="127"/>
      <c r="BS369" s="127"/>
      <c r="BT369" s="127"/>
      <c r="BU369" s="127"/>
      <c r="BV369" s="127"/>
      <c r="BW369" s="127"/>
      <c r="BX369" s="127"/>
      <c r="BY369" s="127"/>
      <c r="BZ369" s="127"/>
      <c r="CA369" s="127"/>
      <c r="CB369" s="127"/>
      <c r="CC369" s="127"/>
      <c r="CD369" s="127"/>
      <c r="CE369" s="196">
        <f t="shared" si="11"/>
        <v>0</v>
      </c>
      <c r="CF369" s="127" t="s">
        <v>110</v>
      </c>
      <c r="CG369" s="127" t="s">
        <v>110</v>
      </c>
      <c r="CH369" s="127">
        <v>0</v>
      </c>
      <c r="CI369" s="127" t="s">
        <v>110</v>
      </c>
      <c r="CJ369" s="166" t="s">
        <v>110</v>
      </c>
      <c r="CK369" s="127">
        <v>0</v>
      </c>
      <c r="CL369" s="127" t="s">
        <v>110</v>
      </c>
      <c r="CM369" s="166" t="s">
        <v>110</v>
      </c>
      <c r="CN369" s="166">
        <v>1</v>
      </c>
      <c r="CO369" s="127" t="s">
        <v>110</v>
      </c>
      <c r="CP369" s="166" t="s">
        <v>110</v>
      </c>
      <c r="CQ369" s="166">
        <v>1</v>
      </c>
      <c r="CR369" s="127" t="s">
        <v>110</v>
      </c>
      <c r="CS369" s="166" t="s">
        <v>110</v>
      </c>
      <c r="CT369" s="2">
        <f t="shared" si="9"/>
        <v>1</v>
      </c>
      <c r="CU369" s="115" t="s">
        <v>110</v>
      </c>
      <c r="CV369" s="120" t="s">
        <v>110</v>
      </c>
      <c r="EE369" s="107"/>
    </row>
    <row r="370" spans="1:135" ht="45.75" customHeight="1" x14ac:dyDescent="0.25">
      <c r="A370" s="123">
        <v>367</v>
      </c>
      <c r="B370" s="115" t="s">
        <v>290</v>
      </c>
      <c r="C370" s="115" t="s">
        <v>106</v>
      </c>
      <c r="D370" s="115" t="s">
        <v>246</v>
      </c>
      <c r="E370" s="115" t="s">
        <v>134</v>
      </c>
      <c r="F370" s="115" t="s">
        <v>134</v>
      </c>
      <c r="G370" s="115">
        <v>1</v>
      </c>
      <c r="H370" s="115" t="s">
        <v>110</v>
      </c>
      <c r="I370" s="115" t="s">
        <v>110</v>
      </c>
      <c r="J370" s="115">
        <v>0</v>
      </c>
      <c r="K370" s="115" t="s">
        <v>110</v>
      </c>
      <c r="L370" s="115" t="s">
        <v>110</v>
      </c>
      <c r="M370" s="115">
        <v>0</v>
      </c>
      <c r="N370" s="115" t="s">
        <v>110</v>
      </c>
      <c r="O370" s="115" t="s">
        <v>110</v>
      </c>
      <c r="P370" s="115">
        <v>0</v>
      </c>
      <c r="Q370" s="115" t="s">
        <v>110</v>
      </c>
      <c r="R370" s="115" t="s">
        <v>110</v>
      </c>
      <c r="S370" s="115">
        <v>0</v>
      </c>
      <c r="T370" s="115" t="s">
        <v>110</v>
      </c>
      <c r="U370" s="115" t="s">
        <v>110</v>
      </c>
      <c r="V370" s="115">
        <v>0</v>
      </c>
      <c r="W370" s="115" t="s">
        <v>110</v>
      </c>
      <c r="X370" s="115" t="s">
        <v>110</v>
      </c>
      <c r="Y370" s="115">
        <v>0</v>
      </c>
      <c r="Z370" s="115" t="s">
        <v>110</v>
      </c>
      <c r="AA370" s="115" t="s">
        <v>110</v>
      </c>
      <c r="AB370" s="115">
        <v>0</v>
      </c>
      <c r="AC370" s="115" t="s">
        <v>110</v>
      </c>
      <c r="AD370" s="115" t="s">
        <v>110</v>
      </c>
      <c r="AE370" s="115">
        <v>0</v>
      </c>
      <c r="AF370" s="115" t="s">
        <v>110</v>
      </c>
      <c r="AG370" s="115" t="s">
        <v>110</v>
      </c>
      <c r="AH370" s="115">
        <v>0</v>
      </c>
      <c r="AI370" s="115" t="s">
        <v>110</v>
      </c>
      <c r="AJ370" s="115" t="s">
        <v>110</v>
      </c>
      <c r="AK370" s="115">
        <f t="shared" si="10"/>
        <v>0</v>
      </c>
      <c r="AL370" s="115" t="s">
        <v>110</v>
      </c>
      <c r="AM370" s="115" t="s">
        <v>110</v>
      </c>
      <c r="AN370" s="115">
        <v>0</v>
      </c>
      <c r="AO370" s="115" t="s">
        <v>110</v>
      </c>
      <c r="AP370" s="115" t="s">
        <v>110</v>
      </c>
      <c r="AQ370" s="115">
        <v>0</v>
      </c>
      <c r="AR370" s="115" t="s">
        <v>110</v>
      </c>
      <c r="AS370" s="115" t="s">
        <v>110</v>
      </c>
      <c r="AT370" s="58">
        <v>0</v>
      </c>
      <c r="AU370" s="199" t="s">
        <v>110</v>
      </c>
      <c r="AV370" s="199" t="s">
        <v>110</v>
      </c>
      <c r="AW370" s="127">
        <v>0</v>
      </c>
      <c r="AX370" s="127" t="s">
        <v>110</v>
      </c>
      <c r="AY370" s="127" t="s">
        <v>110</v>
      </c>
      <c r="AZ370" s="127">
        <v>0</v>
      </c>
      <c r="BA370" s="127" t="s">
        <v>110</v>
      </c>
      <c r="BB370" s="127" t="s">
        <v>110</v>
      </c>
      <c r="BC370" s="127"/>
      <c r="BD370" s="127"/>
      <c r="BE370" s="127"/>
      <c r="BF370" s="127"/>
      <c r="BG370" s="127"/>
      <c r="BH370" s="127"/>
      <c r="BI370" s="127"/>
      <c r="BJ370" s="127"/>
      <c r="BK370" s="127"/>
      <c r="BL370" s="127"/>
      <c r="BM370" s="127"/>
      <c r="BN370" s="127"/>
      <c r="BO370" s="127"/>
      <c r="BP370" s="127"/>
      <c r="BQ370" s="127"/>
      <c r="BR370" s="127"/>
      <c r="BS370" s="127"/>
      <c r="BT370" s="127"/>
      <c r="BU370" s="127"/>
      <c r="BV370" s="127"/>
      <c r="BW370" s="127"/>
      <c r="BX370" s="127"/>
      <c r="BY370" s="127"/>
      <c r="BZ370" s="127"/>
      <c r="CA370" s="127"/>
      <c r="CB370" s="127"/>
      <c r="CC370" s="127"/>
      <c r="CD370" s="127"/>
      <c r="CE370" s="196">
        <f t="shared" si="11"/>
        <v>0</v>
      </c>
      <c r="CF370" s="127" t="s">
        <v>110</v>
      </c>
      <c r="CG370" s="127" t="s">
        <v>110</v>
      </c>
      <c r="CH370" s="127">
        <v>0</v>
      </c>
      <c r="CI370" s="127" t="s">
        <v>110</v>
      </c>
      <c r="CJ370" s="166" t="s">
        <v>110</v>
      </c>
      <c r="CK370" s="127">
        <v>0</v>
      </c>
      <c r="CL370" s="127" t="s">
        <v>110</v>
      </c>
      <c r="CM370" s="166" t="s">
        <v>110</v>
      </c>
      <c r="CN370" s="166">
        <v>0</v>
      </c>
      <c r="CO370" s="127" t="s">
        <v>110</v>
      </c>
      <c r="CP370" s="166" t="s">
        <v>110</v>
      </c>
      <c r="CQ370" s="166">
        <v>0</v>
      </c>
      <c r="CR370" s="127" t="s">
        <v>110</v>
      </c>
      <c r="CS370" s="166" t="s">
        <v>110</v>
      </c>
      <c r="CT370" s="2">
        <f t="shared" si="9"/>
        <v>0</v>
      </c>
      <c r="CU370" s="115" t="s">
        <v>110</v>
      </c>
      <c r="CV370" s="120" t="s">
        <v>110</v>
      </c>
      <c r="EE370" s="107"/>
    </row>
    <row r="371" spans="1:135" ht="45.75" customHeight="1" x14ac:dyDescent="0.25">
      <c r="A371" s="123">
        <v>351</v>
      </c>
      <c r="B371" s="115" t="s">
        <v>291</v>
      </c>
      <c r="C371" s="115" t="s">
        <v>106</v>
      </c>
      <c r="D371" s="115" t="s">
        <v>244</v>
      </c>
      <c r="E371" s="115" t="s">
        <v>108</v>
      </c>
      <c r="F371" s="115" t="s">
        <v>108</v>
      </c>
      <c r="G371" s="127">
        <v>3313</v>
      </c>
      <c r="H371" s="115" t="s">
        <v>110</v>
      </c>
      <c r="I371" s="115" t="s">
        <v>110</v>
      </c>
      <c r="J371" s="194">
        <v>0</v>
      </c>
      <c r="K371" s="195" t="s">
        <v>110</v>
      </c>
      <c r="L371" s="195" t="s">
        <v>110</v>
      </c>
      <c r="M371" s="195">
        <v>0</v>
      </c>
      <c r="N371" s="195" t="s">
        <v>110</v>
      </c>
      <c r="O371" s="195" t="s">
        <v>110</v>
      </c>
      <c r="P371" s="195">
        <v>0</v>
      </c>
      <c r="Q371" s="195" t="s">
        <v>110</v>
      </c>
      <c r="R371" s="195" t="s">
        <v>110</v>
      </c>
      <c r="S371" s="195">
        <v>0</v>
      </c>
      <c r="T371" s="195" t="s">
        <v>110</v>
      </c>
      <c r="U371" s="195" t="s">
        <v>110</v>
      </c>
      <c r="V371" s="195">
        <v>0</v>
      </c>
      <c r="W371" s="195" t="s">
        <v>110</v>
      </c>
      <c r="X371" s="195" t="s">
        <v>110</v>
      </c>
      <c r="Y371" s="195">
        <v>0</v>
      </c>
      <c r="Z371" s="195" t="s">
        <v>110</v>
      </c>
      <c r="AA371" s="195" t="s">
        <v>110</v>
      </c>
      <c r="AB371" s="195">
        <v>0</v>
      </c>
      <c r="AC371" s="195" t="s">
        <v>110</v>
      </c>
      <c r="AD371" s="195" t="s">
        <v>110</v>
      </c>
      <c r="AE371" s="195">
        <v>0</v>
      </c>
      <c r="AF371" s="195" t="s">
        <v>110</v>
      </c>
      <c r="AG371" s="195" t="s">
        <v>110</v>
      </c>
      <c r="AH371" s="195">
        <v>0</v>
      </c>
      <c r="AI371" s="195" t="s">
        <v>110</v>
      </c>
      <c r="AJ371" s="195" t="s">
        <v>110</v>
      </c>
      <c r="AK371" s="195">
        <v>0</v>
      </c>
      <c r="AL371" s="195" t="s">
        <v>110</v>
      </c>
      <c r="AM371" s="195" t="s">
        <v>110</v>
      </c>
      <c r="AN371" s="195">
        <v>0</v>
      </c>
      <c r="AO371" s="195" t="s">
        <v>110</v>
      </c>
      <c r="AP371" s="195" t="s">
        <v>110</v>
      </c>
      <c r="AQ371" s="195">
        <v>0</v>
      </c>
      <c r="AR371" s="195" t="s">
        <v>110</v>
      </c>
      <c r="AS371" s="195" t="s">
        <v>110</v>
      </c>
      <c r="AT371" s="195">
        <v>0</v>
      </c>
      <c r="AU371" s="195" t="s">
        <v>110</v>
      </c>
      <c r="AV371" s="195" t="s">
        <v>110</v>
      </c>
      <c r="AW371" s="195">
        <v>0</v>
      </c>
      <c r="AX371" s="195" t="s">
        <v>110</v>
      </c>
      <c r="AY371" s="195" t="s">
        <v>110</v>
      </c>
      <c r="AZ371" s="195">
        <v>751</v>
      </c>
      <c r="BA371" s="195" t="s">
        <v>110</v>
      </c>
      <c r="BB371" s="195" t="s">
        <v>110</v>
      </c>
      <c r="BC371" s="127"/>
      <c r="BD371" s="127"/>
      <c r="BE371" s="127"/>
      <c r="BF371" s="127"/>
      <c r="BG371" s="127"/>
      <c r="BH371" s="127"/>
      <c r="BI371" s="127"/>
      <c r="BJ371" s="127"/>
      <c r="BK371" s="127"/>
      <c r="BL371" s="127"/>
      <c r="BM371" s="127"/>
      <c r="BN371" s="127"/>
      <c r="BO371" s="127"/>
      <c r="BP371" s="127"/>
      <c r="BQ371" s="127"/>
      <c r="BR371" s="127"/>
      <c r="BS371" s="127"/>
      <c r="BT371" s="127"/>
      <c r="BU371" s="127"/>
      <c r="BV371" s="127"/>
      <c r="BW371" s="127"/>
      <c r="BX371" s="127"/>
      <c r="BY371" s="127"/>
      <c r="BZ371" s="127"/>
      <c r="CA371" s="127"/>
      <c r="CB371" s="127"/>
      <c r="CC371" s="127"/>
      <c r="CD371" s="127"/>
      <c r="CE371" s="194">
        <v>751</v>
      </c>
      <c r="CF371" s="195" t="s">
        <v>110</v>
      </c>
      <c r="CG371" s="195" t="s">
        <v>110</v>
      </c>
      <c r="CH371" s="195">
        <v>0</v>
      </c>
      <c r="CI371" s="195" t="s">
        <v>110</v>
      </c>
      <c r="CJ371" s="195" t="s">
        <v>110</v>
      </c>
      <c r="CK371" s="195">
        <v>751</v>
      </c>
      <c r="CL371" s="195" t="s">
        <v>110</v>
      </c>
      <c r="CM371" s="195" t="s">
        <v>110</v>
      </c>
      <c r="CN371" s="195">
        <v>2930</v>
      </c>
      <c r="CO371" s="195" t="s">
        <v>110</v>
      </c>
      <c r="CP371" s="195" t="s">
        <v>110</v>
      </c>
      <c r="CQ371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3681</v>
      </c>
      <c r="CR371" s="195" t="s">
        <v>110</v>
      </c>
      <c r="CS371" s="195" t="s">
        <v>110</v>
      </c>
      <c r="CT371" s="2">
        <f t="shared" si="9"/>
        <v>1.1110775731964986</v>
      </c>
      <c r="CU371" s="115" t="s">
        <v>110</v>
      </c>
      <c r="CV371" s="120" t="s">
        <v>110</v>
      </c>
      <c r="EE371" s="107"/>
    </row>
    <row r="372" spans="1:135" ht="45.75" customHeight="1" x14ac:dyDescent="0.25">
      <c r="A372" s="123">
        <v>351</v>
      </c>
      <c r="B372" s="115" t="s">
        <v>291</v>
      </c>
      <c r="C372" s="115" t="s">
        <v>106</v>
      </c>
      <c r="D372" s="115" t="s">
        <v>246</v>
      </c>
      <c r="E372" s="115" t="s">
        <v>108</v>
      </c>
      <c r="F372" s="115" t="s">
        <v>108</v>
      </c>
      <c r="G372" s="115">
        <v>521</v>
      </c>
      <c r="H372" s="115" t="s">
        <v>110</v>
      </c>
      <c r="I372" s="115" t="s">
        <v>110</v>
      </c>
      <c r="J372" s="197">
        <v>0</v>
      </c>
      <c r="K372" s="198" t="s">
        <v>110</v>
      </c>
      <c r="L372" s="198" t="s">
        <v>110</v>
      </c>
      <c r="M372" s="198">
        <v>0</v>
      </c>
      <c r="N372" s="198" t="s">
        <v>110</v>
      </c>
      <c r="O372" s="198" t="s">
        <v>110</v>
      </c>
      <c r="P372" s="198">
        <v>0</v>
      </c>
      <c r="Q372" s="198" t="s">
        <v>110</v>
      </c>
      <c r="R372" s="198" t="s">
        <v>110</v>
      </c>
      <c r="S372" s="198">
        <v>0</v>
      </c>
      <c r="T372" s="198" t="s">
        <v>110</v>
      </c>
      <c r="U372" s="198" t="s">
        <v>110</v>
      </c>
      <c r="V372" s="198">
        <v>0</v>
      </c>
      <c r="W372" s="198" t="s">
        <v>110</v>
      </c>
      <c r="X372" s="198" t="s">
        <v>110</v>
      </c>
      <c r="Y372" s="198">
        <v>0</v>
      </c>
      <c r="Z372" s="198" t="s">
        <v>110</v>
      </c>
      <c r="AA372" s="198" t="s">
        <v>110</v>
      </c>
      <c r="AB372" s="198">
        <v>0</v>
      </c>
      <c r="AC372" s="198" t="s">
        <v>110</v>
      </c>
      <c r="AD372" s="198" t="s">
        <v>110</v>
      </c>
      <c r="AE372" s="198">
        <v>0</v>
      </c>
      <c r="AF372" s="198" t="s">
        <v>110</v>
      </c>
      <c r="AG372" s="198" t="s">
        <v>110</v>
      </c>
      <c r="AH372" s="198">
        <v>0</v>
      </c>
      <c r="AI372" s="198" t="s">
        <v>110</v>
      </c>
      <c r="AJ372" s="198" t="s">
        <v>110</v>
      </c>
      <c r="AK372" s="198">
        <v>0</v>
      </c>
      <c r="AL372" s="198" t="s">
        <v>110</v>
      </c>
      <c r="AM372" s="198" t="s">
        <v>110</v>
      </c>
      <c r="AN372" s="198">
        <v>0</v>
      </c>
      <c r="AO372" s="198" t="s">
        <v>110</v>
      </c>
      <c r="AP372" s="198" t="s">
        <v>110</v>
      </c>
      <c r="AQ372" s="198">
        <v>0</v>
      </c>
      <c r="AR372" s="198" t="s">
        <v>110</v>
      </c>
      <c r="AS372" s="198" t="s">
        <v>110</v>
      </c>
      <c r="AT372" s="198">
        <v>0</v>
      </c>
      <c r="AU372" s="198" t="s">
        <v>110</v>
      </c>
      <c r="AV372" s="198" t="s">
        <v>110</v>
      </c>
      <c r="AW372" s="198">
        <v>0</v>
      </c>
      <c r="AX372" s="198" t="s">
        <v>110</v>
      </c>
      <c r="AY372" s="198" t="s">
        <v>110</v>
      </c>
      <c r="AZ372" s="198">
        <v>118</v>
      </c>
      <c r="BA372" s="198" t="s">
        <v>110</v>
      </c>
      <c r="BB372" s="198" t="s">
        <v>110</v>
      </c>
      <c r="BC372" s="127"/>
      <c r="BD372" s="127"/>
      <c r="BE372" s="127"/>
      <c r="BF372" s="127"/>
      <c r="BG372" s="127"/>
      <c r="BH372" s="127"/>
      <c r="BI372" s="127"/>
      <c r="BJ372" s="127"/>
      <c r="BK372" s="127"/>
      <c r="BL372" s="127"/>
      <c r="BM372" s="127"/>
      <c r="BN372" s="127"/>
      <c r="BO372" s="127"/>
      <c r="BP372" s="127"/>
      <c r="BQ372" s="127"/>
      <c r="BR372" s="127"/>
      <c r="BS372" s="127"/>
      <c r="BT372" s="127"/>
      <c r="BU372" s="127"/>
      <c r="BV372" s="127"/>
      <c r="BW372" s="127"/>
      <c r="BX372" s="127"/>
      <c r="BY372" s="127"/>
      <c r="BZ372" s="127"/>
      <c r="CA372" s="127"/>
      <c r="CB372" s="127"/>
      <c r="CC372" s="127"/>
      <c r="CD372" s="127"/>
      <c r="CE372" s="197">
        <v>118</v>
      </c>
      <c r="CF372" s="198" t="s">
        <v>110</v>
      </c>
      <c r="CG372" s="198" t="s">
        <v>110</v>
      </c>
      <c r="CH372" s="198">
        <v>0</v>
      </c>
      <c r="CI372" s="198" t="s">
        <v>110</v>
      </c>
      <c r="CJ372" s="198" t="s">
        <v>110</v>
      </c>
      <c r="CK372" s="198">
        <v>118</v>
      </c>
      <c r="CL372" s="198" t="s">
        <v>110</v>
      </c>
      <c r="CM372" s="198" t="s">
        <v>110</v>
      </c>
      <c r="CN372" s="198">
        <v>461</v>
      </c>
      <c r="CO372" s="198" t="s">
        <v>110</v>
      </c>
      <c r="CP372" s="198" t="s">
        <v>110</v>
      </c>
      <c r="CQ372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579</v>
      </c>
      <c r="CR372" s="198" t="s">
        <v>110</v>
      </c>
      <c r="CS372" s="198" t="s">
        <v>110</v>
      </c>
      <c r="CT372" s="2">
        <f t="shared" si="9"/>
        <v>1.1113243761996161</v>
      </c>
      <c r="CU372" s="115" t="s">
        <v>110</v>
      </c>
      <c r="CV372" s="120" t="s">
        <v>110</v>
      </c>
      <c r="EE372" s="107"/>
    </row>
    <row r="373" spans="1:135" ht="45.75" customHeight="1" x14ac:dyDescent="0.25">
      <c r="A373" s="123">
        <v>352</v>
      </c>
      <c r="B373" s="115" t="s">
        <v>292</v>
      </c>
      <c r="C373" s="115" t="s">
        <v>106</v>
      </c>
      <c r="D373" s="115" t="s">
        <v>244</v>
      </c>
      <c r="E373" s="115" t="s">
        <v>108</v>
      </c>
      <c r="F373" s="115" t="s">
        <v>108</v>
      </c>
      <c r="G373" s="127">
        <v>1474</v>
      </c>
      <c r="H373" s="115" t="s">
        <v>110</v>
      </c>
      <c r="I373" s="115" t="s">
        <v>110</v>
      </c>
      <c r="J373" s="197">
        <v>0</v>
      </c>
      <c r="K373" s="198" t="s">
        <v>110</v>
      </c>
      <c r="L373" s="198" t="s">
        <v>110</v>
      </c>
      <c r="M373" s="198">
        <v>0</v>
      </c>
      <c r="N373" s="198" t="s">
        <v>110</v>
      </c>
      <c r="O373" s="198" t="s">
        <v>110</v>
      </c>
      <c r="P373" s="198">
        <v>0</v>
      </c>
      <c r="Q373" s="198" t="s">
        <v>110</v>
      </c>
      <c r="R373" s="198" t="s">
        <v>110</v>
      </c>
      <c r="S373" s="198">
        <v>0</v>
      </c>
      <c r="T373" s="198" t="s">
        <v>110</v>
      </c>
      <c r="U373" s="198" t="s">
        <v>110</v>
      </c>
      <c r="V373" s="198">
        <v>0</v>
      </c>
      <c r="W373" s="198" t="s">
        <v>110</v>
      </c>
      <c r="X373" s="198" t="s">
        <v>110</v>
      </c>
      <c r="Y373" s="198">
        <v>0</v>
      </c>
      <c r="Z373" s="198" t="s">
        <v>110</v>
      </c>
      <c r="AA373" s="198" t="s">
        <v>110</v>
      </c>
      <c r="AB373" s="198">
        <v>0</v>
      </c>
      <c r="AC373" s="198" t="s">
        <v>110</v>
      </c>
      <c r="AD373" s="198" t="s">
        <v>110</v>
      </c>
      <c r="AE373" s="198">
        <v>0</v>
      </c>
      <c r="AF373" s="198" t="s">
        <v>110</v>
      </c>
      <c r="AG373" s="198" t="s">
        <v>110</v>
      </c>
      <c r="AH373" s="198">
        <v>0</v>
      </c>
      <c r="AI373" s="198" t="s">
        <v>110</v>
      </c>
      <c r="AJ373" s="198" t="s">
        <v>110</v>
      </c>
      <c r="AK373" s="198">
        <v>0</v>
      </c>
      <c r="AL373" s="198" t="s">
        <v>110</v>
      </c>
      <c r="AM373" s="198" t="s">
        <v>110</v>
      </c>
      <c r="AN373" s="198">
        <v>0</v>
      </c>
      <c r="AO373" s="198" t="s">
        <v>110</v>
      </c>
      <c r="AP373" s="198" t="s">
        <v>110</v>
      </c>
      <c r="AQ373" s="198">
        <v>0</v>
      </c>
      <c r="AR373" s="198" t="s">
        <v>110</v>
      </c>
      <c r="AS373" s="198" t="s">
        <v>110</v>
      </c>
      <c r="AT373" s="198">
        <v>0</v>
      </c>
      <c r="AU373" s="198" t="s">
        <v>110</v>
      </c>
      <c r="AV373" s="198" t="s">
        <v>110</v>
      </c>
      <c r="AW373" s="198">
        <v>0</v>
      </c>
      <c r="AX373" s="198" t="s">
        <v>110</v>
      </c>
      <c r="AY373" s="198" t="s">
        <v>110</v>
      </c>
      <c r="AZ373" s="198">
        <v>442</v>
      </c>
      <c r="BA373" s="198" t="s">
        <v>110</v>
      </c>
      <c r="BB373" s="198" t="s">
        <v>110</v>
      </c>
      <c r="BC373" s="127"/>
      <c r="BD373" s="127"/>
      <c r="BE373" s="127"/>
      <c r="BF373" s="127"/>
      <c r="BG373" s="127"/>
      <c r="BH373" s="127"/>
      <c r="BI373" s="127"/>
      <c r="BJ373" s="127"/>
      <c r="BK373" s="127"/>
      <c r="BL373" s="127"/>
      <c r="BM373" s="127"/>
      <c r="BN373" s="127"/>
      <c r="BO373" s="127"/>
      <c r="BP373" s="127"/>
      <c r="BQ373" s="127"/>
      <c r="BR373" s="127"/>
      <c r="BS373" s="127"/>
      <c r="BT373" s="127"/>
      <c r="BU373" s="127"/>
      <c r="BV373" s="127"/>
      <c r="BW373" s="127"/>
      <c r="BX373" s="127"/>
      <c r="BY373" s="127"/>
      <c r="BZ373" s="127"/>
      <c r="CA373" s="127"/>
      <c r="CB373" s="127"/>
      <c r="CC373" s="127"/>
      <c r="CD373" s="127"/>
      <c r="CE373" s="197">
        <v>442</v>
      </c>
      <c r="CF373" s="198" t="s">
        <v>110</v>
      </c>
      <c r="CG373" s="198" t="s">
        <v>110</v>
      </c>
      <c r="CH373" s="198">
        <v>1008</v>
      </c>
      <c r="CI373" s="198" t="s">
        <v>110</v>
      </c>
      <c r="CJ373" s="198" t="s">
        <v>110</v>
      </c>
      <c r="CK373" s="198">
        <v>1450</v>
      </c>
      <c r="CL373" s="198" t="s">
        <v>110</v>
      </c>
      <c r="CM373" s="198" t="s">
        <v>110</v>
      </c>
      <c r="CN373" s="198">
        <v>1726</v>
      </c>
      <c r="CO373" s="198" t="s">
        <v>110</v>
      </c>
      <c r="CP373" s="198" t="s">
        <v>110</v>
      </c>
      <c r="CQ37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3176</v>
      </c>
      <c r="CR373" s="198" t="s">
        <v>110</v>
      </c>
      <c r="CS373" s="198" t="s">
        <v>110</v>
      </c>
      <c r="CT373" s="2">
        <f t="shared" si="9"/>
        <v>2.1546811397557666</v>
      </c>
      <c r="CU373" s="115" t="s">
        <v>110</v>
      </c>
      <c r="CV373" s="120" t="s">
        <v>110</v>
      </c>
      <c r="EE373" s="107"/>
    </row>
    <row r="374" spans="1:135" ht="45.75" customHeight="1" x14ac:dyDescent="0.25">
      <c r="A374" s="123">
        <v>352</v>
      </c>
      <c r="B374" s="115" t="s">
        <v>292</v>
      </c>
      <c r="C374" s="115" t="s">
        <v>106</v>
      </c>
      <c r="D374" s="115" t="s">
        <v>246</v>
      </c>
      <c r="E374" s="115" t="s">
        <v>108</v>
      </c>
      <c r="F374" s="115" t="s">
        <v>108</v>
      </c>
      <c r="G374" s="115">
        <v>232</v>
      </c>
      <c r="H374" s="115" t="s">
        <v>110</v>
      </c>
      <c r="I374" s="115" t="s">
        <v>110</v>
      </c>
      <c r="J374" s="197">
        <v>0</v>
      </c>
      <c r="K374" s="198" t="s">
        <v>110</v>
      </c>
      <c r="L374" s="198" t="s">
        <v>110</v>
      </c>
      <c r="M374" s="198">
        <v>0</v>
      </c>
      <c r="N374" s="198" t="s">
        <v>110</v>
      </c>
      <c r="O374" s="198" t="s">
        <v>110</v>
      </c>
      <c r="P374" s="198">
        <v>0</v>
      </c>
      <c r="Q374" s="198" t="s">
        <v>110</v>
      </c>
      <c r="R374" s="198" t="s">
        <v>110</v>
      </c>
      <c r="S374" s="198">
        <v>0</v>
      </c>
      <c r="T374" s="198" t="s">
        <v>110</v>
      </c>
      <c r="U374" s="198" t="s">
        <v>110</v>
      </c>
      <c r="V374" s="198">
        <v>0</v>
      </c>
      <c r="W374" s="198" t="s">
        <v>110</v>
      </c>
      <c r="X374" s="198" t="s">
        <v>110</v>
      </c>
      <c r="Y374" s="198">
        <v>0</v>
      </c>
      <c r="Z374" s="198" t="s">
        <v>110</v>
      </c>
      <c r="AA374" s="198" t="s">
        <v>110</v>
      </c>
      <c r="AB374" s="198">
        <v>0</v>
      </c>
      <c r="AC374" s="198" t="s">
        <v>110</v>
      </c>
      <c r="AD374" s="198" t="s">
        <v>110</v>
      </c>
      <c r="AE374" s="198">
        <v>0</v>
      </c>
      <c r="AF374" s="198" t="s">
        <v>110</v>
      </c>
      <c r="AG374" s="198" t="s">
        <v>110</v>
      </c>
      <c r="AH374" s="198">
        <v>0</v>
      </c>
      <c r="AI374" s="198" t="s">
        <v>110</v>
      </c>
      <c r="AJ374" s="198" t="s">
        <v>110</v>
      </c>
      <c r="AK374" s="198">
        <v>0</v>
      </c>
      <c r="AL374" s="198" t="s">
        <v>110</v>
      </c>
      <c r="AM374" s="198" t="s">
        <v>110</v>
      </c>
      <c r="AN374" s="198">
        <v>0</v>
      </c>
      <c r="AO374" s="198" t="s">
        <v>110</v>
      </c>
      <c r="AP374" s="198" t="s">
        <v>110</v>
      </c>
      <c r="AQ374" s="198">
        <v>0</v>
      </c>
      <c r="AR374" s="198" t="s">
        <v>110</v>
      </c>
      <c r="AS374" s="198" t="s">
        <v>110</v>
      </c>
      <c r="AT374" s="198">
        <v>0</v>
      </c>
      <c r="AU374" s="198" t="s">
        <v>110</v>
      </c>
      <c r="AV374" s="198" t="s">
        <v>110</v>
      </c>
      <c r="AW374" s="198">
        <v>0</v>
      </c>
      <c r="AX374" s="198" t="s">
        <v>110</v>
      </c>
      <c r="AY374" s="198" t="s">
        <v>110</v>
      </c>
      <c r="AZ374" s="198">
        <v>69</v>
      </c>
      <c r="BA374" s="198" t="s">
        <v>110</v>
      </c>
      <c r="BB374" s="198" t="s">
        <v>110</v>
      </c>
      <c r="BC374" s="127"/>
      <c r="BD374" s="127"/>
      <c r="BE374" s="127"/>
      <c r="BF374" s="127"/>
      <c r="BG374" s="127"/>
      <c r="BH374" s="127"/>
      <c r="BI374" s="127"/>
      <c r="BJ374" s="127"/>
      <c r="BK374" s="127"/>
      <c r="BL374" s="127"/>
      <c r="BM374" s="127"/>
      <c r="BN374" s="127"/>
      <c r="BO374" s="127"/>
      <c r="BP374" s="127"/>
      <c r="BQ374" s="127"/>
      <c r="BR374" s="127"/>
      <c r="BS374" s="127"/>
      <c r="BT374" s="127"/>
      <c r="BU374" s="127"/>
      <c r="BV374" s="127"/>
      <c r="BW374" s="127"/>
      <c r="BX374" s="127"/>
      <c r="BY374" s="127"/>
      <c r="BZ374" s="127"/>
      <c r="CA374" s="127"/>
      <c r="CB374" s="127"/>
      <c r="CC374" s="127"/>
      <c r="CD374" s="127"/>
      <c r="CE374" s="197">
        <v>69</v>
      </c>
      <c r="CF374" s="198" t="s">
        <v>110</v>
      </c>
      <c r="CG374" s="198" t="s">
        <v>110</v>
      </c>
      <c r="CH374" s="198">
        <v>159</v>
      </c>
      <c r="CI374" s="198" t="s">
        <v>110</v>
      </c>
      <c r="CJ374" s="198" t="s">
        <v>110</v>
      </c>
      <c r="CK374" s="198">
        <v>228</v>
      </c>
      <c r="CL374" s="198" t="s">
        <v>110</v>
      </c>
      <c r="CM374" s="198" t="s">
        <v>110</v>
      </c>
      <c r="CN374" s="198">
        <v>271</v>
      </c>
      <c r="CO374" s="198" t="s">
        <v>110</v>
      </c>
      <c r="CP374" s="198" t="s">
        <v>110</v>
      </c>
      <c r="CQ37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499</v>
      </c>
      <c r="CR374" s="198" t="s">
        <v>110</v>
      </c>
      <c r="CS374" s="198" t="s">
        <v>110</v>
      </c>
      <c r="CT374" s="2">
        <f t="shared" si="9"/>
        <v>2.1508620689655173</v>
      </c>
      <c r="CU374" s="115" t="s">
        <v>110</v>
      </c>
      <c r="CV374" s="120" t="s">
        <v>110</v>
      </c>
      <c r="EE374" s="107"/>
    </row>
    <row r="375" spans="1:135" ht="45.75" customHeight="1" x14ac:dyDescent="0.25">
      <c r="A375" s="123">
        <v>353</v>
      </c>
      <c r="B375" s="115" t="s">
        <v>293</v>
      </c>
      <c r="C375" s="115" t="s">
        <v>106</v>
      </c>
      <c r="D375" s="115" t="s">
        <v>244</v>
      </c>
      <c r="E375" s="115" t="s">
        <v>134</v>
      </c>
      <c r="F375" s="115" t="s">
        <v>134</v>
      </c>
      <c r="G375" s="115">
        <v>7</v>
      </c>
      <c r="H375" s="115" t="s">
        <v>110</v>
      </c>
      <c r="I375" s="115" t="s">
        <v>110</v>
      </c>
      <c r="J375" s="115">
        <v>0</v>
      </c>
      <c r="K375" s="115" t="s">
        <v>110</v>
      </c>
      <c r="L375" s="115" t="s">
        <v>110</v>
      </c>
      <c r="M375" s="115">
        <v>0</v>
      </c>
      <c r="N375" s="115" t="s">
        <v>110</v>
      </c>
      <c r="O375" s="115" t="s">
        <v>110</v>
      </c>
      <c r="P375" s="115">
        <v>0</v>
      </c>
      <c r="Q375" s="115" t="s">
        <v>110</v>
      </c>
      <c r="R375" s="115" t="s">
        <v>110</v>
      </c>
      <c r="S375" s="115">
        <v>0</v>
      </c>
      <c r="T375" s="115" t="s">
        <v>110</v>
      </c>
      <c r="U375" s="115" t="s">
        <v>110</v>
      </c>
      <c r="V375" s="115">
        <v>0</v>
      </c>
      <c r="W375" s="115" t="s">
        <v>110</v>
      </c>
      <c r="X375" s="115" t="s">
        <v>110</v>
      </c>
      <c r="Y375" s="115">
        <v>0</v>
      </c>
      <c r="Z375" s="115" t="s">
        <v>110</v>
      </c>
      <c r="AA375" s="115" t="s">
        <v>110</v>
      </c>
      <c r="AB375" s="115">
        <v>0</v>
      </c>
      <c r="AC375" s="115" t="s">
        <v>110</v>
      </c>
      <c r="AD375" s="115" t="s">
        <v>110</v>
      </c>
      <c r="AE375" s="115">
        <v>0</v>
      </c>
      <c r="AF375" s="115" t="s">
        <v>110</v>
      </c>
      <c r="AG375" s="115" t="s">
        <v>110</v>
      </c>
      <c r="AH375" s="115">
        <v>0</v>
      </c>
      <c r="AI375" s="115" t="s">
        <v>110</v>
      </c>
      <c r="AJ375" s="115" t="s">
        <v>110</v>
      </c>
      <c r="AK375" s="115">
        <f t="shared" si="10"/>
        <v>0</v>
      </c>
      <c r="AL375" s="115" t="s">
        <v>110</v>
      </c>
      <c r="AM375" s="115" t="s">
        <v>110</v>
      </c>
      <c r="AN375" s="115">
        <v>0</v>
      </c>
      <c r="AO375" s="115" t="s">
        <v>110</v>
      </c>
      <c r="AP375" s="115" t="s">
        <v>110</v>
      </c>
      <c r="AQ375" s="115">
        <v>0</v>
      </c>
      <c r="AR375" s="115" t="s">
        <v>110</v>
      </c>
      <c r="AS375" s="115" t="s">
        <v>110</v>
      </c>
      <c r="AT375" s="58">
        <v>3</v>
      </c>
      <c r="AU375" s="199" t="s">
        <v>110</v>
      </c>
      <c r="AV375" s="199" t="s">
        <v>110</v>
      </c>
      <c r="AW375" s="127">
        <v>3</v>
      </c>
      <c r="AX375" s="127" t="s">
        <v>110</v>
      </c>
      <c r="AY375" s="127" t="s">
        <v>110</v>
      </c>
      <c r="AZ375" s="127">
        <v>1</v>
      </c>
      <c r="BA375" s="127" t="s">
        <v>110</v>
      </c>
      <c r="BB375" s="127" t="s">
        <v>110</v>
      </c>
      <c r="BC375" s="127"/>
      <c r="BD375" s="127"/>
      <c r="BE375" s="127"/>
      <c r="BF375" s="127"/>
      <c r="BG375" s="127"/>
      <c r="BH375" s="127"/>
      <c r="BI375" s="127"/>
      <c r="BJ375" s="127"/>
      <c r="BK375" s="127"/>
      <c r="BL375" s="127"/>
      <c r="BM375" s="127"/>
      <c r="BN375" s="127"/>
      <c r="BO375" s="127"/>
      <c r="BP375" s="127"/>
      <c r="BQ375" s="127"/>
      <c r="BR375" s="127"/>
      <c r="BS375" s="127"/>
      <c r="BT375" s="127"/>
      <c r="BU375" s="127"/>
      <c r="BV375" s="127"/>
      <c r="BW375" s="127"/>
      <c r="BX375" s="127"/>
      <c r="BY375" s="127"/>
      <c r="BZ375" s="127"/>
      <c r="CA375" s="127"/>
      <c r="CB375" s="127"/>
      <c r="CC375" s="127"/>
      <c r="CD375" s="127"/>
      <c r="CE375" s="196">
        <f t="shared" si="11"/>
        <v>4</v>
      </c>
      <c r="CF375" s="127" t="s">
        <v>110</v>
      </c>
      <c r="CG375" s="127" t="s">
        <v>110</v>
      </c>
      <c r="CH375" s="127">
        <v>3</v>
      </c>
      <c r="CI375" s="198" t="s">
        <v>110</v>
      </c>
      <c r="CJ375" s="198" t="s">
        <v>110</v>
      </c>
      <c r="CK375" s="127">
        <v>7</v>
      </c>
      <c r="CL375" s="198" t="s">
        <v>110</v>
      </c>
      <c r="CM375" s="198" t="s">
        <v>110</v>
      </c>
      <c r="CN375" s="198">
        <v>0</v>
      </c>
      <c r="CO375" s="198" t="s">
        <v>110</v>
      </c>
      <c r="CP375" s="198" t="s">
        <v>110</v>
      </c>
      <c r="CQ375" s="198">
        <v>0</v>
      </c>
      <c r="CR375" s="198" t="s">
        <v>110</v>
      </c>
      <c r="CS375" s="198" t="s">
        <v>110</v>
      </c>
      <c r="CT375" s="2">
        <f t="shared" si="9"/>
        <v>0</v>
      </c>
      <c r="CU375" s="115" t="s">
        <v>110</v>
      </c>
      <c r="CV375" s="120" t="s">
        <v>110</v>
      </c>
      <c r="EE375" s="107"/>
    </row>
    <row r="376" spans="1:135" ht="45.75" customHeight="1" x14ac:dyDescent="0.25">
      <c r="A376" s="123">
        <v>353</v>
      </c>
      <c r="B376" s="115" t="s">
        <v>293</v>
      </c>
      <c r="C376" s="115" t="s">
        <v>106</v>
      </c>
      <c r="D376" s="115" t="s">
        <v>246</v>
      </c>
      <c r="E376" s="115" t="s">
        <v>134</v>
      </c>
      <c r="F376" s="115" t="s">
        <v>134</v>
      </c>
      <c r="G376" s="115">
        <v>1</v>
      </c>
      <c r="H376" s="115" t="s">
        <v>110</v>
      </c>
      <c r="I376" s="115" t="s">
        <v>110</v>
      </c>
      <c r="J376" s="115">
        <v>0</v>
      </c>
      <c r="K376" s="115" t="s">
        <v>110</v>
      </c>
      <c r="L376" s="115" t="s">
        <v>110</v>
      </c>
      <c r="M376" s="115">
        <v>0</v>
      </c>
      <c r="N376" s="115" t="s">
        <v>110</v>
      </c>
      <c r="O376" s="115" t="s">
        <v>110</v>
      </c>
      <c r="P376" s="115">
        <v>0</v>
      </c>
      <c r="Q376" s="115" t="s">
        <v>110</v>
      </c>
      <c r="R376" s="115" t="s">
        <v>110</v>
      </c>
      <c r="S376" s="115">
        <v>0</v>
      </c>
      <c r="T376" s="115" t="s">
        <v>110</v>
      </c>
      <c r="U376" s="115" t="s">
        <v>110</v>
      </c>
      <c r="V376" s="115">
        <v>0</v>
      </c>
      <c r="W376" s="115" t="s">
        <v>110</v>
      </c>
      <c r="X376" s="115" t="s">
        <v>110</v>
      </c>
      <c r="Y376" s="115">
        <v>0</v>
      </c>
      <c r="Z376" s="115" t="s">
        <v>110</v>
      </c>
      <c r="AA376" s="115" t="s">
        <v>110</v>
      </c>
      <c r="AB376" s="115">
        <v>0</v>
      </c>
      <c r="AC376" s="115" t="s">
        <v>110</v>
      </c>
      <c r="AD376" s="115" t="s">
        <v>110</v>
      </c>
      <c r="AE376" s="115">
        <v>0</v>
      </c>
      <c r="AF376" s="115" t="s">
        <v>110</v>
      </c>
      <c r="AG376" s="115" t="s">
        <v>110</v>
      </c>
      <c r="AH376" s="115">
        <v>0</v>
      </c>
      <c r="AI376" s="115" t="s">
        <v>110</v>
      </c>
      <c r="AJ376" s="115" t="s">
        <v>110</v>
      </c>
      <c r="AK376" s="115">
        <f t="shared" si="10"/>
        <v>0</v>
      </c>
      <c r="AL376" s="115" t="s">
        <v>110</v>
      </c>
      <c r="AM376" s="115" t="s">
        <v>110</v>
      </c>
      <c r="AN376" s="115">
        <v>0</v>
      </c>
      <c r="AO376" s="115" t="s">
        <v>110</v>
      </c>
      <c r="AP376" s="115" t="s">
        <v>110</v>
      </c>
      <c r="AQ376" s="115">
        <v>0</v>
      </c>
      <c r="AR376" s="115" t="s">
        <v>110</v>
      </c>
      <c r="AS376" s="115" t="s">
        <v>110</v>
      </c>
      <c r="AT376" s="58">
        <v>1</v>
      </c>
      <c r="AU376" s="199" t="s">
        <v>110</v>
      </c>
      <c r="AV376" s="199" t="s">
        <v>110</v>
      </c>
      <c r="AW376" s="127">
        <v>1</v>
      </c>
      <c r="AX376" s="127" t="s">
        <v>110</v>
      </c>
      <c r="AY376" s="127" t="s">
        <v>110</v>
      </c>
      <c r="AZ376" s="127">
        <v>0</v>
      </c>
      <c r="BA376" s="127" t="s">
        <v>110</v>
      </c>
      <c r="BB376" s="127" t="s">
        <v>110</v>
      </c>
      <c r="BC376" s="127"/>
      <c r="BD376" s="127"/>
      <c r="BE376" s="127"/>
      <c r="BF376" s="127"/>
      <c r="BG376" s="127"/>
      <c r="BH376" s="127"/>
      <c r="BI376" s="127"/>
      <c r="BJ376" s="127"/>
      <c r="BK376" s="127"/>
      <c r="BL376" s="127"/>
      <c r="BM376" s="127"/>
      <c r="BN376" s="127"/>
      <c r="BO376" s="127"/>
      <c r="BP376" s="127"/>
      <c r="BQ376" s="127"/>
      <c r="BR376" s="127"/>
      <c r="BS376" s="127"/>
      <c r="BT376" s="127"/>
      <c r="BU376" s="127"/>
      <c r="BV376" s="127"/>
      <c r="BW376" s="127"/>
      <c r="BX376" s="127"/>
      <c r="BY376" s="127"/>
      <c r="BZ376" s="127"/>
      <c r="CA376" s="127"/>
      <c r="CB376" s="127"/>
      <c r="CC376" s="127"/>
      <c r="CD376" s="127"/>
      <c r="CE376" s="196">
        <f t="shared" si="11"/>
        <v>1</v>
      </c>
      <c r="CF376" s="127" t="s">
        <v>110</v>
      </c>
      <c r="CG376" s="127" t="s">
        <v>110</v>
      </c>
      <c r="CH376" s="127">
        <v>0</v>
      </c>
      <c r="CI376" s="198" t="s">
        <v>110</v>
      </c>
      <c r="CJ376" s="198" t="s">
        <v>110</v>
      </c>
      <c r="CK376" s="127">
        <v>1</v>
      </c>
      <c r="CL376" s="198" t="s">
        <v>110</v>
      </c>
      <c r="CM376" s="198" t="s">
        <v>110</v>
      </c>
      <c r="CN376" s="198">
        <v>0</v>
      </c>
      <c r="CO376" s="198" t="s">
        <v>110</v>
      </c>
      <c r="CP376" s="198" t="s">
        <v>110</v>
      </c>
      <c r="CQ376" s="198">
        <v>0</v>
      </c>
      <c r="CR376" s="198" t="s">
        <v>110</v>
      </c>
      <c r="CS376" s="198" t="s">
        <v>110</v>
      </c>
      <c r="CT376" s="2">
        <f t="shared" si="9"/>
        <v>0</v>
      </c>
      <c r="CU376" s="115" t="s">
        <v>110</v>
      </c>
      <c r="CV376" s="120" t="s">
        <v>110</v>
      </c>
      <c r="EE376" s="107"/>
    </row>
    <row r="377" spans="1:135" ht="45.75" customHeight="1" x14ac:dyDescent="0.25">
      <c r="A377" s="123">
        <v>354</v>
      </c>
      <c r="B377" s="115" t="s">
        <v>294</v>
      </c>
      <c r="C377" s="115" t="s">
        <v>106</v>
      </c>
      <c r="D377" s="115" t="s">
        <v>244</v>
      </c>
      <c r="E377" s="115" t="s">
        <v>134</v>
      </c>
      <c r="F377" s="115" t="s">
        <v>134</v>
      </c>
      <c r="G377" s="115">
        <v>3</v>
      </c>
      <c r="H377" s="115" t="s">
        <v>110</v>
      </c>
      <c r="I377" s="115" t="s">
        <v>110</v>
      </c>
      <c r="J377" s="115">
        <v>0</v>
      </c>
      <c r="K377" s="115" t="s">
        <v>110</v>
      </c>
      <c r="L377" s="115" t="s">
        <v>110</v>
      </c>
      <c r="M377" s="115">
        <v>0</v>
      </c>
      <c r="N377" s="115" t="s">
        <v>110</v>
      </c>
      <c r="O377" s="115" t="s">
        <v>110</v>
      </c>
      <c r="P377" s="115">
        <v>0</v>
      </c>
      <c r="Q377" s="115" t="s">
        <v>110</v>
      </c>
      <c r="R377" s="115" t="s">
        <v>110</v>
      </c>
      <c r="S377" s="115">
        <v>0</v>
      </c>
      <c r="T377" s="115" t="s">
        <v>110</v>
      </c>
      <c r="U377" s="115" t="s">
        <v>110</v>
      </c>
      <c r="V377" s="115">
        <v>0</v>
      </c>
      <c r="W377" s="115" t="s">
        <v>110</v>
      </c>
      <c r="X377" s="115" t="s">
        <v>110</v>
      </c>
      <c r="Y377" s="115">
        <v>0</v>
      </c>
      <c r="Z377" s="115" t="s">
        <v>110</v>
      </c>
      <c r="AA377" s="115" t="s">
        <v>110</v>
      </c>
      <c r="AB377" s="115">
        <v>0</v>
      </c>
      <c r="AC377" s="115" t="s">
        <v>110</v>
      </c>
      <c r="AD377" s="115" t="s">
        <v>110</v>
      </c>
      <c r="AE377" s="115">
        <v>0</v>
      </c>
      <c r="AF377" s="115" t="s">
        <v>110</v>
      </c>
      <c r="AG377" s="115" t="s">
        <v>110</v>
      </c>
      <c r="AH377" s="115">
        <v>0</v>
      </c>
      <c r="AI377" s="115" t="s">
        <v>110</v>
      </c>
      <c r="AJ377" s="115" t="s">
        <v>110</v>
      </c>
      <c r="AK377" s="115">
        <f t="shared" si="10"/>
        <v>0</v>
      </c>
      <c r="AL377" s="115" t="s">
        <v>110</v>
      </c>
      <c r="AM377" s="115" t="s">
        <v>110</v>
      </c>
      <c r="AN377" s="115">
        <v>3</v>
      </c>
      <c r="AO377" s="115" t="s">
        <v>110</v>
      </c>
      <c r="AP377" s="115" t="s">
        <v>110</v>
      </c>
      <c r="AQ377" s="115">
        <v>3</v>
      </c>
      <c r="AR377" s="115" t="s">
        <v>110</v>
      </c>
      <c r="AS377" s="115" t="s">
        <v>110</v>
      </c>
      <c r="AT377" s="58">
        <v>0</v>
      </c>
      <c r="AU377" s="199" t="s">
        <v>110</v>
      </c>
      <c r="AV377" s="199" t="s">
        <v>110</v>
      </c>
      <c r="AW377" s="127">
        <v>3</v>
      </c>
      <c r="AX377" s="127" t="s">
        <v>110</v>
      </c>
      <c r="AY377" s="127" t="s">
        <v>110</v>
      </c>
      <c r="AZ377" s="127">
        <v>0</v>
      </c>
      <c r="BA377" s="127" t="s">
        <v>110</v>
      </c>
      <c r="BB377" s="127" t="s">
        <v>110</v>
      </c>
      <c r="BC377" s="127"/>
      <c r="BD377" s="127"/>
      <c r="BE377" s="127"/>
      <c r="BF377" s="127"/>
      <c r="BG377" s="127"/>
      <c r="BH377" s="127"/>
      <c r="BI377" s="127"/>
      <c r="BJ377" s="127"/>
      <c r="BK377" s="127"/>
      <c r="BL377" s="127"/>
      <c r="BM377" s="127"/>
      <c r="BN377" s="127"/>
      <c r="BO377" s="127"/>
      <c r="BP377" s="127"/>
      <c r="BQ377" s="127"/>
      <c r="BR377" s="127"/>
      <c r="BS377" s="127"/>
      <c r="BT377" s="127"/>
      <c r="BU377" s="127"/>
      <c r="BV377" s="127"/>
      <c r="BW377" s="127"/>
      <c r="BX377" s="127"/>
      <c r="BY377" s="127"/>
      <c r="BZ377" s="127"/>
      <c r="CA377" s="127"/>
      <c r="CB377" s="127"/>
      <c r="CC377" s="127"/>
      <c r="CD377" s="127"/>
      <c r="CE377" s="196">
        <f t="shared" si="11"/>
        <v>3</v>
      </c>
      <c r="CF377" s="127" t="s">
        <v>110</v>
      </c>
      <c r="CG377" s="127" t="s">
        <v>110</v>
      </c>
      <c r="CH377" s="127">
        <v>0</v>
      </c>
      <c r="CI377" s="198" t="s">
        <v>110</v>
      </c>
      <c r="CJ377" s="198" t="s">
        <v>110</v>
      </c>
      <c r="CK377" s="127">
        <v>3</v>
      </c>
      <c r="CL377" s="198" t="s">
        <v>110</v>
      </c>
      <c r="CM377" s="198" t="s">
        <v>110</v>
      </c>
      <c r="CN377" s="198">
        <v>0</v>
      </c>
      <c r="CO377" s="198" t="s">
        <v>110</v>
      </c>
      <c r="CP377" s="198" t="s">
        <v>110</v>
      </c>
      <c r="CQ377" s="198">
        <v>0</v>
      </c>
      <c r="CR377" s="198" t="s">
        <v>110</v>
      </c>
      <c r="CS377" s="198" t="s">
        <v>110</v>
      </c>
      <c r="CT377" s="2">
        <f t="shared" si="9"/>
        <v>0</v>
      </c>
      <c r="CU377" s="115" t="s">
        <v>110</v>
      </c>
      <c r="CV377" s="120" t="s">
        <v>110</v>
      </c>
      <c r="EE377" s="107"/>
    </row>
    <row r="378" spans="1:135" ht="45.75" customHeight="1" x14ac:dyDescent="0.25">
      <c r="A378" s="123">
        <v>354</v>
      </c>
      <c r="B378" s="115" t="s">
        <v>294</v>
      </c>
      <c r="C378" s="115" t="s">
        <v>106</v>
      </c>
      <c r="D378" s="115" t="s">
        <v>246</v>
      </c>
      <c r="E378" s="115" t="s">
        <v>134</v>
      </c>
      <c r="F378" s="115" t="s">
        <v>134</v>
      </c>
      <c r="G378" s="115">
        <v>1</v>
      </c>
      <c r="H378" s="115" t="s">
        <v>110</v>
      </c>
      <c r="I378" s="115" t="s">
        <v>110</v>
      </c>
      <c r="J378" s="115">
        <v>0</v>
      </c>
      <c r="K378" s="115" t="s">
        <v>110</v>
      </c>
      <c r="L378" s="115" t="s">
        <v>110</v>
      </c>
      <c r="M378" s="115">
        <v>0</v>
      </c>
      <c r="N378" s="115" t="s">
        <v>110</v>
      </c>
      <c r="O378" s="115" t="s">
        <v>110</v>
      </c>
      <c r="P378" s="115">
        <v>0</v>
      </c>
      <c r="Q378" s="115" t="s">
        <v>110</v>
      </c>
      <c r="R378" s="115" t="s">
        <v>110</v>
      </c>
      <c r="S378" s="115">
        <v>0</v>
      </c>
      <c r="T378" s="115" t="s">
        <v>110</v>
      </c>
      <c r="U378" s="115" t="s">
        <v>110</v>
      </c>
      <c r="V378" s="115">
        <v>0</v>
      </c>
      <c r="W378" s="115" t="s">
        <v>110</v>
      </c>
      <c r="X378" s="115" t="s">
        <v>110</v>
      </c>
      <c r="Y378" s="115">
        <v>0</v>
      </c>
      <c r="Z378" s="115" t="s">
        <v>110</v>
      </c>
      <c r="AA378" s="115" t="s">
        <v>110</v>
      </c>
      <c r="AB378" s="115">
        <v>0</v>
      </c>
      <c r="AC378" s="115" t="s">
        <v>110</v>
      </c>
      <c r="AD378" s="115" t="s">
        <v>110</v>
      </c>
      <c r="AE378" s="115">
        <v>0</v>
      </c>
      <c r="AF378" s="115" t="s">
        <v>110</v>
      </c>
      <c r="AG378" s="115" t="s">
        <v>110</v>
      </c>
      <c r="AH378" s="115">
        <v>0</v>
      </c>
      <c r="AI378" s="115" t="s">
        <v>110</v>
      </c>
      <c r="AJ378" s="115" t="s">
        <v>110</v>
      </c>
      <c r="AK378" s="115">
        <f t="shared" si="10"/>
        <v>0</v>
      </c>
      <c r="AL378" s="115" t="s">
        <v>110</v>
      </c>
      <c r="AM378" s="115" t="s">
        <v>110</v>
      </c>
      <c r="AN378" s="115">
        <v>1</v>
      </c>
      <c r="AO378" s="115" t="s">
        <v>110</v>
      </c>
      <c r="AP378" s="115" t="s">
        <v>110</v>
      </c>
      <c r="AQ378" s="115">
        <v>1</v>
      </c>
      <c r="AR378" s="115" t="s">
        <v>110</v>
      </c>
      <c r="AS378" s="115" t="s">
        <v>110</v>
      </c>
      <c r="AT378" s="58">
        <v>0</v>
      </c>
      <c r="AU378" s="199" t="s">
        <v>110</v>
      </c>
      <c r="AV378" s="199" t="s">
        <v>110</v>
      </c>
      <c r="AW378" s="127">
        <v>1</v>
      </c>
      <c r="AX378" s="127" t="s">
        <v>110</v>
      </c>
      <c r="AY378" s="127" t="s">
        <v>110</v>
      </c>
      <c r="AZ378" s="127">
        <v>0</v>
      </c>
      <c r="BA378" s="127" t="s">
        <v>110</v>
      </c>
      <c r="BB378" s="127" t="s">
        <v>110</v>
      </c>
      <c r="BC378" s="127"/>
      <c r="BD378" s="127"/>
      <c r="BE378" s="127"/>
      <c r="BF378" s="127"/>
      <c r="BG378" s="127"/>
      <c r="BH378" s="127"/>
      <c r="BI378" s="127"/>
      <c r="BJ378" s="127"/>
      <c r="BK378" s="127"/>
      <c r="BL378" s="127"/>
      <c r="BM378" s="127"/>
      <c r="BN378" s="127"/>
      <c r="BO378" s="127"/>
      <c r="BP378" s="127"/>
      <c r="BQ378" s="127"/>
      <c r="BR378" s="127"/>
      <c r="BS378" s="127"/>
      <c r="BT378" s="127"/>
      <c r="BU378" s="127"/>
      <c r="BV378" s="127"/>
      <c r="BW378" s="127"/>
      <c r="BX378" s="127"/>
      <c r="BY378" s="127"/>
      <c r="BZ378" s="127"/>
      <c r="CA378" s="127"/>
      <c r="CB378" s="127"/>
      <c r="CC378" s="127"/>
      <c r="CD378" s="127"/>
      <c r="CE378" s="196">
        <f t="shared" si="11"/>
        <v>1</v>
      </c>
      <c r="CF378" s="127" t="s">
        <v>110</v>
      </c>
      <c r="CG378" s="127" t="s">
        <v>110</v>
      </c>
      <c r="CH378" s="127">
        <v>0</v>
      </c>
      <c r="CI378" s="198" t="s">
        <v>110</v>
      </c>
      <c r="CJ378" s="198" t="s">
        <v>110</v>
      </c>
      <c r="CK378" s="127">
        <v>1</v>
      </c>
      <c r="CL378" s="198" t="s">
        <v>110</v>
      </c>
      <c r="CM378" s="198" t="s">
        <v>110</v>
      </c>
      <c r="CN378" s="198">
        <v>0</v>
      </c>
      <c r="CO378" s="198" t="s">
        <v>110</v>
      </c>
      <c r="CP378" s="198" t="s">
        <v>110</v>
      </c>
      <c r="CQ378" s="198">
        <v>0</v>
      </c>
      <c r="CR378" s="198" t="s">
        <v>110</v>
      </c>
      <c r="CS378" s="198" t="s">
        <v>110</v>
      </c>
      <c r="CT378" s="2">
        <f t="shared" si="9"/>
        <v>0</v>
      </c>
      <c r="CU378" s="115" t="s">
        <v>110</v>
      </c>
      <c r="CV378" s="120" t="s">
        <v>110</v>
      </c>
      <c r="EE378" s="107"/>
    </row>
    <row r="379" spans="1:135" ht="45.75" customHeight="1" x14ac:dyDescent="0.25">
      <c r="A379" s="123">
        <v>355</v>
      </c>
      <c r="B379" s="115" t="s">
        <v>295</v>
      </c>
      <c r="C379" s="115" t="s">
        <v>106</v>
      </c>
      <c r="D379" s="115" t="s">
        <v>244</v>
      </c>
      <c r="E379" s="115" t="s">
        <v>134</v>
      </c>
      <c r="F379" s="115" t="s">
        <v>134</v>
      </c>
      <c r="G379" s="115">
        <v>35</v>
      </c>
      <c r="H379" s="115" t="s">
        <v>110</v>
      </c>
      <c r="I379" s="115" t="s">
        <v>110</v>
      </c>
      <c r="J379" s="194">
        <v>0</v>
      </c>
      <c r="K379" s="195" t="s">
        <v>110</v>
      </c>
      <c r="L379" s="195" t="s">
        <v>110</v>
      </c>
      <c r="M379" s="195">
        <v>0</v>
      </c>
      <c r="N379" s="195" t="s">
        <v>110</v>
      </c>
      <c r="O379" s="195" t="s">
        <v>110</v>
      </c>
      <c r="P379" s="195">
        <v>0</v>
      </c>
      <c r="Q379" s="195" t="s">
        <v>110</v>
      </c>
      <c r="R379" s="195" t="s">
        <v>110</v>
      </c>
      <c r="S379" s="195">
        <v>0</v>
      </c>
      <c r="T379" s="195" t="s">
        <v>110</v>
      </c>
      <c r="U379" s="195" t="s">
        <v>110</v>
      </c>
      <c r="V379" s="195">
        <v>0</v>
      </c>
      <c r="W379" s="195" t="s">
        <v>110</v>
      </c>
      <c r="X379" s="195" t="s">
        <v>110</v>
      </c>
      <c r="Y379" s="195">
        <v>0</v>
      </c>
      <c r="Z379" s="195" t="s">
        <v>110</v>
      </c>
      <c r="AA379" s="195" t="s">
        <v>110</v>
      </c>
      <c r="AB379" s="195">
        <v>0</v>
      </c>
      <c r="AC379" s="195" t="s">
        <v>110</v>
      </c>
      <c r="AD379" s="195" t="s">
        <v>110</v>
      </c>
      <c r="AE379" s="195">
        <v>0</v>
      </c>
      <c r="AF379" s="195" t="s">
        <v>110</v>
      </c>
      <c r="AG379" s="195" t="s">
        <v>110</v>
      </c>
      <c r="AH379" s="195">
        <v>0</v>
      </c>
      <c r="AI379" s="195" t="s">
        <v>110</v>
      </c>
      <c r="AJ379" s="195" t="s">
        <v>110</v>
      </c>
      <c r="AK379" s="195">
        <v>0</v>
      </c>
      <c r="AL379" s="195" t="s">
        <v>110</v>
      </c>
      <c r="AM379" s="195" t="s">
        <v>110</v>
      </c>
      <c r="AN379" s="195">
        <v>0</v>
      </c>
      <c r="AO379" s="195" t="s">
        <v>110</v>
      </c>
      <c r="AP379" s="195" t="s">
        <v>110</v>
      </c>
      <c r="AQ379" s="195">
        <v>0</v>
      </c>
      <c r="AR379" s="195" t="s">
        <v>110</v>
      </c>
      <c r="AS379" s="195" t="s">
        <v>110</v>
      </c>
      <c r="AT379" s="195">
        <v>0</v>
      </c>
      <c r="AU379" s="195" t="s">
        <v>110</v>
      </c>
      <c r="AV379" s="195" t="s">
        <v>110</v>
      </c>
      <c r="AW379" s="195">
        <v>0</v>
      </c>
      <c r="AX379" s="195" t="s">
        <v>110</v>
      </c>
      <c r="AY379" s="195" t="s">
        <v>110</v>
      </c>
      <c r="AZ379" s="195">
        <v>9</v>
      </c>
      <c r="BA379" s="195" t="s">
        <v>110</v>
      </c>
      <c r="BB379" s="195" t="s">
        <v>110</v>
      </c>
      <c r="BC379" s="127"/>
      <c r="BD379" s="127"/>
      <c r="BE379" s="127"/>
      <c r="BF379" s="127"/>
      <c r="BG379" s="127"/>
      <c r="BH379" s="127"/>
      <c r="BI379" s="127"/>
      <c r="BJ379" s="127"/>
      <c r="BK379" s="127"/>
      <c r="BL379" s="127"/>
      <c r="BM379" s="127"/>
      <c r="BN379" s="127"/>
      <c r="BO379" s="127"/>
      <c r="BP379" s="127"/>
      <c r="BQ379" s="127"/>
      <c r="BR379" s="127"/>
      <c r="BS379" s="127"/>
      <c r="BT379" s="127"/>
      <c r="BU379" s="127"/>
      <c r="BV379" s="127"/>
      <c r="BW379" s="127"/>
      <c r="BX379" s="127"/>
      <c r="BY379" s="127"/>
      <c r="BZ379" s="127"/>
      <c r="CA379" s="127"/>
      <c r="CB379" s="127"/>
      <c r="CC379" s="127"/>
      <c r="CD379" s="127"/>
      <c r="CE379" s="194">
        <v>9</v>
      </c>
      <c r="CF379" s="195" t="s">
        <v>110</v>
      </c>
      <c r="CG379" s="195" t="s">
        <v>110</v>
      </c>
      <c r="CH379" s="195">
        <v>2</v>
      </c>
      <c r="CI379" s="195" t="s">
        <v>110</v>
      </c>
      <c r="CJ379" s="195" t="s">
        <v>110</v>
      </c>
      <c r="CK379" s="195">
        <v>11</v>
      </c>
      <c r="CL379" s="195" t="s">
        <v>110</v>
      </c>
      <c r="CM379" s="195" t="s">
        <v>110</v>
      </c>
      <c r="CN379" s="195">
        <v>73</v>
      </c>
      <c r="CO379" s="195" t="s">
        <v>110</v>
      </c>
      <c r="CP379" s="195" t="s">
        <v>110</v>
      </c>
      <c r="CQ379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84</v>
      </c>
      <c r="CR379" s="195" t="s">
        <v>110</v>
      </c>
      <c r="CS379" s="195" t="s">
        <v>110</v>
      </c>
      <c r="CT379" s="2">
        <f t="shared" si="9"/>
        <v>2.4</v>
      </c>
      <c r="CU379" s="115" t="s">
        <v>110</v>
      </c>
      <c r="CV379" s="120" t="s">
        <v>110</v>
      </c>
      <c r="EE379" s="107"/>
    </row>
    <row r="380" spans="1:135" ht="45.75" customHeight="1" x14ac:dyDescent="0.25">
      <c r="A380" s="123">
        <v>355</v>
      </c>
      <c r="B380" s="115" t="s">
        <v>295</v>
      </c>
      <c r="C380" s="115" t="s">
        <v>106</v>
      </c>
      <c r="D380" s="115" t="s">
        <v>246</v>
      </c>
      <c r="E380" s="115" t="s">
        <v>134</v>
      </c>
      <c r="F380" s="115" t="s">
        <v>134</v>
      </c>
      <c r="G380" s="115">
        <v>5</v>
      </c>
      <c r="H380" s="115" t="s">
        <v>110</v>
      </c>
      <c r="I380" s="115" t="s">
        <v>110</v>
      </c>
      <c r="J380" s="197">
        <v>0</v>
      </c>
      <c r="K380" s="198" t="s">
        <v>110</v>
      </c>
      <c r="L380" s="198" t="s">
        <v>110</v>
      </c>
      <c r="M380" s="198">
        <v>0</v>
      </c>
      <c r="N380" s="198" t="s">
        <v>110</v>
      </c>
      <c r="O380" s="198" t="s">
        <v>110</v>
      </c>
      <c r="P380" s="198">
        <v>0</v>
      </c>
      <c r="Q380" s="198" t="s">
        <v>110</v>
      </c>
      <c r="R380" s="198" t="s">
        <v>110</v>
      </c>
      <c r="S380" s="198">
        <v>0</v>
      </c>
      <c r="T380" s="198" t="s">
        <v>110</v>
      </c>
      <c r="U380" s="198" t="s">
        <v>110</v>
      </c>
      <c r="V380" s="198">
        <v>0</v>
      </c>
      <c r="W380" s="198" t="s">
        <v>110</v>
      </c>
      <c r="X380" s="198" t="s">
        <v>110</v>
      </c>
      <c r="Y380" s="198">
        <v>0</v>
      </c>
      <c r="Z380" s="198" t="s">
        <v>110</v>
      </c>
      <c r="AA380" s="198" t="s">
        <v>110</v>
      </c>
      <c r="AB380" s="198">
        <v>0</v>
      </c>
      <c r="AC380" s="198" t="s">
        <v>110</v>
      </c>
      <c r="AD380" s="198" t="s">
        <v>110</v>
      </c>
      <c r="AE380" s="198">
        <v>0</v>
      </c>
      <c r="AF380" s="198" t="s">
        <v>110</v>
      </c>
      <c r="AG380" s="198" t="s">
        <v>110</v>
      </c>
      <c r="AH380" s="198">
        <v>0</v>
      </c>
      <c r="AI380" s="198" t="s">
        <v>110</v>
      </c>
      <c r="AJ380" s="198" t="s">
        <v>110</v>
      </c>
      <c r="AK380" s="198">
        <v>0</v>
      </c>
      <c r="AL380" s="198" t="s">
        <v>110</v>
      </c>
      <c r="AM380" s="198" t="s">
        <v>110</v>
      </c>
      <c r="AN380" s="198">
        <v>0</v>
      </c>
      <c r="AO380" s="198" t="s">
        <v>110</v>
      </c>
      <c r="AP380" s="198" t="s">
        <v>110</v>
      </c>
      <c r="AQ380" s="198">
        <v>0</v>
      </c>
      <c r="AR380" s="198" t="s">
        <v>110</v>
      </c>
      <c r="AS380" s="198" t="s">
        <v>110</v>
      </c>
      <c r="AT380" s="198">
        <v>0</v>
      </c>
      <c r="AU380" s="198" t="s">
        <v>110</v>
      </c>
      <c r="AV380" s="198" t="s">
        <v>110</v>
      </c>
      <c r="AW380" s="198">
        <v>0</v>
      </c>
      <c r="AX380" s="198" t="s">
        <v>110</v>
      </c>
      <c r="AY380" s="198" t="s">
        <v>110</v>
      </c>
      <c r="AZ380" s="198">
        <v>1</v>
      </c>
      <c r="BA380" s="198" t="s">
        <v>110</v>
      </c>
      <c r="BB380" s="198" t="s">
        <v>110</v>
      </c>
      <c r="BC380" s="127"/>
      <c r="BD380" s="127"/>
      <c r="BE380" s="127"/>
      <c r="BF380" s="127"/>
      <c r="BG380" s="127"/>
      <c r="BH380" s="127"/>
      <c r="BI380" s="127"/>
      <c r="BJ380" s="127"/>
      <c r="BK380" s="127"/>
      <c r="BL380" s="127"/>
      <c r="BM380" s="127"/>
      <c r="BN380" s="127"/>
      <c r="BO380" s="127"/>
      <c r="BP380" s="127"/>
      <c r="BQ380" s="127"/>
      <c r="BR380" s="127"/>
      <c r="BS380" s="127"/>
      <c r="BT380" s="127"/>
      <c r="BU380" s="127"/>
      <c r="BV380" s="127"/>
      <c r="BW380" s="127"/>
      <c r="BX380" s="127"/>
      <c r="BY380" s="127"/>
      <c r="BZ380" s="127"/>
      <c r="CA380" s="127"/>
      <c r="CB380" s="127"/>
      <c r="CC380" s="127"/>
      <c r="CD380" s="127"/>
      <c r="CE380" s="197">
        <v>1</v>
      </c>
      <c r="CF380" s="198" t="s">
        <v>110</v>
      </c>
      <c r="CG380" s="198" t="s">
        <v>110</v>
      </c>
      <c r="CH380" s="198">
        <v>0</v>
      </c>
      <c r="CI380" s="198" t="s">
        <v>110</v>
      </c>
      <c r="CJ380" s="198" t="s">
        <v>110</v>
      </c>
      <c r="CK380" s="198">
        <v>1</v>
      </c>
      <c r="CL380" s="198" t="s">
        <v>110</v>
      </c>
      <c r="CM380" s="198" t="s">
        <v>110</v>
      </c>
      <c r="CN380" s="198">
        <v>12</v>
      </c>
      <c r="CO380" s="198" t="s">
        <v>110</v>
      </c>
      <c r="CP380" s="198" t="s">
        <v>110</v>
      </c>
      <c r="CQ380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13</v>
      </c>
      <c r="CR380" s="198" t="s">
        <v>110</v>
      </c>
      <c r="CS380" s="198" t="s">
        <v>110</v>
      </c>
      <c r="CT380" s="2">
        <f t="shared" si="9"/>
        <v>2.6</v>
      </c>
      <c r="CU380" s="115" t="s">
        <v>110</v>
      </c>
      <c r="CV380" s="120" t="s">
        <v>110</v>
      </c>
      <c r="EE380" s="107"/>
    </row>
    <row r="381" spans="1:135" ht="45.75" customHeight="1" x14ac:dyDescent="0.25">
      <c r="A381" s="123">
        <v>356</v>
      </c>
      <c r="B381" s="115" t="s">
        <v>296</v>
      </c>
      <c r="C381" s="115" t="s">
        <v>106</v>
      </c>
      <c r="D381" s="115" t="s">
        <v>244</v>
      </c>
      <c r="E381" s="115" t="s">
        <v>134</v>
      </c>
      <c r="F381" s="115" t="s">
        <v>134</v>
      </c>
      <c r="G381" s="115">
        <v>562</v>
      </c>
      <c r="H381" s="115" t="s">
        <v>110</v>
      </c>
      <c r="I381" s="115" t="s">
        <v>110</v>
      </c>
      <c r="J381" s="197">
        <v>0</v>
      </c>
      <c r="K381" s="198" t="s">
        <v>110</v>
      </c>
      <c r="L381" s="198" t="s">
        <v>110</v>
      </c>
      <c r="M381" s="198">
        <v>0</v>
      </c>
      <c r="N381" s="198" t="s">
        <v>110</v>
      </c>
      <c r="O381" s="198" t="s">
        <v>110</v>
      </c>
      <c r="P381" s="198">
        <v>0</v>
      </c>
      <c r="Q381" s="198" t="s">
        <v>110</v>
      </c>
      <c r="R381" s="198" t="s">
        <v>110</v>
      </c>
      <c r="S381" s="198">
        <v>0</v>
      </c>
      <c r="T381" s="198" t="s">
        <v>110</v>
      </c>
      <c r="U381" s="198" t="s">
        <v>110</v>
      </c>
      <c r="V381" s="198">
        <v>0</v>
      </c>
      <c r="W381" s="198" t="s">
        <v>110</v>
      </c>
      <c r="X381" s="198" t="s">
        <v>110</v>
      </c>
      <c r="Y381" s="198">
        <v>0</v>
      </c>
      <c r="Z381" s="198" t="s">
        <v>110</v>
      </c>
      <c r="AA381" s="198" t="s">
        <v>110</v>
      </c>
      <c r="AB381" s="198">
        <v>0</v>
      </c>
      <c r="AC381" s="198" t="s">
        <v>110</v>
      </c>
      <c r="AD381" s="198" t="s">
        <v>110</v>
      </c>
      <c r="AE381" s="198">
        <v>0</v>
      </c>
      <c r="AF381" s="198" t="s">
        <v>110</v>
      </c>
      <c r="AG381" s="198" t="s">
        <v>110</v>
      </c>
      <c r="AH381" s="198">
        <v>0</v>
      </c>
      <c r="AI381" s="198" t="s">
        <v>110</v>
      </c>
      <c r="AJ381" s="198" t="s">
        <v>110</v>
      </c>
      <c r="AK381" s="198">
        <v>0</v>
      </c>
      <c r="AL381" s="198" t="s">
        <v>110</v>
      </c>
      <c r="AM381" s="198" t="s">
        <v>110</v>
      </c>
      <c r="AN381" s="198">
        <v>0</v>
      </c>
      <c r="AO381" s="198" t="s">
        <v>110</v>
      </c>
      <c r="AP381" s="198" t="s">
        <v>110</v>
      </c>
      <c r="AQ381" s="198">
        <v>0</v>
      </c>
      <c r="AR381" s="198" t="s">
        <v>110</v>
      </c>
      <c r="AS381" s="198" t="s">
        <v>110</v>
      </c>
      <c r="AT381" s="198">
        <v>0</v>
      </c>
      <c r="AU381" s="198" t="s">
        <v>110</v>
      </c>
      <c r="AV381" s="198" t="s">
        <v>110</v>
      </c>
      <c r="AW381" s="198">
        <v>0</v>
      </c>
      <c r="AX381" s="198" t="s">
        <v>110</v>
      </c>
      <c r="AY381" s="198" t="s">
        <v>110</v>
      </c>
      <c r="AZ381" s="198">
        <v>9</v>
      </c>
      <c r="BA381" s="198" t="s">
        <v>110</v>
      </c>
      <c r="BB381" s="198" t="s">
        <v>110</v>
      </c>
      <c r="BC381" s="127"/>
      <c r="BD381" s="127"/>
      <c r="BE381" s="127"/>
      <c r="BF381" s="127"/>
      <c r="BG381" s="127"/>
      <c r="BH381" s="127"/>
      <c r="BI381" s="127"/>
      <c r="BJ381" s="127"/>
      <c r="BK381" s="127"/>
      <c r="BL381" s="127"/>
      <c r="BM381" s="127"/>
      <c r="BN381" s="127"/>
      <c r="BO381" s="127"/>
      <c r="BP381" s="127"/>
      <c r="BQ381" s="127"/>
      <c r="BR381" s="127"/>
      <c r="BS381" s="127"/>
      <c r="BT381" s="127"/>
      <c r="BU381" s="127"/>
      <c r="BV381" s="127"/>
      <c r="BW381" s="127"/>
      <c r="BX381" s="127"/>
      <c r="BY381" s="127"/>
      <c r="BZ381" s="127"/>
      <c r="CA381" s="127"/>
      <c r="CB381" s="127"/>
      <c r="CC381" s="127"/>
      <c r="CD381" s="127"/>
      <c r="CE381" s="197">
        <v>9</v>
      </c>
      <c r="CF381" s="198" t="s">
        <v>110</v>
      </c>
      <c r="CG381" s="198" t="s">
        <v>110</v>
      </c>
      <c r="CH381" s="198">
        <v>126</v>
      </c>
      <c r="CI381" s="198" t="s">
        <v>110</v>
      </c>
      <c r="CJ381" s="198" t="s">
        <v>110</v>
      </c>
      <c r="CK381" s="198">
        <v>135</v>
      </c>
      <c r="CL381" s="198" t="s">
        <v>110</v>
      </c>
      <c r="CM381" s="198" t="s">
        <v>110</v>
      </c>
      <c r="CN381" s="198">
        <v>868</v>
      </c>
      <c r="CO381" s="198" t="s">
        <v>110</v>
      </c>
      <c r="CP381" s="198" t="s">
        <v>110</v>
      </c>
      <c r="CQ381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1003</v>
      </c>
      <c r="CR381" s="198" t="s">
        <v>110</v>
      </c>
      <c r="CS381" s="198" t="s">
        <v>110</v>
      </c>
      <c r="CT381" s="2">
        <f t="shared" ref="CT381:CT390" si="12">CQ381/G381</f>
        <v>1.7846975088967971</v>
      </c>
      <c r="CU381" s="115" t="s">
        <v>110</v>
      </c>
      <c r="CV381" s="120" t="s">
        <v>110</v>
      </c>
      <c r="EE381" s="107"/>
    </row>
    <row r="382" spans="1:135" ht="45.75" customHeight="1" x14ac:dyDescent="0.25">
      <c r="A382" s="123">
        <v>356</v>
      </c>
      <c r="B382" s="115" t="s">
        <v>296</v>
      </c>
      <c r="C382" s="115" t="s">
        <v>106</v>
      </c>
      <c r="D382" s="115" t="s">
        <v>246</v>
      </c>
      <c r="E382" s="115" t="s">
        <v>134</v>
      </c>
      <c r="F382" s="115" t="s">
        <v>134</v>
      </c>
      <c r="G382" s="115">
        <v>88</v>
      </c>
      <c r="H382" s="115" t="s">
        <v>110</v>
      </c>
      <c r="I382" s="115" t="s">
        <v>110</v>
      </c>
      <c r="J382" s="197">
        <v>0</v>
      </c>
      <c r="K382" s="198" t="s">
        <v>110</v>
      </c>
      <c r="L382" s="198" t="s">
        <v>110</v>
      </c>
      <c r="M382" s="198">
        <v>0</v>
      </c>
      <c r="N382" s="198" t="s">
        <v>110</v>
      </c>
      <c r="O382" s="198" t="s">
        <v>110</v>
      </c>
      <c r="P382" s="198">
        <v>0</v>
      </c>
      <c r="Q382" s="198" t="s">
        <v>110</v>
      </c>
      <c r="R382" s="198" t="s">
        <v>110</v>
      </c>
      <c r="S382" s="198">
        <v>0</v>
      </c>
      <c r="T382" s="198" t="s">
        <v>110</v>
      </c>
      <c r="U382" s="198" t="s">
        <v>110</v>
      </c>
      <c r="V382" s="198">
        <v>0</v>
      </c>
      <c r="W382" s="198" t="s">
        <v>110</v>
      </c>
      <c r="X382" s="198" t="s">
        <v>110</v>
      </c>
      <c r="Y382" s="198">
        <v>0</v>
      </c>
      <c r="Z382" s="198" t="s">
        <v>110</v>
      </c>
      <c r="AA382" s="198" t="s">
        <v>110</v>
      </c>
      <c r="AB382" s="198">
        <v>0</v>
      </c>
      <c r="AC382" s="198" t="s">
        <v>110</v>
      </c>
      <c r="AD382" s="198" t="s">
        <v>110</v>
      </c>
      <c r="AE382" s="198">
        <v>0</v>
      </c>
      <c r="AF382" s="198" t="s">
        <v>110</v>
      </c>
      <c r="AG382" s="198" t="s">
        <v>110</v>
      </c>
      <c r="AH382" s="198">
        <v>0</v>
      </c>
      <c r="AI382" s="198" t="s">
        <v>110</v>
      </c>
      <c r="AJ382" s="198" t="s">
        <v>110</v>
      </c>
      <c r="AK382" s="198">
        <v>0</v>
      </c>
      <c r="AL382" s="198" t="s">
        <v>110</v>
      </c>
      <c r="AM382" s="198" t="s">
        <v>110</v>
      </c>
      <c r="AN382" s="198">
        <v>0</v>
      </c>
      <c r="AO382" s="198" t="s">
        <v>110</v>
      </c>
      <c r="AP382" s="198" t="s">
        <v>110</v>
      </c>
      <c r="AQ382" s="198">
        <v>0</v>
      </c>
      <c r="AR382" s="198" t="s">
        <v>110</v>
      </c>
      <c r="AS382" s="198" t="s">
        <v>110</v>
      </c>
      <c r="AT382" s="198">
        <v>0</v>
      </c>
      <c r="AU382" s="198" t="s">
        <v>110</v>
      </c>
      <c r="AV382" s="198" t="s">
        <v>110</v>
      </c>
      <c r="AW382" s="198">
        <v>0</v>
      </c>
      <c r="AX382" s="198" t="s">
        <v>110</v>
      </c>
      <c r="AY382" s="198" t="s">
        <v>110</v>
      </c>
      <c r="AZ382" s="198">
        <v>1</v>
      </c>
      <c r="BA382" s="198" t="s">
        <v>110</v>
      </c>
      <c r="BB382" s="198" t="s">
        <v>110</v>
      </c>
      <c r="BC382" s="127"/>
      <c r="BD382" s="127"/>
      <c r="BE382" s="127"/>
      <c r="BF382" s="127"/>
      <c r="BG382" s="127"/>
      <c r="BH382" s="127"/>
      <c r="BI382" s="127"/>
      <c r="BJ382" s="127"/>
      <c r="BK382" s="127"/>
      <c r="BL382" s="127"/>
      <c r="BM382" s="127"/>
      <c r="BN382" s="127"/>
      <c r="BO382" s="127"/>
      <c r="BP382" s="127"/>
      <c r="BQ382" s="127"/>
      <c r="BR382" s="127"/>
      <c r="BS382" s="127"/>
      <c r="BT382" s="127"/>
      <c r="BU382" s="127"/>
      <c r="BV382" s="127"/>
      <c r="BW382" s="127"/>
      <c r="BX382" s="127"/>
      <c r="BY382" s="127"/>
      <c r="BZ382" s="127"/>
      <c r="CA382" s="127"/>
      <c r="CB382" s="127"/>
      <c r="CC382" s="127"/>
      <c r="CD382" s="127"/>
      <c r="CE382" s="197">
        <v>1</v>
      </c>
      <c r="CF382" s="198" t="s">
        <v>110</v>
      </c>
      <c r="CG382" s="198" t="s">
        <v>110</v>
      </c>
      <c r="CH382" s="198">
        <v>20</v>
      </c>
      <c r="CI382" s="198" t="s">
        <v>110</v>
      </c>
      <c r="CJ382" s="198" t="s">
        <v>110</v>
      </c>
      <c r="CK382" s="198">
        <v>21</v>
      </c>
      <c r="CL382" s="198" t="s">
        <v>110</v>
      </c>
      <c r="CM382" s="198" t="s">
        <v>110</v>
      </c>
      <c r="CN382" s="198">
        <v>137</v>
      </c>
      <c r="CO382" s="198" t="s">
        <v>110</v>
      </c>
      <c r="CP382" s="198" t="s">
        <v>110</v>
      </c>
      <c r="CQ382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158</v>
      </c>
      <c r="CR382" s="198" t="s">
        <v>110</v>
      </c>
      <c r="CS382" s="198" t="s">
        <v>110</v>
      </c>
      <c r="CT382" s="2">
        <f t="shared" si="12"/>
        <v>1.7954545454545454</v>
      </c>
      <c r="CU382" s="115" t="s">
        <v>110</v>
      </c>
      <c r="CV382" s="120" t="s">
        <v>110</v>
      </c>
      <c r="EE382" s="107"/>
    </row>
    <row r="383" spans="1:135" ht="45.75" customHeight="1" x14ac:dyDescent="0.25">
      <c r="A383" s="123">
        <v>357</v>
      </c>
      <c r="B383" s="115" t="s">
        <v>297</v>
      </c>
      <c r="C383" s="115" t="s">
        <v>106</v>
      </c>
      <c r="D383" s="115" t="s">
        <v>244</v>
      </c>
      <c r="E383" s="115" t="s">
        <v>108</v>
      </c>
      <c r="F383" s="115" t="s">
        <v>108</v>
      </c>
      <c r="G383" s="127">
        <v>1353</v>
      </c>
      <c r="H383" s="115" t="s">
        <v>110</v>
      </c>
      <c r="I383" s="115" t="s">
        <v>110</v>
      </c>
      <c r="J383" s="197">
        <v>0</v>
      </c>
      <c r="K383" s="198" t="s">
        <v>110</v>
      </c>
      <c r="L383" s="198" t="s">
        <v>110</v>
      </c>
      <c r="M383" s="198">
        <v>0</v>
      </c>
      <c r="N383" s="198" t="s">
        <v>110</v>
      </c>
      <c r="O383" s="198" t="s">
        <v>110</v>
      </c>
      <c r="P383" s="198">
        <v>0</v>
      </c>
      <c r="Q383" s="198" t="s">
        <v>110</v>
      </c>
      <c r="R383" s="198" t="s">
        <v>110</v>
      </c>
      <c r="S383" s="198">
        <v>0</v>
      </c>
      <c r="T383" s="198" t="s">
        <v>110</v>
      </c>
      <c r="U383" s="198" t="s">
        <v>110</v>
      </c>
      <c r="V383" s="198">
        <v>0</v>
      </c>
      <c r="W383" s="198" t="s">
        <v>110</v>
      </c>
      <c r="X383" s="198" t="s">
        <v>110</v>
      </c>
      <c r="Y383" s="198">
        <v>0</v>
      </c>
      <c r="Z383" s="198" t="s">
        <v>110</v>
      </c>
      <c r="AA383" s="198" t="s">
        <v>110</v>
      </c>
      <c r="AB383" s="198">
        <v>0</v>
      </c>
      <c r="AC383" s="198" t="s">
        <v>110</v>
      </c>
      <c r="AD383" s="198" t="s">
        <v>110</v>
      </c>
      <c r="AE383" s="198">
        <v>0</v>
      </c>
      <c r="AF383" s="198" t="s">
        <v>110</v>
      </c>
      <c r="AG383" s="198" t="s">
        <v>110</v>
      </c>
      <c r="AH383" s="198">
        <v>0</v>
      </c>
      <c r="AI383" s="198" t="s">
        <v>110</v>
      </c>
      <c r="AJ383" s="198" t="s">
        <v>110</v>
      </c>
      <c r="AK383" s="198">
        <v>0</v>
      </c>
      <c r="AL383" s="198" t="s">
        <v>110</v>
      </c>
      <c r="AM383" s="198" t="s">
        <v>110</v>
      </c>
      <c r="AN383" s="198">
        <v>0</v>
      </c>
      <c r="AO383" s="198" t="s">
        <v>110</v>
      </c>
      <c r="AP383" s="198" t="s">
        <v>110</v>
      </c>
      <c r="AQ383" s="198">
        <v>0</v>
      </c>
      <c r="AR383" s="198" t="s">
        <v>110</v>
      </c>
      <c r="AS383" s="198" t="s">
        <v>110</v>
      </c>
      <c r="AT383" s="198">
        <v>0</v>
      </c>
      <c r="AU383" s="198" t="s">
        <v>110</v>
      </c>
      <c r="AV383" s="198" t="s">
        <v>110</v>
      </c>
      <c r="AW383" s="198">
        <v>0</v>
      </c>
      <c r="AX383" s="198" t="s">
        <v>110</v>
      </c>
      <c r="AY383" s="198" t="s">
        <v>110</v>
      </c>
      <c r="AZ383" s="198">
        <v>832</v>
      </c>
      <c r="BA383" s="198" t="s">
        <v>110</v>
      </c>
      <c r="BB383" s="198" t="s">
        <v>110</v>
      </c>
      <c r="BC383" s="127"/>
      <c r="BD383" s="127"/>
      <c r="BE383" s="127"/>
      <c r="BF383" s="127"/>
      <c r="BG383" s="127"/>
      <c r="BH383" s="127"/>
      <c r="BI383" s="127"/>
      <c r="BJ383" s="127"/>
      <c r="BK383" s="127"/>
      <c r="BL383" s="127"/>
      <c r="BM383" s="127"/>
      <c r="BN383" s="127"/>
      <c r="BO383" s="127"/>
      <c r="BP383" s="127"/>
      <c r="BQ383" s="127"/>
      <c r="BR383" s="127"/>
      <c r="BS383" s="127"/>
      <c r="BT383" s="127"/>
      <c r="BU383" s="127"/>
      <c r="BV383" s="127"/>
      <c r="BW383" s="127"/>
      <c r="BX383" s="127"/>
      <c r="BY383" s="127"/>
      <c r="BZ383" s="127"/>
      <c r="CA383" s="127"/>
      <c r="CB383" s="127"/>
      <c r="CC383" s="127"/>
      <c r="CD383" s="127"/>
      <c r="CE383" s="197">
        <v>832</v>
      </c>
      <c r="CF383" s="198" t="s">
        <v>110</v>
      </c>
      <c r="CG383" s="198" t="s">
        <v>110</v>
      </c>
      <c r="CH383" s="198">
        <v>352</v>
      </c>
      <c r="CI383" s="198" t="s">
        <v>110</v>
      </c>
      <c r="CJ383" s="198" t="s">
        <v>110</v>
      </c>
      <c r="CK383" s="198">
        <v>1184</v>
      </c>
      <c r="CL383" s="198" t="s">
        <v>110</v>
      </c>
      <c r="CM383" s="198" t="s">
        <v>110</v>
      </c>
      <c r="CN383" s="198">
        <v>691</v>
      </c>
      <c r="CO383" s="198" t="s">
        <v>110</v>
      </c>
      <c r="CP383" s="198" t="s">
        <v>110</v>
      </c>
      <c r="CQ383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1875</v>
      </c>
      <c r="CR383" s="198" t="s">
        <v>110</v>
      </c>
      <c r="CS383" s="198" t="s">
        <v>110</v>
      </c>
      <c r="CT383" s="2">
        <f t="shared" si="12"/>
        <v>1.3858093126385809</v>
      </c>
      <c r="CU383" s="115" t="s">
        <v>110</v>
      </c>
      <c r="CV383" s="120" t="s">
        <v>110</v>
      </c>
      <c r="EE383" s="107"/>
    </row>
    <row r="384" spans="1:135" ht="45.75" customHeight="1" x14ac:dyDescent="0.25">
      <c r="A384" s="123">
        <v>357</v>
      </c>
      <c r="B384" s="115" t="s">
        <v>297</v>
      </c>
      <c r="C384" s="115" t="s">
        <v>106</v>
      </c>
      <c r="D384" s="115" t="s">
        <v>246</v>
      </c>
      <c r="E384" s="115" t="s">
        <v>108</v>
      </c>
      <c r="F384" s="115" t="s">
        <v>108</v>
      </c>
      <c r="G384" s="115">
        <v>213</v>
      </c>
      <c r="H384" s="115" t="s">
        <v>110</v>
      </c>
      <c r="I384" s="115" t="s">
        <v>110</v>
      </c>
      <c r="J384" s="197">
        <v>0</v>
      </c>
      <c r="K384" s="198" t="s">
        <v>110</v>
      </c>
      <c r="L384" s="198" t="s">
        <v>110</v>
      </c>
      <c r="M384" s="198">
        <v>0</v>
      </c>
      <c r="N384" s="198" t="s">
        <v>110</v>
      </c>
      <c r="O384" s="198" t="s">
        <v>110</v>
      </c>
      <c r="P384" s="198">
        <v>0</v>
      </c>
      <c r="Q384" s="198" t="s">
        <v>110</v>
      </c>
      <c r="R384" s="198" t="s">
        <v>110</v>
      </c>
      <c r="S384" s="198">
        <v>0</v>
      </c>
      <c r="T384" s="198" t="s">
        <v>110</v>
      </c>
      <c r="U384" s="198" t="s">
        <v>110</v>
      </c>
      <c r="V384" s="198">
        <v>0</v>
      </c>
      <c r="W384" s="198" t="s">
        <v>110</v>
      </c>
      <c r="X384" s="198" t="s">
        <v>110</v>
      </c>
      <c r="Y384" s="198">
        <v>0</v>
      </c>
      <c r="Z384" s="198" t="s">
        <v>110</v>
      </c>
      <c r="AA384" s="198" t="s">
        <v>110</v>
      </c>
      <c r="AB384" s="198">
        <v>0</v>
      </c>
      <c r="AC384" s="198" t="s">
        <v>110</v>
      </c>
      <c r="AD384" s="198" t="s">
        <v>110</v>
      </c>
      <c r="AE384" s="198">
        <v>0</v>
      </c>
      <c r="AF384" s="198" t="s">
        <v>110</v>
      </c>
      <c r="AG384" s="198" t="s">
        <v>110</v>
      </c>
      <c r="AH384" s="198">
        <v>0</v>
      </c>
      <c r="AI384" s="198" t="s">
        <v>110</v>
      </c>
      <c r="AJ384" s="198" t="s">
        <v>110</v>
      </c>
      <c r="AK384" s="198">
        <v>0</v>
      </c>
      <c r="AL384" s="198" t="s">
        <v>110</v>
      </c>
      <c r="AM384" s="198" t="s">
        <v>110</v>
      </c>
      <c r="AN384" s="198">
        <v>0</v>
      </c>
      <c r="AO384" s="198" t="s">
        <v>110</v>
      </c>
      <c r="AP384" s="198" t="s">
        <v>110</v>
      </c>
      <c r="AQ384" s="198">
        <v>0</v>
      </c>
      <c r="AR384" s="198" t="s">
        <v>110</v>
      </c>
      <c r="AS384" s="198" t="s">
        <v>110</v>
      </c>
      <c r="AT384" s="198">
        <v>0</v>
      </c>
      <c r="AU384" s="198" t="s">
        <v>110</v>
      </c>
      <c r="AV384" s="198" t="s">
        <v>110</v>
      </c>
      <c r="AW384" s="198">
        <v>0</v>
      </c>
      <c r="AX384" s="198" t="s">
        <v>110</v>
      </c>
      <c r="AY384" s="198" t="s">
        <v>110</v>
      </c>
      <c r="AZ384" s="198">
        <v>131</v>
      </c>
      <c r="BA384" s="198" t="s">
        <v>110</v>
      </c>
      <c r="BB384" s="198" t="s">
        <v>110</v>
      </c>
      <c r="BC384" s="127"/>
      <c r="BD384" s="127"/>
      <c r="BE384" s="127"/>
      <c r="BF384" s="127"/>
      <c r="BG384" s="127"/>
      <c r="BH384" s="127"/>
      <c r="BI384" s="127"/>
      <c r="BJ384" s="127"/>
      <c r="BK384" s="127"/>
      <c r="BL384" s="127"/>
      <c r="BM384" s="127"/>
      <c r="BN384" s="127"/>
      <c r="BO384" s="127"/>
      <c r="BP384" s="127"/>
      <c r="BQ384" s="127"/>
      <c r="BR384" s="127"/>
      <c r="BS384" s="127"/>
      <c r="BT384" s="127"/>
      <c r="BU384" s="127"/>
      <c r="BV384" s="127"/>
      <c r="BW384" s="127"/>
      <c r="BX384" s="127"/>
      <c r="BY384" s="127"/>
      <c r="BZ384" s="127"/>
      <c r="CA384" s="127"/>
      <c r="CB384" s="127"/>
      <c r="CC384" s="127"/>
      <c r="CD384" s="127"/>
      <c r="CE384" s="197">
        <v>131</v>
      </c>
      <c r="CF384" s="198" t="s">
        <v>110</v>
      </c>
      <c r="CG384" s="198" t="s">
        <v>110</v>
      </c>
      <c r="CH384" s="198">
        <v>55</v>
      </c>
      <c r="CI384" s="198" t="s">
        <v>110</v>
      </c>
      <c r="CJ384" s="198" t="s">
        <v>110</v>
      </c>
      <c r="CK384" s="198">
        <v>186</v>
      </c>
      <c r="CL384" s="198" t="s">
        <v>110</v>
      </c>
      <c r="CM384" s="198" t="s">
        <v>110</v>
      </c>
      <c r="CN384" s="198">
        <v>109</v>
      </c>
      <c r="CO384" s="198" t="s">
        <v>110</v>
      </c>
      <c r="CP384" s="198" t="s">
        <v>110</v>
      </c>
      <c r="CQ384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295</v>
      </c>
      <c r="CR384" s="198" t="s">
        <v>110</v>
      </c>
      <c r="CS384" s="198" t="s">
        <v>110</v>
      </c>
      <c r="CT384" s="2">
        <f t="shared" si="12"/>
        <v>1.3849765258215962</v>
      </c>
      <c r="CU384" s="115" t="s">
        <v>110</v>
      </c>
      <c r="CV384" s="120" t="s">
        <v>110</v>
      </c>
      <c r="EE384" s="107"/>
    </row>
    <row r="385" spans="1:135" ht="45.75" customHeight="1" x14ac:dyDescent="0.25">
      <c r="A385" s="123">
        <v>368</v>
      </c>
      <c r="B385" s="115" t="s">
        <v>298</v>
      </c>
      <c r="C385" s="115" t="s">
        <v>106</v>
      </c>
      <c r="D385" s="115" t="s">
        <v>244</v>
      </c>
      <c r="E385" s="115" t="s">
        <v>134</v>
      </c>
      <c r="F385" s="115" t="s">
        <v>134</v>
      </c>
      <c r="G385" s="115">
        <v>30</v>
      </c>
      <c r="H385" s="115" t="s">
        <v>110</v>
      </c>
      <c r="I385" s="115" t="s">
        <v>110</v>
      </c>
      <c r="J385" s="197">
        <v>0</v>
      </c>
      <c r="K385" s="198" t="s">
        <v>110</v>
      </c>
      <c r="L385" s="198" t="s">
        <v>110</v>
      </c>
      <c r="M385" s="198">
        <v>0</v>
      </c>
      <c r="N385" s="198" t="s">
        <v>110</v>
      </c>
      <c r="O385" s="198" t="s">
        <v>110</v>
      </c>
      <c r="P385" s="198">
        <v>0</v>
      </c>
      <c r="Q385" s="198" t="s">
        <v>110</v>
      </c>
      <c r="R385" s="198" t="s">
        <v>110</v>
      </c>
      <c r="S385" s="198">
        <v>0</v>
      </c>
      <c r="T385" s="198" t="s">
        <v>110</v>
      </c>
      <c r="U385" s="198" t="s">
        <v>110</v>
      </c>
      <c r="V385" s="198">
        <v>0</v>
      </c>
      <c r="W385" s="198" t="s">
        <v>110</v>
      </c>
      <c r="X385" s="198" t="s">
        <v>110</v>
      </c>
      <c r="Y385" s="198">
        <v>0</v>
      </c>
      <c r="Z385" s="198" t="s">
        <v>110</v>
      </c>
      <c r="AA385" s="198" t="s">
        <v>110</v>
      </c>
      <c r="AB385" s="198">
        <v>0</v>
      </c>
      <c r="AC385" s="198" t="s">
        <v>110</v>
      </c>
      <c r="AD385" s="198" t="s">
        <v>110</v>
      </c>
      <c r="AE385" s="198">
        <v>0</v>
      </c>
      <c r="AF385" s="198" t="s">
        <v>110</v>
      </c>
      <c r="AG385" s="198" t="s">
        <v>110</v>
      </c>
      <c r="AH385" s="198">
        <v>0</v>
      </c>
      <c r="AI385" s="198" t="s">
        <v>110</v>
      </c>
      <c r="AJ385" s="198" t="s">
        <v>110</v>
      </c>
      <c r="AK385" s="198">
        <v>0</v>
      </c>
      <c r="AL385" s="198" t="s">
        <v>110</v>
      </c>
      <c r="AM385" s="198" t="s">
        <v>110</v>
      </c>
      <c r="AN385" s="198">
        <v>0</v>
      </c>
      <c r="AO385" s="198" t="s">
        <v>110</v>
      </c>
      <c r="AP385" s="198" t="s">
        <v>110</v>
      </c>
      <c r="AQ385" s="198">
        <v>0</v>
      </c>
      <c r="AR385" s="198" t="s">
        <v>110</v>
      </c>
      <c r="AS385" s="198" t="s">
        <v>110</v>
      </c>
      <c r="AT385" s="198">
        <v>0</v>
      </c>
      <c r="AU385" s="198" t="s">
        <v>110</v>
      </c>
      <c r="AV385" s="198" t="s">
        <v>110</v>
      </c>
      <c r="AW385" s="198">
        <v>0</v>
      </c>
      <c r="AX385" s="198" t="s">
        <v>110</v>
      </c>
      <c r="AY385" s="198" t="s">
        <v>110</v>
      </c>
      <c r="AZ385" s="198">
        <v>0</v>
      </c>
      <c r="BA385" s="198" t="s">
        <v>110</v>
      </c>
      <c r="BB385" s="198" t="s">
        <v>110</v>
      </c>
      <c r="BC385" s="127"/>
      <c r="BD385" s="127"/>
      <c r="BE385" s="127"/>
      <c r="BF385" s="127"/>
      <c r="BG385" s="127"/>
      <c r="BH385" s="127"/>
      <c r="BI385" s="127"/>
      <c r="BJ385" s="127"/>
      <c r="BK385" s="127"/>
      <c r="BL385" s="127"/>
      <c r="BM385" s="127"/>
      <c r="BN385" s="127"/>
      <c r="BO385" s="127"/>
      <c r="BP385" s="127"/>
      <c r="BQ385" s="127"/>
      <c r="BR385" s="127"/>
      <c r="BS385" s="127"/>
      <c r="BT385" s="127"/>
      <c r="BU385" s="127"/>
      <c r="BV385" s="127"/>
      <c r="BW385" s="127"/>
      <c r="BX385" s="127"/>
      <c r="BY385" s="127"/>
      <c r="BZ385" s="127"/>
      <c r="CA385" s="127"/>
      <c r="CB385" s="127"/>
      <c r="CC385" s="127"/>
      <c r="CD385" s="127"/>
      <c r="CE385" s="197">
        <v>0</v>
      </c>
      <c r="CF385" s="198" t="s">
        <v>110</v>
      </c>
      <c r="CG385" s="198" t="s">
        <v>110</v>
      </c>
      <c r="CH385" s="198">
        <v>0</v>
      </c>
      <c r="CI385" s="198" t="s">
        <v>110</v>
      </c>
      <c r="CJ385" s="198" t="s">
        <v>110</v>
      </c>
      <c r="CK385" s="198">
        <v>0</v>
      </c>
      <c r="CL385" s="198" t="s">
        <v>110</v>
      </c>
      <c r="CM385" s="198" t="s">
        <v>110</v>
      </c>
      <c r="CN385" s="198">
        <v>30</v>
      </c>
      <c r="CO385" s="198" t="s">
        <v>110</v>
      </c>
      <c r="CP385" s="198" t="s">
        <v>110</v>
      </c>
      <c r="CQ385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30</v>
      </c>
      <c r="CR385" s="198" t="s">
        <v>110</v>
      </c>
      <c r="CS385" s="198" t="s">
        <v>110</v>
      </c>
      <c r="CT385" s="2">
        <f t="shared" si="12"/>
        <v>1</v>
      </c>
      <c r="CU385" s="115" t="s">
        <v>110</v>
      </c>
      <c r="CV385" s="120" t="s">
        <v>110</v>
      </c>
      <c r="EE385" s="107"/>
    </row>
    <row r="386" spans="1:135" ht="45.75" customHeight="1" x14ac:dyDescent="0.25">
      <c r="A386" s="123">
        <v>368</v>
      </c>
      <c r="B386" s="115" t="s">
        <v>298</v>
      </c>
      <c r="C386" s="115" t="s">
        <v>106</v>
      </c>
      <c r="D386" s="115" t="s">
        <v>246</v>
      </c>
      <c r="E386" s="115" t="s">
        <v>134</v>
      </c>
      <c r="F386" s="115" t="s">
        <v>134</v>
      </c>
      <c r="G386" s="115">
        <v>5</v>
      </c>
      <c r="H386" s="115" t="s">
        <v>110</v>
      </c>
      <c r="I386" s="115" t="s">
        <v>110</v>
      </c>
      <c r="J386" s="197">
        <v>0</v>
      </c>
      <c r="K386" s="198" t="s">
        <v>110</v>
      </c>
      <c r="L386" s="198" t="s">
        <v>110</v>
      </c>
      <c r="M386" s="198">
        <v>0</v>
      </c>
      <c r="N386" s="198" t="s">
        <v>110</v>
      </c>
      <c r="O386" s="198" t="s">
        <v>110</v>
      </c>
      <c r="P386" s="198">
        <v>0</v>
      </c>
      <c r="Q386" s="198" t="s">
        <v>110</v>
      </c>
      <c r="R386" s="198" t="s">
        <v>110</v>
      </c>
      <c r="S386" s="198">
        <v>0</v>
      </c>
      <c r="T386" s="198" t="s">
        <v>110</v>
      </c>
      <c r="U386" s="198" t="s">
        <v>110</v>
      </c>
      <c r="V386" s="198">
        <v>0</v>
      </c>
      <c r="W386" s="198" t="s">
        <v>110</v>
      </c>
      <c r="X386" s="198" t="s">
        <v>110</v>
      </c>
      <c r="Y386" s="198">
        <v>0</v>
      </c>
      <c r="Z386" s="198" t="s">
        <v>110</v>
      </c>
      <c r="AA386" s="198" t="s">
        <v>110</v>
      </c>
      <c r="AB386" s="198">
        <v>0</v>
      </c>
      <c r="AC386" s="198" t="s">
        <v>110</v>
      </c>
      <c r="AD386" s="198" t="s">
        <v>110</v>
      </c>
      <c r="AE386" s="198">
        <v>0</v>
      </c>
      <c r="AF386" s="198" t="s">
        <v>110</v>
      </c>
      <c r="AG386" s="198" t="s">
        <v>110</v>
      </c>
      <c r="AH386" s="198">
        <v>0</v>
      </c>
      <c r="AI386" s="198" t="s">
        <v>110</v>
      </c>
      <c r="AJ386" s="198" t="s">
        <v>110</v>
      </c>
      <c r="AK386" s="198">
        <v>0</v>
      </c>
      <c r="AL386" s="198" t="s">
        <v>110</v>
      </c>
      <c r="AM386" s="198" t="s">
        <v>110</v>
      </c>
      <c r="AN386" s="198">
        <v>0</v>
      </c>
      <c r="AO386" s="198" t="s">
        <v>110</v>
      </c>
      <c r="AP386" s="198" t="s">
        <v>110</v>
      </c>
      <c r="AQ386" s="198">
        <v>0</v>
      </c>
      <c r="AR386" s="198" t="s">
        <v>110</v>
      </c>
      <c r="AS386" s="198" t="s">
        <v>110</v>
      </c>
      <c r="AT386" s="198">
        <v>0</v>
      </c>
      <c r="AU386" s="198" t="s">
        <v>110</v>
      </c>
      <c r="AV386" s="198" t="s">
        <v>110</v>
      </c>
      <c r="AW386" s="198">
        <v>0</v>
      </c>
      <c r="AX386" s="198" t="s">
        <v>110</v>
      </c>
      <c r="AY386" s="198" t="s">
        <v>110</v>
      </c>
      <c r="AZ386" s="198">
        <v>0</v>
      </c>
      <c r="BA386" s="198" t="s">
        <v>110</v>
      </c>
      <c r="BB386" s="198" t="s">
        <v>110</v>
      </c>
      <c r="BC386" s="127"/>
      <c r="BD386" s="127"/>
      <c r="BE386" s="127"/>
      <c r="BF386" s="127"/>
      <c r="BG386" s="127"/>
      <c r="BH386" s="127"/>
      <c r="BI386" s="127"/>
      <c r="BJ386" s="127"/>
      <c r="BK386" s="127"/>
      <c r="BL386" s="127"/>
      <c r="BM386" s="127"/>
      <c r="BN386" s="127"/>
      <c r="BO386" s="127"/>
      <c r="BP386" s="127"/>
      <c r="BQ386" s="127"/>
      <c r="BR386" s="127"/>
      <c r="BS386" s="127"/>
      <c r="BT386" s="127"/>
      <c r="BU386" s="127"/>
      <c r="BV386" s="127"/>
      <c r="BW386" s="127"/>
      <c r="BX386" s="127"/>
      <c r="BY386" s="127"/>
      <c r="BZ386" s="127"/>
      <c r="CA386" s="127"/>
      <c r="CB386" s="127"/>
      <c r="CC386" s="127"/>
      <c r="CD386" s="127"/>
      <c r="CE386" s="197">
        <v>0</v>
      </c>
      <c r="CF386" s="198" t="s">
        <v>110</v>
      </c>
      <c r="CG386" s="198" t="s">
        <v>110</v>
      </c>
      <c r="CH386" s="198">
        <v>0</v>
      </c>
      <c r="CI386" s="198" t="s">
        <v>110</v>
      </c>
      <c r="CJ386" s="198" t="s">
        <v>110</v>
      </c>
      <c r="CK386" s="198">
        <v>0</v>
      </c>
      <c r="CL386" s="198" t="s">
        <v>110</v>
      </c>
      <c r="CM386" s="198" t="s">
        <v>110</v>
      </c>
      <c r="CN386" s="198">
        <v>5</v>
      </c>
      <c r="CO386" s="198" t="s">
        <v>110</v>
      </c>
      <c r="CP386" s="198" t="s">
        <v>110</v>
      </c>
      <c r="CQ386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5</v>
      </c>
      <c r="CR386" s="198" t="s">
        <v>110</v>
      </c>
      <c r="CS386" s="198" t="s">
        <v>110</v>
      </c>
      <c r="CT386" s="2">
        <f t="shared" si="12"/>
        <v>1</v>
      </c>
      <c r="CU386" s="115" t="s">
        <v>110</v>
      </c>
      <c r="CV386" s="120" t="s">
        <v>110</v>
      </c>
      <c r="EE386" s="107"/>
    </row>
    <row r="387" spans="1:135" ht="45.75" customHeight="1" x14ac:dyDescent="0.25">
      <c r="A387" s="123">
        <v>359</v>
      </c>
      <c r="B387" s="115" t="s">
        <v>299</v>
      </c>
      <c r="C387" s="115" t="s">
        <v>106</v>
      </c>
      <c r="D387" s="115" t="s">
        <v>244</v>
      </c>
      <c r="E387" s="115" t="s">
        <v>134</v>
      </c>
      <c r="F387" s="115" t="s">
        <v>134</v>
      </c>
      <c r="G387" s="115">
        <v>17</v>
      </c>
      <c r="H387" s="115" t="s">
        <v>110</v>
      </c>
      <c r="I387" s="115" t="s">
        <v>110</v>
      </c>
      <c r="J387" s="197">
        <v>0</v>
      </c>
      <c r="K387" s="198" t="s">
        <v>110</v>
      </c>
      <c r="L387" s="198" t="s">
        <v>110</v>
      </c>
      <c r="M387" s="198">
        <v>0</v>
      </c>
      <c r="N387" s="198" t="s">
        <v>110</v>
      </c>
      <c r="O387" s="198" t="s">
        <v>110</v>
      </c>
      <c r="P387" s="198">
        <v>0</v>
      </c>
      <c r="Q387" s="198" t="s">
        <v>110</v>
      </c>
      <c r="R387" s="198" t="s">
        <v>110</v>
      </c>
      <c r="S387" s="198">
        <v>0</v>
      </c>
      <c r="T387" s="198" t="s">
        <v>110</v>
      </c>
      <c r="U387" s="198" t="s">
        <v>110</v>
      </c>
      <c r="V387" s="198">
        <v>0</v>
      </c>
      <c r="W387" s="198" t="s">
        <v>110</v>
      </c>
      <c r="X387" s="198" t="s">
        <v>110</v>
      </c>
      <c r="Y387" s="198">
        <v>0</v>
      </c>
      <c r="Z387" s="198" t="s">
        <v>110</v>
      </c>
      <c r="AA387" s="198" t="s">
        <v>110</v>
      </c>
      <c r="AB387" s="198">
        <v>0</v>
      </c>
      <c r="AC387" s="198" t="s">
        <v>110</v>
      </c>
      <c r="AD387" s="198" t="s">
        <v>110</v>
      </c>
      <c r="AE387" s="198">
        <v>0</v>
      </c>
      <c r="AF387" s="198" t="s">
        <v>110</v>
      </c>
      <c r="AG387" s="198" t="s">
        <v>110</v>
      </c>
      <c r="AH387" s="198">
        <v>0</v>
      </c>
      <c r="AI387" s="198" t="s">
        <v>110</v>
      </c>
      <c r="AJ387" s="198" t="s">
        <v>110</v>
      </c>
      <c r="AK387" s="198">
        <v>0</v>
      </c>
      <c r="AL387" s="198" t="s">
        <v>110</v>
      </c>
      <c r="AM387" s="198" t="s">
        <v>110</v>
      </c>
      <c r="AN387" s="198">
        <v>0</v>
      </c>
      <c r="AO387" s="198" t="s">
        <v>110</v>
      </c>
      <c r="AP387" s="198" t="s">
        <v>110</v>
      </c>
      <c r="AQ387" s="198">
        <v>0</v>
      </c>
      <c r="AR387" s="198" t="s">
        <v>110</v>
      </c>
      <c r="AS387" s="198" t="s">
        <v>110</v>
      </c>
      <c r="AT387" s="198">
        <v>0</v>
      </c>
      <c r="AU387" s="198" t="s">
        <v>110</v>
      </c>
      <c r="AV387" s="198" t="s">
        <v>110</v>
      </c>
      <c r="AW387" s="198">
        <v>0</v>
      </c>
      <c r="AX387" s="198" t="s">
        <v>110</v>
      </c>
      <c r="AY387" s="198" t="s">
        <v>110</v>
      </c>
      <c r="AZ387" s="198">
        <v>0</v>
      </c>
      <c r="BA387" s="198" t="s">
        <v>110</v>
      </c>
      <c r="BB387" s="198" t="s">
        <v>110</v>
      </c>
      <c r="BC387" s="127"/>
      <c r="BD387" s="127"/>
      <c r="BE387" s="127"/>
      <c r="BF387" s="127"/>
      <c r="BG387" s="127"/>
      <c r="BH387" s="127"/>
      <c r="BI387" s="127"/>
      <c r="BJ387" s="127"/>
      <c r="BK387" s="127"/>
      <c r="BL387" s="127"/>
      <c r="BM387" s="127"/>
      <c r="BN387" s="127"/>
      <c r="BO387" s="127"/>
      <c r="BP387" s="127"/>
      <c r="BQ387" s="127"/>
      <c r="BR387" s="127"/>
      <c r="BS387" s="127"/>
      <c r="BT387" s="127"/>
      <c r="BU387" s="127"/>
      <c r="BV387" s="127"/>
      <c r="BW387" s="127"/>
      <c r="BX387" s="127"/>
      <c r="BY387" s="127"/>
      <c r="BZ387" s="127"/>
      <c r="CA387" s="127"/>
      <c r="CB387" s="127"/>
      <c r="CC387" s="127"/>
      <c r="CD387" s="127"/>
      <c r="CE387" s="197">
        <v>0</v>
      </c>
      <c r="CF387" s="198" t="s">
        <v>110</v>
      </c>
      <c r="CG387" s="198" t="s">
        <v>110</v>
      </c>
      <c r="CH387" s="198">
        <v>0</v>
      </c>
      <c r="CI387" s="198" t="s">
        <v>110</v>
      </c>
      <c r="CJ387" s="198" t="s">
        <v>110</v>
      </c>
      <c r="CK387" s="198">
        <v>0</v>
      </c>
      <c r="CL387" s="198" t="s">
        <v>110</v>
      </c>
      <c r="CM387" s="198" t="s">
        <v>110</v>
      </c>
      <c r="CN387" s="198">
        <v>37</v>
      </c>
      <c r="CO387" s="198" t="s">
        <v>110</v>
      </c>
      <c r="CP387" s="198" t="s">
        <v>110</v>
      </c>
      <c r="CQ387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37</v>
      </c>
      <c r="CR387" s="198" t="s">
        <v>110</v>
      </c>
      <c r="CS387" s="198" t="s">
        <v>110</v>
      </c>
      <c r="CT387" s="2">
        <f t="shared" si="12"/>
        <v>2.1764705882352939</v>
      </c>
      <c r="CU387" s="115" t="s">
        <v>110</v>
      </c>
      <c r="CV387" s="120" t="s">
        <v>110</v>
      </c>
      <c r="EE387" s="107"/>
    </row>
    <row r="388" spans="1:135" ht="45.75" customHeight="1" x14ac:dyDescent="0.25">
      <c r="A388" s="140">
        <v>359</v>
      </c>
      <c r="B388" s="115" t="s">
        <v>299</v>
      </c>
      <c r="C388" s="141" t="s">
        <v>106</v>
      </c>
      <c r="D388" s="141" t="s">
        <v>246</v>
      </c>
      <c r="E388" s="141" t="s">
        <v>134</v>
      </c>
      <c r="F388" s="141" t="s">
        <v>134</v>
      </c>
      <c r="G388" s="141">
        <v>3</v>
      </c>
      <c r="H388" s="141" t="s">
        <v>110</v>
      </c>
      <c r="I388" s="141" t="s">
        <v>110</v>
      </c>
      <c r="J388" s="197">
        <v>0</v>
      </c>
      <c r="K388" s="198" t="s">
        <v>110</v>
      </c>
      <c r="L388" s="198" t="s">
        <v>110</v>
      </c>
      <c r="M388" s="198">
        <v>0</v>
      </c>
      <c r="N388" s="198" t="s">
        <v>110</v>
      </c>
      <c r="O388" s="198" t="s">
        <v>110</v>
      </c>
      <c r="P388" s="198">
        <v>0</v>
      </c>
      <c r="Q388" s="198" t="s">
        <v>110</v>
      </c>
      <c r="R388" s="198" t="s">
        <v>110</v>
      </c>
      <c r="S388" s="198">
        <v>0</v>
      </c>
      <c r="T388" s="198" t="s">
        <v>110</v>
      </c>
      <c r="U388" s="198" t="s">
        <v>110</v>
      </c>
      <c r="V388" s="198">
        <v>0</v>
      </c>
      <c r="W388" s="198" t="s">
        <v>110</v>
      </c>
      <c r="X388" s="198" t="s">
        <v>110</v>
      </c>
      <c r="Y388" s="198">
        <v>0</v>
      </c>
      <c r="Z388" s="198" t="s">
        <v>110</v>
      </c>
      <c r="AA388" s="198" t="s">
        <v>110</v>
      </c>
      <c r="AB388" s="198">
        <v>0</v>
      </c>
      <c r="AC388" s="198" t="s">
        <v>110</v>
      </c>
      <c r="AD388" s="198" t="s">
        <v>110</v>
      </c>
      <c r="AE388" s="198">
        <v>0</v>
      </c>
      <c r="AF388" s="198" t="s">
        <v>110</v>
      </c>
      <c r="AG388" s="198" t="s">
        <v>110</v>
      </c>
      <c r="AH388" s="198">
        <v>0</v>
      </c>
      <c r="AI388" s="198" t="s">
        <v>110</v>
      </c>
      <c r="AJ388" s="198" t="s">
        <v>110</v>
      </c>
      <c r="AK388" s="198">
        <v>0</v>
      </c>
      <c r="AL388" s="198" t="s">
        <v>110</v>
      </c>
      <c r="AM388" s="198" t="s">
        <v>110</v>
      </c>
      <c r="AN388" s="198">
        <v>0</v>
      </c>
      <c r="AO388" s="198" t="s">
        <v>110</v>
      </c>
      <c r="AP388" s="198" t="s">
        <v>110</v>
      </c>
      <c r="AQ388" s="198">
        <v>0</v>
      </c>
      <c r="AR388" s="198" t="s">
        <v>110</v>
      </c>
      <c r="AS388" s="198" t="s">
        <v>110</v>
      </c>
      <c r="AT388" s="198">
        <v>0</v>
      </c>
      <c r="AU388" s="198" t="s">
        <v>110</v>
      </c>
      <c r="AV388" s="198" t="s">
        <v>110</v>
      </c>
      <c r="AW388" s="198">
        <v>0</v>
      </c>
      <c r="AX388" s="198" t="s">
        <v>110</v>
      </c>
      <c r="AY388" s="198" t="s">
        <v>110</v>
      </c>
      <c r="AZ388" s="198">
        <v>0</v>
      </c>
      <c r="BA388" s="198" t="s">
        <v>110</v>
      </c>
      <c r="BB388" s="198" t="s">
        <v>110</v>
      </c>
      <c r="BC388" s="127"/>
      <c r="BD388" s="127"/>
      <c r="BE388" s="127"/>
      <c r="BF388" s="127"/>
      <c r="BG388" s="127"/>
      <c r="BH388" s="127"/>
      <c r="BI388" s="127"/>
      <c r="BJ388" s="127"/>
      <c r="BK388" s="127"/>
      <c r="BL388" s="127"/>
      <c r="BM388" s="127"/>
      <c r="BN388" s="127"/>
      <c r="BO388" s="127"/>
      <c r="BP388" s="127"/>
      <c r="BQ388" s="127"/>
      <c r="BR388" s="127"/>
      <c r="BS388" s="127"/>
      <c r="BT388" s="127"/>
      <c r="BU388" s="127"/>
      <c r="BV388" s="127"/>
      <c r="BW388" s="127"/>
      <c r="BX388" s="127"/>
      <c r="BY388" s="127"/>
      <c r="BZ388" s="127"/>
      <c r="CA388" s="127"/>
      <c r="CB388" s="127"/>
      <c r="CC388" s="127"/>
      <c r="CD388" s="127"/>
      <c r="CE388" s="197">
        <v>0</v>
      </c>
      <c r="CF388" s="198" t="s">
        <v>110</v>
      </c>
      <c r="CG388" s="198" t="s">
        <v>110</v>
      </c>
      <c r="CH388" s="198">
        <v>0</v>
      </c>
      <c r="CI388" s="198" t="s">
        <v>110</v>
      </c>
      <c r="CJ388" s="198" t="s">
        <v>110</v>
      </c>
      <c r="CK388" s="198">
        <v>0</v>
      </c>
      <c r="CL388" s="198" t="s">
        <v>110</v>
      </c>
      <c r="CM388" s="198" t="s">
        <v>110</v>
      </c>
      <c r="CN388" s="198">
        <v>6</v>
      </c>
      <c r="CO388" s="198" t="s">
        <v>110</v>
      </c>
      <c r="CP388" s="198" t="s">
        <v>110</v>
      </c>
      <c r="CQ388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6</v>
      </c>
      <c r="CR388" s="198" t="s">
        <v>110</v>
      </c>
      <c r="CS388" s="198" t="s">
        <v>110</v>
      </c>
      <c r="CT388" s="2">
        <f t="shared" si="12"/>
        <v>2</v>
      </c>
      <c r="CU388" s="141" t="s">
        <v>110</v>
      </c>
      <c r="CV388" s="147" t="s">
        <v>110</v>
      </c>
      <c r="EE388" s="107"/>
    </row>
    <row r="389" spans="1:135" ht="45.75" customHeight="1" x14ac:dyDescent="0.25">
      <c r="A389" s="140">
        <v>369</v>
      </c>
      <c r="B389" s="141" t="s">
        <v>300</v>
      </c>
      <c r="C389" s="115" t="s">
        <v>106</v>
      </c>
      <c r="D389" s="115" t="s">
        <v>244</v>
      </c>
      <c r="E389" s="115" t="s">
        <v>134</v>
      </c>
      <c r="F389" s="115" t="s">
        <v>134</v>
      </c>
      <c r="G389" s="141">
        <v>117</v>
      </c>
      <c r="H389" s="141" t="s">
        <v>110</v>
      </c>
      <c r="I389" s="141" t="s">
        <v>110</v>
      </c>
      <c r="J389" s="197">
        <v>0</v>
      </c>
      <c r="K389" s="198" t="s">
        <v>110</v>
      </c>
      <c r="L389" s="198" t="s">
        <v>110</v>
      </c>
      <c r="M389" s="201">
        <v>0</v>
      </c>
      <c r="N389" s="198" t="s">
        <v>110</v>
      </c>
      <c r="O389" s="198" t="s">
        <v>110</v>
      </c>
      <c r="P389" s="201">
        <v>0</v>
      </c>
      <c r="Q389" s="198" t="s">
        <v>110</v>
      </c>
      <c r="R389" s="198" t="s">
        <v>110</v>
      </c>
      <c r="S389" s="201">
        <v>0</v>
      </c>
      <c r="T389" s="198" t="s">
        <v>110</v>
      </c>
      <c r="U389" s="198" t="s">
        <v>110</v>
      </c>
      <c r="V389" s="198">
        <v>0</v>
      </c>
      <c r="W389" s="198" t="s">
        <v>110</v>
      </c>
      <c r="X389" s="198" t="s">
        <v>110</v>
      </c>
      <c r="Y389" s="198">
        <v>0</v>
      </c>
      <c r="Z389" s="198" t="s">
        <v>110</v>
      </c>
      <c r="AA389" s="198" t="s">
        <v>110</v>
      </c>
      <c r="AB389" s="198">
        <v>0</v>
      </c>
      <c r="AC389" s="198" t="s">
        <v>110</v>
      </c>
      <c r="AD389" s="198" t="s">
        <v>110</v>
      </c>
      <c r="AE389" s="198">
        <v>0</v>
      </c>
      <c r="AF389" s="198" t="s">
        <v>110</v>
      </c>
      <c r="AG389" s="198" t="s">
        <v>110</v>
      </c>
      <c r="AH389" s="198">
        <v>0</v>
      </c>
      <c r="AI389" s="198" t="s">
        <v>110</v>
      </c>
      <c r="AJ389" s="198" t="s">
        <v>110</v>
      </c>
      <c r="AK389" s="198">
        <v>0</v>
      </c>
      <c r="AL389" s="198" t="s">
        <v>110</v>
      </c>
      <c r="AM389" s="198" t="s">
        <v>110</v>
      </c>
      <c r="AN389" s="198">
        <v>0</v>
      </c>
      <c r="AO389" s="198" t="s">
        <v>110</v>
      </c>
      <c r="AP389" s="198" t="s">
        <v>110</v>
      </c>
      <c r="AQ389" s="198">
        <v>0</v>
      </c>
      <c r="AR389" s="198" t="s">
        <v>110</v>
      </c>
      <c r="AS389" s="198" t="s">
        <v>110</v>
      </c>
      <c r="AT389" s="198">
        <v>0</v>
      </c>
      <c r="AU389" s="198" t="s">
        <v>110</v>
      </c>
      <c r="AV389" s="198" t="s">
        <v>110</v>
      </c>
      <c r="AW389" s="198">
        <v>0</v>
      </c>
      <c r="AX389" s="198" t="s">
        <v>110</v>
      </c>
      <c r="AY389" s="198" t="s">
        <v>110</v>
      </c>
      <c r="AZ389" s="198">
        <v>0</v>
      </c>
      <c r="BA389" s="198" t="s">
        <v>110</v>
      </c>
      <c r="BB389" s="198" t="s">
        <v>110</v>
      </c>
      <c r="BC389" s="127"/>
      <c r="BD389" s="127"/>
      <c r="BE389" s="127"/>
      <c r="BF389" s="127"/>
      <c r="BG389" s="127"/>
      <c r="BH389" s="127"/>
      <c r="BI389" s="127"/>
      <c r="BJ389" s="127"/>
      <c r="BK389" s="127"/>
      <c r="BL389" s="127"/>
      <c r="BM389" s="127"/>
      <c r="BN389" s="127"/>
      <c r="BO389" s="127"/>
      <c r="BP389" s="127"/>
      <c r="BQ389" s="127"/>
      <c r="BR389" s="127"/>
      <c r="BS389" s="127"/>
      <c r="BT389" s="127"/>
      <c r="BU389" s="127"/>
      <c r="BV389" s="127"/>
      <c r="BW389" s="127"/>
      <c r="BX389" s="127"/>
      <c r="BY389" s="127"/>
      <c r="BZ389" s="127"/>
      <c r="CA389" s="127"/>
      <c r="CB389" s="127"/>
      <c r="CC389" s="127"/>
      <c r="CD389" s="127"/>
      <c r="CE389" s="197">
        <v>0</v>
      </c>
      <c r="CF389" s="198" t="s">
        <v>110</v>
      </c>
      <c r="CG389" s="198" t="s">
        <v>110</v>
      </c>
      <c r="CH389" s="198">
        <v>0</v>
      </c>
      <c r="CI389" s="198" t="s">
        <v>110</v>
      </c>
      <c r="CJ389" s="198" t="s">
        <v>110</v>
      </c>
      <c r="CK389" s="198">
        <v>0</v>
      </c>
      <c r="CL389" s="198" t="s">
        <v>110</v>
      </c>
      <c r="CM389" s="198" t="s">
        <v>110</v>
      </c>
      <c r="CN389" s="198">
        <v>722</v>
      </c>
      <c r="CO389" s="198" t="s">
        <v>110</v>
      </c>
      <c r="CP389" s="198" t="s">
        <v>110</v>
      </c>
      <c r="CQ389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722</v>
      </c>
      <c r="CR389" s="198" t="s">
        <v>110</v>
      </c>
      <c r="CS389" s="198" t="s">
        <v>110</v>
      </c>
      <c r="CT389" s="2">
        <f t="shared" si="12"/>
        <v>6.1709401709401712</v>
      </c>
      <c r="CU389" s="141" t="s">
        <v>110</v>
      </c>
      <c r="CV389" s="147" t="s">
        <v>110</v>
      </c>
      <c r="EE389" s="107"/>
    </row>
    <row r="390" spans="1:135" ht="45.75" customHeight="1" x14ac:dyDescent="0.25">
      <c r="A390" s="140">
        <v>369</v>
      </c>
      <c r="B390" s="141" t="s">
        <v>300</v>
      </c>
      <c r="C390" s="141" t="s">
        <v>106</v>
      </c>
      <c r="D390" s="141" t="s">
        <v>246</v>
      </c>
      <c r="E390" s="141" t="s">
        <v>134</v>
      </c>
      <c r="F390" s="141" t="s">
        <v>134</v>
      </c>
      <c r="G390" s="141">
        <v>18</v>
      </c>
      <c r="H390" s="141" t="s">
        <v>110</v>
      </c>
      <c r="I390" s="141" t="s">
        <v>110</v>
      </c>
      <c r="J390" s="202">
        <v>0</v>
      </c>
      <c r="K390" s="198" t="s">
        <v>110</v>
      </c>
      <c r="L390" s="198" t="s">
        <v>110</v>
      </c>
      <c r="M390" s="201">
        <v>0</v>
      </c>
      <c r="N390" s="198" t="s">
        <v>110</v>
      </c>
      <c r="O390" s="198" t="s">
        <v>110</v>
      </c>
      <c r="P390" s="201">
        <v>0</v>
      </c>
      <c r="Q390" s="198" t="s">
        <v>110</v>
      </c>
      <c r="R390" s="198" t="s">
        <v>110</v>
      </c>
      <c r="S390" s="201">
        <v>0</v>
      </c>
      <c r="T390" s="198" t="s">
        <v>110</v>
      </c>
      <c r="U390" s="198" t="s">
        <v>110</v>
      </c>
      <c r="V390" s="198">
        <v>0</v>
      </c>
      <c r="W390" s="198" t="s">
        <v>110</v>
      </c>
      <c r="X390" s="198" t="s">
        <v>110</v>
      </c>
      <c r="Y390" s="198">
        <v>0</v>
      </c>
      <c r="Z390" s="198" t="s">
        <v>110</v>
      </c>
      <c r="AA390" s="198" t="s">
        <v>110</v>
      </c>
      <c r="AB390" s="198">
        <v>0</v>
      </c>
      <c r="AC390" s="198" t="s">
        <v>110</v>
      </c>
      <c r="AD390" s="198" t="s">
        <v>110</v>
      </c>
      <c r="AE390" s="198">
        <v>0</v>
      </c>
      <c r="AF390" s="198" t="s">
        <v>110</v>
      </c>
      <c r="AG390" s="198" t="s">
        <v>110</v>
      </c>
      <c r="AH390" s="198">
        <v>0</v>
      </c>
      <c r="AI390" s="198" t="s">
        <v>110</v>
      </c>
      <c r="AJ390" s="198" t="s">
        <v>110</v>
      </c>
      <c r="AK390" s="198">
        <v>0</v>
      </c>
      <c r="AL390" s="198" t="s">
        <v>110</v>
      </c>
      <c r="AM390" s="198" t="s">
        <v>110</v>
      </c>
      <c r="AN390" s="198">
        <v>0</v>
      </c>
      <c r="AO390" s="198" t="s">
        <v>110</v>
      </c>
      <c r="AP390" s="198" t="s">
        <v>110</v>
      </c>
      <c r="AQ390" s="198">
        <v>0</v>
      </c>
      <c r="AR390" s="198" t="s">
        <v>110</v>
      </c>
      <c r="AS390" s="198" t="s">
        <v>110</v>
      </c>
      <c r="AT390" s="198">
        <v>0</v>
      </c>
      <c r="AU390" s="198" t="s">
        <v>110</v>
      </c>
      <c r="AV390" s="198" t="s">
        <v>110</v>
      </c>
      <c r="AW390" s="198">
        <v>0</v>
      </c>
      <c r="AX390" s="198" t="s">
        <v>110</v>
      </c>
      <c r="AY390" s="198" t="s">
        <v>110</v>
      </c>
      <c r="AZ390" s="198">
        <v>0</v>
      </c>
      <c r="BA390" s="198" t="s">
        <v>110</v>
      </c>
      <c r="BB390" s="198" t="s">
        <v>110</v>
      </c>
      <c r="BC390" s="203"/>
      <c r="BD390" s="203"/>
      <c r="BE390" s="203"/>
      <c r="BF390" s="203"/>
      <c r="BG390" s="203"/>
      <c r="BH390" s="203"/>
      <c r="BI390" s="203"/>
      <c r="BJ390" s="203"/>
      <c r="BK390" s="203"/>
      <c r="BL390" s="203"/>
      <c r="BM390" s="203"/>
      <c r="BN390" s="203"/>
      <c r="BO390" s="203"/>
      <c r="BP390" s="203"/>
      <c r="BQ390" s="203"/>
      <c r="BR390" s="203"/>
      <c r="BS390" s="203"/>
      <c r="BT390" s="203"/>
      <c r="BU390" s="203"/>
      <c r="BV390" s="203"/>
      <c r="BW390" s="203"/>
      <c r="BX390" s="203"/>
      <c r="BY390" s="203"/>
      <c r="BZ390" s="203"/>
      <c r="CA390" s="203"/>
      <c r="CB390" s="203"/>
      <c r="CC390" s="203"/>
      <c r="CD390" s="203"/>
      <c r="CE390" s="197">
        <v>0</v>
      </c>
      <c r="CF390" s="198" t="s">
        <v>110</v>
      </c>
      <c r="CG390" s="198" t="s">
        <v>110</v>
      </c>
      <c r="CH390" s="198">
        <v>0</v>
      </c>
      <c r="CI390" s="198" t="s">
        <v>110</v>
      </c>
      <c r="CJ390" s="198" t="s">
        <v>110</v>
      </c>
      <c r="CK390" s="198">
        <v>0</v>
      </c>
      <c r="CL390" s="198" t="s">
        <v>110</v>
      </c>
      <c r="CM390" s="198" t="s">
        <v>110</v>
      </c>
      <c r="CN390" s="198">
        <v>114</v>
      </c>
      <c r="CO390" s="198" t="s">
        <v>110</v>
      </c>
      <c r="CP390" s="198" t="s">
        <v>110</v>
      </c>
      <c r="CQ390" s="195">
        <f>Tabela11[[#This Row],[2023 r.
r
Ogółem]]+Tabela11[[#This Row],[2022 r.
r
Ogółem]]+Tabela11[[#This Row],[2021 r.  r  Ogółem]]+Tabela11[[#This Row],[2020 r.
r
Ogółem]]+Tabela11[[#This Row],[2019 r.
r
Ogółem]]+Tabela11[[#This Row],[2018 r.
r
Ogółem]]+Tabela11[[#This Row],[2017 r.
r
Ogółem2]]+Tabela11[[#This Row],[2016 r.
r
Ogółem]]+Tabela11[[#This Row],[2015 r.
r
Ogółem]]+Tabela11[[#This Row],[2014 r.
r
Ogółem]]</f>
        <v>114</v>
      </c>
      <c r="CR390" s="198" t="s">
        <v>110</v>
      </c>
      <c r="CS390" s="198" t="s">
        <v>110</v>
      </c>
      <c r="CT390" s="2">
        <f t="shared" si="12"/>
        <v>6.333333333333333</v>
      </c>
      <c r="CU390" s="141" t="s">
        <v>110</v>
      </c>
      <c r="CV390" s="147" t="s">
        <v>110</v>
      </c>
      <c r="DZ390" s="107"/>
    </row>
    <row r="391" spans="1:135" ht="45.75" customHeight="1" x14ac:dyDescent="0.25">
      <c r="A391" s="148" t="s">
        <v>125</v>
      </c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  <c r="AA391" s="149"/>
      <c r="AB391" s="149"/>
      <c r="AC391" s="149"/>
      <c r="AD391" s="149"/>
      <c r="AE391" s="149"/>
      <c r="AF391" s="149"/>
      <c r="AG391" s="149"/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50"/>
      <c r="AR391" s="166"/>
    </row>
    <row r="392" spans="1:135" ht="45.75" customHeight="1" x14ac:dyDescent="0.25">
      <c r="A392" s="204" t="s">
        <v>126</v>
      </c>
      <c r="B392" s="204"/>
      <c r="C392" s="204"/>
      <c r="D392" s="204"/>
      <c r="E392" s="204"/>
      <c r="F392" s="204"/>
      <c r="G392" s="204"/>
      <c r="H392" s="204"/>
      <c r="I392" s="204"/>
      <c r="J392" s="204"/>
      <c r="K392" s="204"/>
      <c r="L392" s="204"/>
      <c r="M392" s="204"/>
      <c r="N392" s="204"/>
      <c r="O392" s="204"/>
      <c r="P392" s="204"/>
      <c r="Q392" s="204"/>
      <c r="R392" s="204"/>
      <c r="S392" s="204"/>
      <c r="T392" s="204"/>
      <c r="U392" s="204"/>
      <c r="V392" s="204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166"/>
    </row>
    <row r="393" spans="1:135" ht="45.75" customHeight="1" x14ac:dyDescent="0.25">
      <c r="A393" s="106" t="s">
        <v>127</v>
      </c>
      <c r="AR393" s="166"/>
    </row>
    <row r="394" spans="1:135" ht="45.75" customHeight="1" x14ac:dyDescent="0.25">
      <c r="A394" s="178"/>
      <c r="B394" s="178"/>
      <c r="C394" s="178"/>
      <c r="D394" s="178"/>
      <c r="E394" s="178"/>
      <c r="F394" s="178"/>
      <c r="G394" s="205"/>
      <c r="H394" s="178"/>
      <c r="I394" s="178"/>
      <c r="J394" s="178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  <c r="AE394" s="178"/>
      <c r="AF394" s="178"/>
      <c r="AG394" s="178"/>
      <c r="AH394" s="178"/>
      <c r="AI394" s="178"/>
      <c r="AJ394" s="178"/>
      <c r="AK394" s="178"/>
      <c r="AL394" s="178"/>
      <c r="AM394" s="178"/>
      <c r="AN394" s="178"/>
      <c r="AO394" s="10"/>
      <c r="AP394" s="178"/>
      <c r="AQ394" s="178"/>
      <c r="AR394" s="166"/>
    </row>
    <row r="395" spans="1:135" ht="45.75" customHeight="1" x14ac:dyDescent="0.25">
      <c r="A395" s="104" t="s">
        <v>301</v>
      </c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  <c r="AJ395" s="104"/>
      <c r="AK395" s="104"/>
      <c r="AL395" s="104"/>
      <c r="AM395" s="104"/>
      <c r="AN395" s="104"/>
      <c r="AO395" s="104"/>
      <c r="AP395" s="104"/>
      <c r="AQ395" s="104"/>
      <c r="AR395" s="166"/>
    </row>
    <row r="396" spans="1:135" ht="45.75" customHeight="1" x14ac:dyDescent="0.25">
      <c r="A396" s="166"/>
      <c r="B396" s="166"/>
      <c r="C396" s="166"/>
      <c r="D396" s="166"/>
      <c r="E396" s="166"/>
      <c r="F396" s="166"/>
      <c r="G396" s="20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66"/>
      <c r="AD396" s="166"/>
      <c r="AE396" s="166"/>
      <c r="AF396" s="166"/>
      <c r="AG396" s="166"/>
      <c r="AH396" s="166"/>
      <c r="AI396" s="166"/>
      <c r="AJ396" s="166"/>
      <c r="AK396" s="166"/>
      <c r="AL396" s="166"/>
      <c r="AM396" s="166"/>
      <c r="AN396" s="166"/>
      <c r="AO396" s="8"/>
      <c r="AP396" s="166"/>
      <c r="AQ396" s="166"/>
      <c r="AR396" s="166"/>
    </row>
    <row r="397" spans="1:135" ht="81" customHeight="1" x14ac:dyDescent="0.25">
      <c r="A397" s="109" t="s">
        <v>5</v>
      </c>
      <c r="B397" s="110" t="s">
        <v>6</v>
      </c>
      <c r="C397" s="110" t="s">
        <v>7</v>
      </c>
      <c r="D397" s="110" t="s">
        <v>8</v>
      </c>
      <c r="E397" s="110" t="s">
        <v>9</v>
      </c>
      <c r="F397" s="110" t="s">
        <v>10</v>
      </c>
      <c r="G397" s="110" t="s">
        <v>11</v>
      </c>
      <c r="H397" s="110" t="s">
        <v>12</v>
      </c>
      <c r="I397" s="110" t="s">
        <v>13</v>
      </c>
      <c r="J397" s="111" t="s">
        <v>14</v>
      </c>
      <c r="K397" s="111" t="s">
        <v>15</v>
      </c>
      <c r="L397" s="112" t="s">
        <v>16</v>
      </c>
      <c r="M397" s="111" t="s">
        <v>17</v>
      </c>
      <c r="N397" s="111" t="s">
        <v>18</v>
      </c>
      <c r="O397" s="111" t="s">
        <v>19</v>
      </c>
      <c r="P397" s="111" t="s">
        <v>20</v>
      </c>
      <c r="Q397" s="111" t="s">
        <v>21</v>
      </c>
      <c r="R397" s="111" t="s">
        <v>22</v>
      </c>
      <c r="S397" s="111" t="s">
        <v>23</v>
      </c>
      <c r="T397" s="111" t="s">
        <v>24</v>
      </c>
      <c r="U397" s="111" t="s">
        <v>25</v>
      </c>
      <c r="V397" s="113" t="s">
        <v>26</v>
      </c>
      <c r="W397" s="113" t="s">
        <v>27</v>
      </c>
      <c r="X397" s="113" t="s">
        <v>28</v>
      </c>
      <c r="Y397" s="113" t="s">
        <v>29</v>
      </c>
      <c r="Z397" s="113" t="s">
        <v>30</v>
      </c>
      <c r="AA397" s="113" t="s">
        <v>31</v>
      </c>
      <c r="AB397" s="113" t="s">
        <v>32</v>
      </c>
      <c r="AC397" s="113" t="s">
        <v>33</v>
      </c>
      <c r="AD397" s="113" t="s">
        <v>34</v>
      </c>
      <c r="AE397" s="113" t="s">
        <v>35</v>
      </c>
      <c r="AF397" s="113" t="s">
        <v>36</v>
      </c>
      <c r="AG397" s="113" t="s">
        <v>37</v>
      </c>
      <c r="AH397" s="113" t="s">
        <v>38</v>
      </c>
      <c r="AI397" s="113" t="s">
        <v>39</v>
      </c>
      <c r="AJ397" s="113" t="s">
        <v>40</v>
      </c>
      <c r="AK397" s="113" t="s">
        <v>41</v>
      </c>
      <c r="AL397" s="113" t="s">
        <v>42</v>
      </c>
      <c r="AM397" s="113" t="s">
        <v>43</v>
      </c>
      <c r="AN397" s="113" t="s">
        <v>44</v>
      </c>
      <c r="AO397" s="113" t="s">
        <v>45</v>
      </c>
      <c r="AP397" s="113" t="s">
        <v>46</v>
      </c>
      <c r="AQ397" s="113" t="s">
        <v>47</v>
      </c>
      <c r="AR397" s="113" t="s">
        <v>48</v>
      </c>
      <c r="AS397" s="113" t="s">
        <v>49</v>
      </c>
      <c r="AT397" s="113" t="s">
        <v>50</v>
      </c>
      <c r="AU397" s="113" t="s">
        <v>51</v>
      </c>
      <c r="AV397" s="113" t="s">
        <v>52</v>
      </c>
      <c r="AW397" s="113" t="s">
        <v>53</v>
      </c>
      <c r="AX397" s="113" t="s">
        <v>54</v>
      </c>
      <c r="AY397" s="113" t="s">
        <v>55</v>
      </c>
      <c r="AZ397" s="113" t="s">
        <v>115</v>
      </c>
      <c r="BA397" s="113" t="s">
        <v>116</v>
      </c>
      <c r="BB397" s="113" t="s">
        <v>117</v>
      </c>
      <c r="BC397" s="113" t="s">
        <v>59</v>
      </c>
      <c r="BD397" s="113" t="s">
        <v>60</v>
      </c>
      <c r="BE397" s="113" t="s">
        <v>61</v>
      </c>
      <c r="BF397" s="113" t="s">
        <v>62</v>
      </c>
      <c r="BG397" s="113" t="s">
        <v>63</v>
      </c>
      <c r="BH397" s="113" t="s">
        <v>64</v>
      </c>
      <c r="BI397" s="113" t="s">
        <v>65</v>
      </c>
      <c r="BJ397" s="113" t="s">
        <v>66</v>
      </c>
      <c r="BK397" s="113" t="s">
        <v>67</v>
      </c>
      <c r="BL397" s="113" t="s">
        <v>68</v>
      </c>
      <c r="BM397" s="113" t="s">
        <v>69</v>
      </c>
      <c r="BN397" s="113" t="s">
        <v>70</v>
      </c>
      <c r="BO397" s="113" t="s">
        <v>71</v>
      </c>
      <c r="BP397" s="113" t="s">
        <v>72</v>
      </c>
      <c r="BQ397" s="113" t="s">
        <v>73</v>
      </c>
      <c r="BR397" s="113" t="s">
        <v>74</v>
      </c>
      <c r="BS397" s="113" t="s">
        <v>75</v>
      </c>
      <c r="BT397" s="113" t="s">
        <v>76</v>
      </c>
      <c r="BU397" s="113" t="s">
        <v>77</v>
      </c>
      <c r="BV397" s="113" t="s">
        <v>78</v>
      </c>
      <c r="BW397" s="113" t="s">
        <v>79</v>
      </c>
      <c r="BX397" s="113" t="s">
        <v>80</v>
      </c>
      <c r="BY397" s="113" t="s">
        <v>81</v>
      </c>
      <c r="BZ397" s="113" t="s">
        <v>82</v>
      </c>
      <c r="CA397" s="113" t="s">
        <v>83</v>
      </c>
      <c r="CB397" s="113" t="s">
        <v>84</v>
      </c>
      <c r="CC397" s="113" t="s">
        <v>85</v>
      </c>
      <c r="CD397" s="113" t="s">
        <v>86</v>
      </c>
      <c r="CE397" s="113" t="s">
        <v>118</v>
      </c>
      <c r="CF397" s="113" t="s">
        <v>119</v>
      </c>
      <c r="CG397" s="113" t="s">
        <v>120</v>
      </c>
      <c r="CH397" s="113" t="s">
        <v>90</v>
      </c>
      <c r="CI397" s="113" t="s">
        <v>91</v>
      </c>
      <c r="CJ397" s="113" t="s">
        <v>92</v>
      </c>
      <c r="CK397" s="113" t="s">
        <v>93</v>
      </c>
      <c r="CL397" s="113" t="s">
        <v>94</v>
      </c>
      <c r="CM397" s="113" t="s">
        <v>95</v>
      </c>
      <c r="CN397" s="113" t="s">
        <v>96</v>
      </c>
      <c r="CO397" s="113" t="s">
        <v>97</v>
      </c>
      <c r="CP397" s="113" t="s">
        <v>98</v>
      </c>
      <c r="CQ397" s="113" t="s">
        <v>99</v>
      </c>
      <c r="CR397" s="113" t="s">
        <v>100</v>
      </c>
      <c r="CS397" s="113" t="s">
        <v>101</v>
      </c>
      <c r="CT397" s="110" t="s">
        <v>102</v>
      </c>
      <c r="CU397" s="110" t="s">
        <v>103</v>
      </c>
      <c r="CV397" s="110" t="s">
        <v>104</v>
      </c>
      <c r="EE397" s="107"/>
    </row>
    <row r="398" spans="1:135" ht="45.75" customHeight="1" x14ac:dyDescent="0.25">
      <c r="A398" s="123">
        <v>334</v>
      </c>
      <c r="B398" s="115" t="s">
        <v>302</v>
      </c>
      <c r="C398" s="115" t="s">
        <v>106</v>
      </c>
      <c r="D398" s="115" t="s">
        <v>244</v>
      </c>
      <c r="E398" s="115" t="s">
        <v>108</v>
      </c>
      <c r="F398" s="115" t="s">
        <v>108</v>
      </c>
      <c r="G398" s="115">
        <v>817</v>
      </c>
      <c r="H398" s="115" t="s">
        <v>110</v>
      </c>
      <c r="I398" s="115" t="s">
        <v>110</v>
      </c>
      <c r="J398" s="115">
        <v>0</v>
      </c>
      <c r="K398" s="115" t="s">
        <v>110</v>
      </c>
      <c r="L398" s="115" t="s">
        <v>110</v>
      </c>
      <c r="M398" s="115">
        <v>0</v>
      </c>
      <c r="N398" s="115" t="s">
        <v>110</v>
      </c>
      <c r="O398" s="115" t="s">
        <v>110</v>
      </c>
      <c r="P398" s="115">
        <v>0</v>
      </c>
      <c r="Q398" s="115" t="s">
        <v>110</v>
      </c>
      <c r="R398" s="115" t="s">
        <v>110</v>
      </c>
      <c r="S398" s="115">
        <v>0</v>
      </c>
      <c r="T398" s="115" t="s">
        <v>110</v>
      </c>
      <c r="U398" s="115" t="s">
        <v>110</v>
      </c>
      <c r="V398" s="115">
        <v>0</v>
      </c>
      <c r="W398" s="115" t="s">
        <v>110</v>
      </c>
      <c r="X398" s="115" t="s">
        <v>110</v>
      </c>
      <c r="Y398" s="115">
        <v>0</v>
      </c>
      <c r="Z398" s="115" t="s">
        <v>110</v>
      </c>
      <c r="AA398" s="115" t="s">
        <v>110</v>
      </c>
      <c r="AB398" s="115">
        <v>0</v>
      </c>
      <c r="AC398" s="115" t="s">
        <v>110</v>
      </c>
      <c r="AD398" s="115" t="s">
        <v>110</v>
      </c>
      <c r="AE398" s="115">
        <v>0</v>
      </c>
      <c r="AF398" s="115" t="s">
        <v>110</v>
      </c>
      <c r="AG398" s="115" t="s">
        <v>110</v>
      </c>
      <c r="AH398" s="115">
        <v>0</v>
      </c>
      <c r="AI398" s="115" t="s">
        <v>110</v>
      </c>
      <c r="AJ398" s="115" t="s">
        <v>110</v>
      </c>
      <c r="AK398" s="115">
        <v>0</v>
      </c>
      <c r="AL398" s="115" t="s">
        <v>110</v>
      </c>
      <c r="AM398" s="115" t="s">
        <v>110</v>
      </c>
      <c r="AN398" s="194">
        <v>0</v>
      </c>
      <c r="AO398" s="195" t="s">
        <v>110</v>
      </c>
      <c r="AP398" s="195" t="s">
        <v>110</v>
      </c>
      <c r="AQ398" s="195">
        <v>0</v>
      </c>
      <c r="AR398" s="195" t="s">
        <v>110</v>
      </c>
      <c r="AS398" s="195" t="s">
        <v>110</v>
      </c>
      <c r="AT398" s="207">
        <v>475</v>
      </c>
      <c r="AU398" s="207" t="s">
        <v>110</v>
      </c>
      <c r="AV398" s="207" t="s">
        <v>110</v>
      </c>
      <c r="AW398" s="195">
        <v>475</v>
      </c>
      <c r="AX398" s="195" t="s">
        <v>110</v>
      </c>
      <c r="AY398" s="195" t="s">
        <v>110</v>
      </c>
      <c r="AZ398" s="195">
        <v>359</v>
      </c>
      <c r="BA398" s="195" t="s">
        <v>110</v>
      </c>
      <c r="BB398" s="195" t="s">
        <v>110</v>
      </c>
      <c r="BC398" s="184"/>
      <c r="BD398" s="184"/>
      <c r="BE398" s="184"/>
      <c r="BF398" s="184"/>
      <c r="BG398" s="184"/>
      <c r="BH398" s="184"/>
      <c r="BI398" s="184"/>
      <c r="BJ398" s="184"/>
      <c r="BK398" s="184"/>
      <c r="BL398" s="184"/>
      <c r="BM398" s="184"/>
      <c r="BN398" s="184"/>
      <c r="BO398" s="184"/>
      <c r="BP398" s="184"/>
      <c r="BQ398" s="184"/>
      <c r="BR398" s="184"/>
      <c r="BS398" s="184"/>
      <c r="BT398" s="184"/>
      <c r="BU398" s="184"/>
      <c r="BV398" s="184"/>
      <c r="BW398" s="184"/>
      <c r="BX398" s="184"/>
      <c r="BY398" s="184"/>
      <c r="BZ398" s="184"/>
      <c r="CA398" s="184"/>
      <c r="CB398" s="184"/>
      <c r="CC398" s="184"/>
      <c r="CD398" s="184"/>
      <c r="CE398" s="194">
        <v>834</v>
      </c>
      <c r="CF398" s="195" t="s">
        <v>110</v>
      </c>
      <c r="CG398" s="195" t="s">
        <v>110</v>
      </c>
      <c r="CH398" s="195">
        <v>142</v>
      </c>
      <c r="CI398" s="195" t="s">
        <v>110</v>
      </c>
      <c r="CJ398" s="195" t="s">
        <v>110</v>
      </c>
      <c r="CK398" s="195">
        <v>976</v>
      </c>
      <c r="CL398" s="195" t="s">
        <v>110</v>
      </c>
      <c r="CM398" s="195" t="s">
        <v>110</v>
      </c>
      <c r="CN398" s="195">
        <v>455</v>
      </c>
      <c r="CO398" s="195" t="s">
        <v>110</v>
      </c>
      <c r="CP398" s="195" t="s">
        <v>110</v>
      </c>
      <c r="CQ398" s="195">
        <f>Tabela12[[#This Row],[2023 r.
r
Ogółem]]+Tabela12[[#This Row],[2022 r.
r
Ogółem]]+Tabela12[[#This Row],[2021 r.  r  Ogółem]]+Tabela12[[#This Row],[2020 r.
r
Ogółem]]+Tabela12[[#This Row],[2019 r.
r
Ogółem]]+Tabela12[[#This Row],[2018 r.
r
Ogółem]]+Tabela12[[#This Row],[2017 r.
r
Ogółem2]]+Tabela12[[#This Row],[2016 r.
r
Ogółem]]+Tabela12[[#This Row],[2015 r.
r
Ogółem]]+Tabela12[[#This Row],[2014 r.
r
Ogółem]]</f>
        <v>1431</v>
      </c>
      <c r="CR398" s="195" t="s">
        <v>110</v>
      </c>
      <c r="CS398" s="195" t="s">
        <v>110</v>
      </c>
      <c r="CT398" s="2">
        <f t="shared" ref="CT398:CT401" si="13">CQ398/G398</f>
        <v>1.7515299877600978</v>
      </c>
      <c r="CU398" s="115" t="s">
        <v>110</v>
      </c>
      <c r="CV398" s="120" t="s">
        <v>110</v>
      </c>
      <c r="EE398" s="107"/>
    </row>
    <row r="399" spans="1:135" ht="45.75" customHeight="1" x14ac:dyDescent="0.25">
      <c r="A399" s="123">
        <v>334</v>
      </c>
      <c r="B399" s="115" t="s">
        <v>302</v>
      </c>
      <c r="C399" s="115" t="s">
        <v>106</v>
      </c>
      <c r="D399" s="115" t="s">
        <v>246</v>
      </c>
      <c r="E399" s="115" t="s">
        <v>108</v>
      </c>
      <c r="F399" s="115" t="s">
        <v>108</v>
      </c>
      <c r="G399" s="115">
        <v>128</v>
      </c>
      <c r="H399" s="115" t="s">
        <v>110</v>
      </c>
      <c r="I399" s="115" t="s">
        <v>110</v>
      </c>
      <c r="J399" s="115">
        <v>0</v>
      </c>
      <c r="K399" s="115" t="s">
        <v>110</v>
      </c>
      <c r="L399" s="115" t="s">
        <v>110</v>
      </c>
      <c r="M399" s="115">
        <v>0</v>
      </c>
      <c r="N399" s="115" t="s">
        <v>110</v>
      </c>
      <c r="O399" s="115" t="s">
        <v>110</v>
      </c>
      <c r="P399" s="115">
        <v>0</v>
      </c>
      <c r="Q399" s="115" t="s">
        <v>110</v>
      </c>
      <c r="R399" s="115" t="s">
        <v>110</v>
      </c>
      <c r="S399" s="115">
        <v>0</v>
      </c>
      <c r="T399" s="115" t="s">
        <v>110</v>
      </c>
      <c r="U399" s="115" t="s">
        <v>110</v>
      </c>
      <c r="V399" s="115">
        <v>0</v>
      </c>
      <c r="W399" s="115" t="s">
        <v>110</v>
      </c>
      <c r="X399" s="115" t="s">
        <v>110</v>
      </c>
      <c r="Y399" s="115">
        <v>0</v>
      </c>
      <c r="Z399" s="115" t="s">
        <v>110</v>
      </c>
      <c r="AA399" s="115" t="s">
        <v>110</v>
      </c>
      <c r="AB399" s="115">
        <v>0</v>
      </c>
      <c r="AC399" s="115" t="s">
        <v>110</v>
      </c>
      <c r="AD399" s="115" t="s">
        <v>110</v>
      </c>
      <c r="AE399" s="115">
        <v>0</v>
      </c>
      <c r="AF399" s="115" t="s">
        <v>110</v>
      </c>
      <c r="AG399" s="115" t="s">
        <v>110</v>
      </c>
      <c r="AH399" s="115">
        <v>0</v>
      </c>
      <c r="AI399" s="115" t="s">
        <v>110</v>
      </c>
      <c r="AJ399" s="115" t="s">
        <v>110</v>
      </c>
      <c r="AK399" s="115">
        <v>0</v>
      </c>
      <c r="AL399" s="115" t="s">
        <v>110</v>
      </c>
      <c r="AM399" s="115" t="s">
        <v>110</v>
      </c>
      <c r="AN399" s="197">
        <v>0</v>
      </c>
      <c r="AO399" s="198" t="s">
        <v>110</v>
      </c>
      <c r="AP399" s="198" t="s">
        <v>110</v>
      </c>
      <c r="AQ399" s="198">
        <v>0</v>
      </c>
      <c r="AR399" s="198" t="s">
        <v>110</v>
      </c>
      <c r="AS399" s="198" t="s">
        <v>110</v>
      </c>
      <c r="AT399" s="201">
        <v>75</v>
      </c>
      <c r="AU399" s="201" t="s">
        <v>110</v>
      </c>
      <c r="AV399" s="201" t="s">
        <v>110</v>
      </c>
      <c r="AW399" s="198">
        <v>75</v>
      </c>
      <c r="AX399" s="198" t="s">
        <v>110</v>
      </c>
      <c r="AY399" s="198" t="s">
        <v>110</v>
      </c>
      <c r="AZ399" s="198">
        <v>57</v>
      </c>
      <c r="BA399" s="198" t="s">
        <v>110</v>
      </c>
      <c r="BB399" s="198" t="s">
        <v>110</v>
      </c>
      <c r="BC399" s="115"/>
      <c r="BD399" s="115"/>
      <c r="BE399" s="115"/>
      <c r="BF399" s="115"/>
      <c r="BG399" s="115"/>
      <c r="BH399" s="115"/>
      <c r="BI399" s="115"/>
      <c r="BJ399" s="115"/>
      <c r="BK399" s="115"/>
      <c r="BL399" s="115"/>
      <c r="BM399" s="115"/>
      <c r="BN399" s="115"/>
      <c r="BO399" s="115"/>
      <c r="BP399" s="115"/>
      <c r="BQ399" s="115"/>
      <c r="BR399" s="115"/>
      <c r="BS399" s="115"/>
      <c r="BT399" s="115"/>
      <c r="BU399" s="115"/>
      <c r="BV399" s="115"/>
      <c r="BW399" s="115"/>
      <c r="BX399" s="115"/>
      <c r="BY399" s="115"/>
      <c r="BZ399" s="115"/>
      <c r="CA399" s="115"/>
      <c r="CB399" s="115"/>
      <c r="CC399" s="115"/>
      <c r="CD399" s="115"/>
      <c r="CE399" s="197">
        <v>132</v>
      </c>
      <c r="CF399" s="198" t="s">
        <v>110</v>
      </c>
      <c r="CG399" s="198" t="s">
        <v>110</v>
      </c>
      <c r="CH399" s="198">
        <v>22</v>
      </c>
      <c r="CI399" s="198" t="s">
        <v>110</v>
      </c>
      <c r="CJ399" s="198" t="s">
        <v>110</v>
      </c>
      <c r="CK399" s="198">
        <v>154</v>
      </c>
      <c r="CL399" s="198" t="s">
        <v>110</v>
      </c>
      <c r="CM399" s="198" t="s">
        <v>110</v>
      </c>
      <c r="CN399" s="198">
        <v>71</v>
      </c>
      <c r="CO399" s="198" t="s">
        <v>110</v>
      </c>
      <c r="CP399" s="198" t="s">
        <v>110</v>
      </c>
      <c r="CQ399" s="198">
        <f>Tabela12[[#This Row],[2023 r.
r
Ogółem]]+Tabela12[[#This Row],[2022 r.
r
Ogółem]]+Tabela12[[#This Row],[2021 r.  r  Ogółem]]+Tabela12[[#This Row],[2020 r.
r
Ogółem]]+Tabela12[[#This Row],[2019 r.
r
Ogółem]]+Tabela12[[#This Row],[2018 r.
r
Ogółem]]+Tabela12[[#This Row],[2017 r.
r
Ogółem2]]+Tabela12[[#This Row],[2016 r.
r
Ogółem]]+Tabela12[[#This Row],[2015 r.
r
Ogółem]]+Tabela12[[#This Row],[2014 r.
r
Ogółem]]</f>
        <v>225</v>
      </c>
      <c r="CR399" s="198" t="s">
        <v>110</v>
      </c>
      <c r="CS399" s="198" t="s">
        <v>110</v>
      </c>
      <c r="CT399" s="2">
        <f t="shared" si="13"/>
        <v>1.7578125</v>
      </c>
      <c r="CU399" s="115" t="s">
        <v>110</v>
      </c>
      <c r="CV399" s="120" t="s">
        <v>110</v>
      </c>
      <c r="EE399" s="107"/>
    </row>
    <row r="400" spans="1:135" ht="45.75" customHeight="1" x14ac:dyDescent="0.25">
      <c r="A400" s="123">
        <v>336</v>
      </c>
      <c r="B400" s="115" t="s">
        <v>303</v>
      </c>
      <c r="C400" s="115" t="s">
        <v>106</v>
      </c>
      <c r="D400" s="115" t="s">
        <v>244</v>
      </c>
      <c r="E400" s="115" t="s">
        <v>108</v>
      </c>
      <c r="F400" s="115" t="s">
        <v>108</v>
      </c>
      <c r="G400" s="115">
        <v>308</v>
      </c>
      <c r="H400" s="115" t="s">
        <v>110</v>
      </c>
      <c r="I400" s="115" t="s">
        <v>110</v>
      </c>
      <c r="J400" s="115">
        <v>0</v>
      </c>
      <c r="K400" s="115" t="s">
        <v>110</v>
      </c>
      <c r="L400" s="115" t="s">
        <v>110</v>
      </c>
      <c r="M400" s="115">
        <v>0</v>
      </c>
      <c r="N400" s="115" t="s">
        <v>110</v>
      </c>
      <c r="O400" s="115" t="s">
        <v>110</v>
      </c>
      <c r="P400" s="115">
        <v>0</v>
      </c>
      <c r="Q400" s="115" t="s">
        <v>110</v>
      </c>
      <c r="R400" s="115" t="s">
        <v>110</v>
      </c>
      <c r="S400" s="115">
        <v>0</v>
      </c>
      <c r="T400" s="115" t="s">
        <v>110</v>
      </c>
      <c r="U400" s="115" t="s">
        <v>110</v>
      </c>
      <c r="V400" s="115">
        <v>0</v>
      </c>
      <c r="W400" s="115" t="s">
        <v>110</v>
      </c>
      <c r="X400" s="115" t="s">
        <v>110</v>
      </c>
      <c r="Y400" s="115">
        <v>0</v>
      </c>
      <c r="Z400" s="115" t="s">
        <v>110</v>
      </c>
      <c r="AA400" s="115" t="s">
        <v>110</v>
      </c>
      <c r="AB400" s="115">
        <v>0</v>
      </c>
      <c r="AC400" s="115" t="s">
        <v>110</v>
      </c>
      <c r="AD400" s="115" t="s">
        <v>110</v>
      </c>
      <c r="AE400" s="115">
        <v>0</v>
      </c>
      <c r="AF400" s="115" t="s">
        <v>110</v>
      </c>
      <c r="AG400" s="115" t="s">
        <v>110</v>
      </c>
      <c r="AH400" s="115">
        <v>0</v>
      </c>
      <c r="AI400" s="115" t="s">
        <v>110</v>
      </c>
      <c r="AJ400" s="115" t="s">
        <v>110</v>
      </c>
      <c r="AK400" s="115">
        <v>0</v>
      </c>
      <c r="AL400" s="115" t="s">
        <v>110</v>
      </c>
      <c r="AM400" s="115" t="s">
        <v>110</v>
      </c>
      <c r="AN400" s="197">
        <v>0</v>
      </c>
      <c r="AO400" s="198" t="s">
        <v>110</v>
      </c>
      <c r="AP400" s="198" t="s">
        <v>110</v>
      </c>
      <c r="AQ400" s="198">
        <v>0</v>
      </c>
      <c r="AR400" s="198" t="s">
        <v>110</v>
      </c>
      <c r="AS400" s="198" t="s">
        <v>110</v>
      </c>
      <c r="AT400" s="201">
        <v>0</v>
      </c>
      <c r="AU400" s="201" t="s">
        <v>110</v>
      </c>
      <c r="AV400" s="201" t="s">
        <v>110</v>
      </c>
      <c r="AW400" s="198">
        <v>0</v>
      </c>
      <c r="AX400" s="198" t="s">
        <v>110</v>
      </c>
      <c r="AY400" s="198" t="s">
        <v>110</v>
      </c>
      <c r="AZ400" s="198">
        <v>321</v>
      </c>
      <c r="BA400" s="198" t="s">
        <v>110</v>
      </c>
      <c r="BB400" s="198" t="s">
        <v>110</v>
      </c>
      <c r="BC400" s="115"/>
      <c r="BD400" s="115"/>
      <c r="BE400" s="115"/>
      <c r="BF400" s="115"/>
      <c r="BG400" s="115"/>
      <c r="BH400" s="115"/>
      <c r="BI400" s="115"/>
      <c r="BJ400" s="115"/>
      <c r="BK400" s="115"/>
      <c r="BL400" s="115"/>
      <c r="BM400" s="115"/>
      <c r="BN400" s="115"/>
      <c r="BO400" s="115"/>
      <c r="BP400" s="115"/>
      <c r="BQ400" s="115"/>
      <c r="BR400" s="115"/>
      <c r="BS400" s="115"/>
      <c r="BT400" s="115"/>
      <c r="BU400" s="115"/>
      <c r="BV400" s="115"/>
      <c r="BW400" s="115"/>
      <c r="BX400" s="115"/>
      <c r="BY400" s="115"/>
      <c r="BZ400" s="115"/>
      <c r="CA400" s="115"/>
      <c r="CB400" s="115"/>
      <c r="CC400" s="115"/>
      <c r="CD400" s="115"/>
      <c r="CE400" s="208">
        <v>321</v>
      </c>
      <c r="CF400" s="198" t="s">
        <v>110</v>
      </c>
      <c r="CG400" s="198" t="s">
        <v>110</v>
      </c>
      <c r="CH400" s="198">
        <v>440</v>
      </c>
      <c r="CI400" s="198" t="s">
        <v>110</v>
      </c>
      <c r="CJ400" s="198" t="s">
        <v>110</v>
      </c>
      <c r="CK400" s="198">
        <v>761</v>
      </c>
      <c r="CL400" s="198" t="s">
        <v>110</v>
      </c>
      <c r="CM400" s="198" t="s">
        <v>110</v>
      </c>
      <c r="CN400" s="198">
        <v>205</v>
      </c>
      <c r="CO400" s="198" t="s">
        <v>110</v>
      </c>
      <c r="CP400" s="198" t="s">
        <v>110</v>
      </c>
      <c r="CQ400" s="198">
        <f>Tabela12[[#This Row],[2023 r.
r
Ogółem]]+Tabela12[[#This Row],[2022 r.
r
Ogółem]]+Tabela12[[#This Row],[2021 r.  r  Ogółem]]+Tabela12[[#This Row],[2020 r.
r
Ogółem]]+Tabela12[[#This Row],[2019 r.
r
Ogółem]]+Tabela12[[#This Row],[2018 r.
r
Ogółem]]+Tabela12[[#This Row],[2017 r.
r
Ogółem2]]+Tabela12[[#This Row],[2016 r.
r
Ogółem]]+Tabela12[[#This Row],[2015 r.
r
Ogółem]]+Tabela12[[#This Row],[2014 r.
r
Ogółem]]</f>
        <v>966</v>
      </c>
      <c r="CR400" s="198" t="s">
        <v>110</v>
      </c>
      <c r="CS400" s="198" t="s">
        <v>110</v>
      </c>
      <c r="CT400" s="2">
        <f t="shared" si="13"/>
        <v>3.1363636363636362</v>
      </c>
      <c r="CU400" s="115" t="s">
        <v>110</v>
      </c>
      <c r="CV400" s="120" t="s">
        <v>110</v>
      </c>
      <c r="EE400" s="107"/>
    </row>
    <row r="401" spans="1:135" ht="45.75" customHeight="1" x14ac:dyDescent="0.25">
      <c r="A401" s="140">
        <v>336</v>
      </c>
      <c r="B401" s="141" t="s">
        <v>303</v>
      </c>
      <c r="C401" s="141" t="s">
        <v>106</v>
      </c>
      <c r="D401" s="141" t="s">
        <v>246</v>
      </c>
      <c r="E401" s="141" t="s">
        <v>108</v>
      </c>
      <c r="F401" s="141" t="s">
        <v>108</v>
      </c>
      <c r="G401" s="141">
        <v>49</v>
      </c>
      <c r="H401" s="141" t="s">
        <v>110</v>
      </c>
      <c r="I401" s="141" t="s">
        <v>110</v>
      </c>
      <c r="J401" s="141">
        <v>0</v>
      </c>
      <c r="K401" s="141" t="s">
        <v>110</v>
      </c>
      <c r="L401" s="141" t="s">
        <v>110</v>
      </c>
      <c r="M401" s="141">
        <v>0</v>
      </c>
      <c r="N401" s="141" t="s">
        <v>110</v>
      </c>
      <c r="O401" s="141" t="s">
        <v>110</v>
      </c>
      <c r="P401" s="141">
        <v>0</v>
      </c>
      <c r="Q401" s="141" t="s">
        <v>110</v>
      </c>
      <c r="R401" s="141" t="s">
        <v>110</v>
      </c>
      <c r="S401" s="141">
        <v>0</v>
      </c>
      <c r="T401" s="141" t="s">
        <v>110</v>
      </c>
      <c r="U401" s="141" t="s">
        <v>110</v>
      </c>
      <c r="V401" s="141">
        <v>0</v>
      </c>
      <c r="W401" s="141" t="s">
        <v>110</v>
      </c>
      <c r="X401" s="141" t="s">
        <v>110</v>
      </c>
      <c r="Y401" s="141">
        <v>0</v>
      </c>
      <c r="Z401" s="141" t="s">
        <v>110</v>
      </c>
      <c r="AA401" s="141" t="s">
        <v>110</v>
      </c>
      <c r="AB401" s="141">
        <v>0</v>
      </c>
      <c r="AC401" s="141" t="s">
        <v>110</v>
      </c>
      <c r="AD401" s="141" t="s">
        <v>110</v>
      </c>
      <c r="AE401" s="141">
        <v>0</v>
      </c>
      <c r="AF401" s="141" t="s">
        <v>110</v>
      </c>
      <c r="AG401" s="141" t="s">
        <v>110</v>
      </c>
      <c r="AH401" s="141">
        <v>0</v>
      </c>
      <c r="AI401" s="141" t="s">
        <v>110</v>
      </c>
      <c r="AJ401" s="141" t="s">
        <v>110</v>
      </c>
      <c r="AK401" s="141">
        <v>0</v>
      </c>
      <c r="AL401" s="141" t="s">
        <v>110</v>
      </c>
      <c r="AM401" s="141" t="s">
        <v>110</v>
      </c>
      <c r="AN401" s="208">
        <v>0</v>
      </c>
      <c r="AO401" s="209" t="s">
        <v>110</v>
      </c>
      <c r="AP401" s="209" t="s">
        <v>110</v>
      </c>
      <c r="AQ401" s="209">
        <v>0</v>
      </c>
      <c r="AR401" s="209" t="s">
        <v>110</v>
      </c>
      <c r="AS401" s="209" t="s">
        <v>110</v>
      </c>
      <c r="AT401" s="210">
        <v>0</v>
      </c>
      <c r="AU401" s="210" t="s">
        <v>110</v>
      </c>
      <c r="AV401" s="210" t="s">
        <v>110</v>
      </c>
      <c r="AW401" s="209">
        <v>0</v>
      </c>
      <c r="AX401" s="209" t="s">
        <v>110</v>
      </c>
      <c r="AY401" s="209" t="s">
        <v>110</v>
      </c>
      <c r="AZ401" s="209">
        <v>50</v>
      </c>
      <c r="BA401" s="209" t="s">
        <v>110</v>
      </c>
      <c r="BB401" s="209" t="s">
        <v>110</v>
      </c>
      <c r="BC401" s="141"/>
      <c r="BD401" s="141"/>
      <c r="BE401" s="141"/>
      <c r="BF401" s="141"/>
      <c r="BG401" s="141"/>
      <c r="BH401" s="141"/>
      <c r="BI401" s="141"/>
      <c r="BJ401" s="141"/>
      <c r="BK401" s="141"/>
      <c r="BL401" s="141"/>
      <c r="BM401" s="141"/>
      <c r="BN401" s="141"/>
      <c r="BO401" s="141"/>
      <c r="BP401" s="141"/>
      <c r="BQ401" s="141"/>
      <c r="BR401" s="141"/>
      <c r="BS401" s="141"/>
      <c r="BT401" s="141"/>
      <c r="BU401" s="141"/>
      <c r="BV401" s="141"/>
      <c r="BW401" s="141"/>
      <c r="BX401" s="141"/>
      <c r="BY401" s="141"/>
      <c r="BZ401" s="141"/>
      <c r="CA401" s="141"/>
      <c r="CB401" s="141"/>
      <c r="CC401" s="141"/>
      <c r="CD401" s="141"/>
      <c r="CE401" s="211">
        <v>50</v>
      </c>
      <c r="CF401" s="209" t="s">
        <v>110</v>
      </c>
      <c r="CG401" s="209" t="s">
        <v>110</v>
      </c>
      <c r="CH401" s="209">
        <v>70</v>
      </c>
      <c r="CI401" s="209" t="s">
        <v>110</v>
      </c>
      <c r="CJ401" s="209" t="s">
        <v>110</v>
      </c>
      <c r="CK401" s="209">
        <v>120</v>
      </c>
      <c r="CL401" s="209" t="s">
        <v>110</v>
      </c>
      <c r="CM401" s="209" t="s">
        <v>110</v>
      </c>
      <c r="CN401" s="209">
        <v>32</v>
      </c>
      <c r="CO401" s="209" t="s">
        <v>110</v>
      </c>
      <c r="CP401" s="209" t="s">
        <v>110</v>
      </c>
      <c r="CQ401" s="209">
        <f>Tabela12[[#This Row],[2023 r.
r
Ogółem]]+Tabela12[[#This Row],[2022 r.
r
Ogółem]]+Tabela12[[#This Row],[2021 r.  r  Ogółem]]+Tabela12[[#This Row],[2020 r.
r
Ogółem]]+Tabela12[[#This Row],[2019 r.
r
Ogółem]]+Tabela12[[#This Row],[2018 r.
r
Ogółem]]+Tabela12[[#This Row],[2017 r.
r
Ogółem2]]+Tabela12[[#This Row],[2016 r.
r
Ogółem]]+Tabela12[[#This Row],[2015 r.
r
Ogółem]]+Tabela12[[#This Row],[2014 r.
r
Ogółem]]</f>
        <v>152</v>
      </c>
      <c r="CR401" s="209" t="s">
        <v>110</v>
      </c>
      <c r="CS401" s="209" t="s">
        <v>110</v>
      </c>
      <c r="CT401" s="2">
        <f t="shared" si="13"/>
        <v>3.1020408163265305</v>
      </c>
      <c r="CU401" s="141" t="s">
        <v>110</v>
      </c>
      <c r="CV401" s="147" t="s">
        <v>110</v>
      </c>
      <c r="EE401" s="107"/>
    </row>
    <row r="402" spans="1:135" ht="45.75" customHeight="1" x14ac:dyDescent="0.25">
      <c r="A402" s="148" t="s">
        <v>125</v>
      </c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  <c r="AA402" s="149"/>
      <c r="AB402" s="149"/>
      <c r="AC402" s="149"/>
      <c r="AD402" s="149"/>
      <c r="AE402" s="149"/>
      <c r="AF402" s="149"/>
      <c r="AG402" s="149"/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50"/>
      <c r="AR402" s="178"/>
    </row>
    <row r="403" spans="1:135" ht="45.75" customHeight="1" x14ac:dyDescent="0.25">
      <c r="A403" s="104" t="s">
        <v>126</v>
      </c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104"/>
      <c r="AJ403" s="104"/>
      <c r="AK403" s="104"/>
      <c r="AL403" s="104"/>
      <c r="AM403" s="104"/>
      <c r="AN403" s="104"/>
      <c r="AO403" s="104"/>
      <c r="AP403" s="104"/>
      <c r="AQ403" s="104"/>
      <c r="AR403" s="178"/>
    </row>
    <row r="404" spans="1:135" ht="45.75" customHeight="1" x14ac:dyDescent="0.25">
      <c r="A404" s="106" t="s">
        <v>127</v>
      </c>
      <c r="AR404" s="178"/>
    </row>
    <row r="405" spans="1:135" ht="45.75" customHeight="1" x14ac:dyDescent="0.25">
      <c r="A405" s="166"/>
      <c r="B405" s="166"/>
      <c r="C405" s="166"/>
      <c r="D405" s="166"/>
      <c r="E405" s="166"/>
      <c r="F405" s="166"/>
      <c r="G405" s="20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66"/>
      <c r="AD405" s="166"/>
      <c r="AE405" s="166"/>
      <c r="AF405" s="166"/>
      <c r="AG405" s="166"/>
      <c r="AH405" s="166"/>
      <c r="AI405" s="166"/>
      <c r="AJ405" s="166"/>
      <c r="AK405" s="166"/>
      <c r="AL405" s="166"/>
      <c r="AM405" s="166"/>
      <c r="AN405" s="166"/>
      <c r="AO405" s="8"/>
      <c r="AP405" s="166"/>
      <c r="AQ405" s="166"/>
      <c r="AR405" s="166"/>
    </row>
    <row r="406" spans="1:135" ht="45.75" customHeight="1" x14ac:dyDescent="0.25">
      <c r="A406" s="108" t="s">
        <v>304</v>
      </c>
      <c r="B406" s="108"/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  <c r="R406" s="108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8"/>
      <c r="AJ406" s="108"/>
      <c r="AK406" s="108"/>
      <c r="AL406" s="108"/>
      <c r="AM406" s="108"/>
      <c r="AN406" s="108"/>
      <c r="AO406" s="108"/>
      <c r="AP406" s="108"/>
      <c r="AQ406" s="108"/>
      <c r="AR406" s="166"/>
    </row>
    <row r="407" spans="1:135" ht="45.75" customHeight="1" x14ac:dyDescent="0.25">
      <c r="A407" s="166"/>
      <c r="B407" s="166"/>
      <c r="C407" s="166"/>
      <c r="D407" s="166"/>
      <c r="E407" s="166"/>
      <c r="F407" s="166"/>
      <c r="G407" s="20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  <c r="X407" s="166"/>
      <c r="Y407" s="166"/>
      <c r="Z407" s="166"/>
      <c r="AA407" s="166"/>
      <c r="AB407" s="166"/>
      <c r="AC407" s="166"/>
      <c r="AD407" s="166"/>
      <c r="AE407" s="166"/>
      <c r="AF407" s="166"/>
      <c r="AG407" s="166"/>
      <c r="AH407" s="166"/>
      <c r="AI407" s="166"/>
      <c r="AJ407" s="166"/>
      <c r="AK407" s="166"/>
      <c r="AL407" s="166"/>
      <c r="AM407" s="166"/>
      <c r="AN407" s="166"/>
      <c r="AO407" s="8"/>
      <c r="AP407" s="166"/>
      <c r="AQ407" s="166"/>
      <c r="AR407" s="152"/>
    </row>
    <row r="408" spans="1:135" ht="45.75" customHeight="1" x14ac:dyDescent="0.25">
      <c r="A408" s="104" t="s">
        <v>143</v>
      </c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104"/>
      <c r="AJ408" s="104"/>
      <c r="AK408" s="104"/>
      <c r="AL408" s="104"/>
      <c r="AM408" s="104"/>
      <c r="AN408" s="104"/>
      <c r="AO408" s="104"/>
      <c r="AP408" s="104"/>
      <c r="AQ408" s="104"/>
      <c r="AR408" s="166"/>
    </row>
    <row r="409" spans="1:135" ht="45.75" customHeight="1" x14ac:dyDescent="0.25">
      <c r="AO409" s="106"/>
      <c r="AR409" s="166"/>
    </row>
    <row r="410" spans="1:135" ht="75.75" customHeight="1" x14ac:dyDescent="0.25">
      <c r="A410" s="109" t="s">
        <v>5</v>
      </c>
      <c r="B410" s="110" t="s">
        <v>6</v>
      </c>
      <c r="C410" s="110" t="s">
        <v>7</v>
      </c>
      <c r="D410" s="110" t="s">
        <v>8</v>
      </c>
      <c r="E410" s="110" t="s">
        <v>9</v>
      </c>
      <c r="F410" s="110" t="s">
        <v>10</v>
      </c>
      <c r="G410" s="110" t="s">
        <v>11</v>
      </c>
      <c r="H410" s="110" t="s">
        <v>12</v>
      </c>
      <c r="I410" s="110" t="s">
        <v>13</v>
      </c>
      <c r="J410" s="111" t="s">
        <v>14</v>
      </c>
      <c r="K410" s="111" t="s">
        <v>15</v>
      </c>
      <c r="L410" s="112" t="s">
        <v>16</v>
      </c>
      <c r="M410" s="111" t="s">
        <v>17</v>
      </c>
      <c r="N410" s="111" t="s">
        <v>18</v>
      </c>
      <c r="O410" s="111" t="s">
        <v>19</v>
      </c>
      <c r="P410" s="111" t="s">
        <v>20</v>
      </c>
      <c r="Q410" s="111" t="s">
        <v>21</v>
      </c>
      <c r="R410" s="111" t="s">
        <v>22</v>
      </c>
      <c r="S410" s="111" t="s">
        <v>23</v>
      </c>
      <c r="T410" s="111" t="s">
        <v>24</v>
      </c>
      <c r="U410" s="111" t="s">
        <v>25</v>
      </c>
      <c r="V410" s="113" t="s">
        <v>26</v>
      </c>
      <c r="W410" s="113" t="s">
        <v>27</v>
      </c>
      <c r="X410" s="113" t="s">
        <v>28</v>
      </c>
      <c r="Y410" s="113" t="s">
        <v>29</v>
      </c>
      <c r="Z410" s="113" t="s">
        <v>30</v>
      </c>
      <c r="AA410" s="113" t="s">
        <v>31</v>
      </c>
      <c r="AB410" s="113" t="s">
        <v>32</v>
      </c>
      <c r="AC410" s="113" t="s">
        <v>33</v>
      </c>
      <c r="AD410" s="113" t="s">
        <v>34</v>
      </c>
      <c r="AE410" s="113" t="s">
        <v>35</v>
      </c>
      <c r="AF410" s="113" t="s">
        <v>36</v>
      </c>
      <c r="AG410" s="113" t="s">
        <v>37</v>
      </c>
      <c r="AH410" s="113" t="s">
        <v>38</v>
      </c>
      <c r="AI410" s="113" t="s">
        <v>39</v>
      </c>
      <c r="AJ410" s="113" t="s">
        <v>40</v>
      </c>
      <c r="AK410" s="113" t="s">
        <v>41</v>
      </c>
      <c r="AL410" s="113" t="s">
        <v>42</v>
      </c>
      <c r="AM410" s="113" t="s">
        <v>43</v>
      </c>
      <c r="AN410" s="113" t="s">
        <v>44</v>
      </c>
      <c r="AO410" s="113" t="s">
        <v>45</v>
      </c>
      <c r="AP410" s="113" t="s">
        <v>46</v>
      </c>
      <c r="AQ410" s="113" t="s">
        <v>47</v>
      </c>
      <c r="AR410" s="113" t="s">
        <v>48</v>
      </c>
      <c r="AS410" s="113" t="s">
        <v>49</v>
      </c>
      <c r="AT410" s="113" t="s">
        <v>50</v>
      </c>
      <c r="AU410" s="113" t="s">
        <v>51</v>
      </c>
      <c r="AV410" s="113" t="s">
        <v>52</v>
      </c>
      <c r="AW410" s="113" t="s">
        <v>53</v>
      </c>
      <c r="AX410" s="113" t="s">
        <v>54</v>
      </c>
      <c r="AY410" s="113" t="s">
        <v>55</v>
      </c>
      <c r="AZ410" s="113" t="s">
        <v>115</v>
      </c>
      <c r="BA410" s="113" t="s">
        <v>116</v>
      </c>
      <c r="BB410" s="113" t="s">
        <v>117</v>
      </c>
      <c r="BC410" s="113" t="s">
        <v>59</v>
      </c>
      <c r="BD410" s="113" t="s">
        <v>60</v>
      </c>
      <c r="BE410" s="113" t="s">
        <v>61</v>
      </c>
      <c r="BF410" s="113" t="s">
        <v>62</v>
      </c>
      <c r="BG410" s="113" t="s">
        <v>63</v>
      </c>
      <c r="BH410" s="113" t="s">
        <v>64</v>
      </c>
      <c r="BI410" s="113" t="s">
        <v>65</v>
      </c>
      <c r="BJ410" s="113" t="s">
        <v>66</v>
      </c>
      <c r="BK410" s="113" t="s">
        <v>67</v>
      </c>
      <c r="BL410" s="113" t="s">
        <v>68</v>
      </c>
      <c r="BM410" s="113" t="s">
        <v>69</v>
      </c>
      <c r="BN410" s="113" t="s">
        <v>70</v>
      </c>
      <c r="BO410" s="113" t="s">
        <v>71</v>
      </c>
      <c r="BP410" s="113" t="s">
        <v>72</v>
      </c>
      <c r="BQ410" s="113" t="s">
        <v>73</v>
      </c>
      <c r="BR410" s="113" t="s">
        <v>74</v>
      </c>
      <c r="BS410" s="113" t="s">
        <v>75</v>
      </c>
      <c r="BT410" s="113" t="s">
        <v>76</v>
      </c>
      <c r="BU410" s="113" t="s">
        <v>77</v>
      </c>
      <c r="BV410" s="113" t="s">
        <v>78</v>
      </c>
      <c r="BW410" s="113" t="s">
        <v>79</v>
      </c>
      <c r="BX410" s="113" t="s">
        <v>80</v>
      </c>
      <c r="BY410" s="113" t="s">
        <v>81</v>
      </c>
      <c r="BZ410" s="113" t="s">
        <v>82</v>
      </c>
      <c r="CA410" s="113" t="s">
        <v>83</v>
      </c>
      <c r="CB410" s="113" t="s">
        <v>84</v>
      </c>
      <c r="CC410" s="113" t="s">
        <v>85</v>
      </c>
      <c r="CD410" s="113" t="s">
        <v>86</v>
      </c>
      <c r="CE410" s="113" t="s">
        <v>118</v>
      </c>
      <c r="CF410" s="113" t="s">
        <v>119</v>
      </c>
      <c r="CG410" s="113" t="s">
        <v>120</v>
      </c>
      <c r="CH410" s="113" t="s">
        <v>90</v>
      </c>
      <c r="CI410" s="113" t="s">
        <v>91</v>
      </c>
      <c r="CJ410" s="113" t="s">
        <v>92</v>
      </c>
      <c r="CK410" s="113" t="s">
        <v>93</v>
      </c>
      <c r="CL410" s="113" t="s">
        <v>94</v>
      </c>
      <c r="CM410" s="113" t="s">
        <v>95</v>
      </c>
      <c r="CN410" s="113" t="s">
        <v>96</v>
      </c>
      <c r="CO410" s="113" t="s">
        <v>97</v>
      </c>
      <c r="CP410" s="113" t="s">
        <v>98</v>
      </c>
      <c r="CQ410" s="113" t="s">
        <v>99</v>
      </c>
      <c r="CR410" s="113" t="s">
        <v>100</v>
      </c>
      <c r="CS410" s="113" t="s">
        <v>101</v>
      </c>
      <c r="CT410" s="110" t="s">
        <v>102</v>
      </c>
      <c r="CU410" s="110" t="s">
        <v>103</v>
      </c>
      <c r="CV410" s="110" t="s">
        <v>104</v>
      </c>
      <c r="EE410" s="107"/>
    </row>
    <row r="411" spans="1:135" ht="45.75" customHeight="1" x14ac:dyDescent="0.25">
      <c r="A411" s="207">
        <v>341</v>
      </c>
      <c r="B411" s="194" t="s">
        <v>305</v>
      </c>
      <c r="C411" s="115" t="s">
        <v>106</v>
      </c>
      <c r="D411" s="115" t="s">
        <v>107</v>
      </c>
      <c r="E411" s="115" t="s">
        <v>108</v>
      </c>
      <c r="F411" s="115" t="s">
        <v>108</v>
      </c>
      <c r="G411" s="116">
        <v>48</v>
      </c>
      <c r="H411" s="115" t="s">
        <v>110</v>
      </c>
      <c r="I411" s="115" t="s">
        <v>110</v>
      </c>
      <c r="J411" s="116">
        <v>0</v>
      </c>
      <c r="K411" s="115" t="s">
        <v>110</v>
      </c>
      <c r="L411" s="115" t="s">
        <v>110</v>
      </c>
      <c r="M411" s="116">
        <v>0</v>
      </c>
      <c r="N411" s="115" t="s">
        <v>110</v>
      </c>
      <c r="O411" s="115" t="s">
        <v>110</v>
      </c>
      <c r="P411" s="116">
        <v>0</v>
      </c>
      <c r="Q411" s="115" t="s">
        <v>110</v>
      </c>
      <c r="R411" s="115" t="s">
        <v>110</v>
      </c>
      <c r="S411" s="116">
        <v>0</v>
      </c>
      <c r="T411" s="115" t="s">
        <v>110</v>
      </c>
      <c r="U411" s="115" t="s">
        <v>110</v>
      </c>
      <c r="V411" s="116">
        <v>0</v>
      </c>
      <c r="W411" s="115" t="s">
        <v>110</v>
      </c>
      <c r="X411" s="115" t="s">
        <v>110</v>
      </c>
      <c r="Y411" s="116">
        <v>0</v>
      </c>
      <c r="Z411" s="115" t="s">
        <v>110</v>
      </c>
      <c r="AA411" s="115" t="s">
        <v>110</v>
      </c>
      <c r="AB411" s="115">
        <v>0</v>
      </c>
      <c r="AC411" s="115" t="s">
        <v>110</v>
      </c>
      <c r="AD411" s="115" t="s">
        <v>110</v>
      </c>
      <c r="AE411" s="115">
        <v>0</v>
      </c>
      <c r="AF411" s="115" t="s">
        <v>110</v>
      </c>
      <c r="AG411" s="115" t="s">
        <v>110</v>
      </c>
      <c r="AH411" s="115">
        <v>0</v>
      </c>
      <c r="AI411" s="115" t="s">
        <v>110</v>
      </c>
      <c r="AJ411" s="115" t="s">
        <v>110</v>
      </c>
      <c r="AK411" s="115">
        <v>0</v>
      </c>
      <c r="AL411" s="115" t="s">
        <v>110</v>
      </c>
      <c r="AM411" s="115" t="s">
        <v>110</v>
      </c>
      <c r="AN411" s="132">
        <v>0</v>
      </c>
      <c r="AO411" s="115" t="s">
        <v>110</v>
      </c>
      <c r="AP411" s="115" t="s">
        <v>110</v>
      </c>
      <c r="AQ411" s="132">
        <v>0</v>
      </c>
      <c r="AR411" s="115" t="s">
        <v>110</v>
      </c>
      <c r="AS411" s="115" t="s">
        <v>110</v>
      </c>
      <c r="AT411" s="132">
        <v>0</v>
      </c>
      <c r="AU411" s="115" t="s">
        <v>110</v>
      </c>
      <c r="AV411" s="115" t="s">
        <v>110</v>
      </c>
      <c r="AW411" s="132">
        <v>0</v>
      </c>
      <c r="AX411" s="115" t="s">
        <v>110</v>
      </c>
      <c r="AY411" s="115" t="s">
        <v>110</v>
      </c>
      <c r="AZ411" s="115">
        <v>0</v>
      </c>
      <c r="BA411" s="115" t="s">
        <v>110</v>
      </c>
      <c r="BB411" s="115" t="s">
        <v>110</v>
      </c>
      <c r="BC411" s="115"/>
      <c r="BD411" s="115"/>
      <c r="BE411" s="115"/>
      <c r="BF411" s="115"/>
      <c r="BG411" s="115"/>
      <c r="BH411" s="115"/>
      <c r="BI411" s="115"/>
      <c r="BJ411" s="115"/>
      <c r="BK411" s="115"/>
      <c r="BL411" s="115"/>
      <c r="BM411" s="115"/>
      <c r="BN411" s="115"/>
      <c r="BO411" s="115"/>
      <c r="BP411" s="115"/>
      <c r="BQ411" s="115"/>
      <c r="BR411" s="115"/>
      <c r="BS411" s="115"/>
      <c r="BT411" s="115"/>
      <c r="BU411" s="115"/>
      <c r="BV411" s="115"/>
      <c r="BW411" s="115"/>
      <c r="BX411" s="115"/>
      <c r="BY411" s="115"/>
      <c r="BZ411" s="115"/>
      <c r="CA411" s="115"/>
      <c r="CB411" s="115"/>
      <c r="CC411" s="115"/>
      <c r="CD411" s="115"/>
      <c r="CE411" s="115">
        <v>0</v>
      </c>
      <c r="CF411" s="115" t="s">
        <v>110</v>
      </c>
      <c r="CG411" s="115" t="s">
        <v>110</v>
      </c>
      <c r="CH411" s="115">
        <v>86</v>
      </c>
      <c r="CI411" s="115" t="s">
        <v>110</v>
      </c>
      <c r="CJ411" s="115" t="s">
        <v>110</v>
      </c>
      <c r="CK411" s="115">
        <v>86</v>
      </c>
      <c r="CL411" s="115" t="s">
        <v>110</v>
      </c>
      <c r="CM411" s="115" t="s">
        <v>110</v>
      </c>
      <c r="CN411" s="115">
        <v>0</v>
      </c>
      <c r="CO411" s="115" t="s">
        <v>110</v>
      </c>
      <c r="CP411" s="115" t="s">
        <v>110</v>
      </c>
      <c r="CQ411" s="115">
        <v>86</v>
      </c>
      <c r="CR411" s="115" t="s">
        <v>110</v>
      </c>
      <c r="CS411" s="115" t="s">
        <v>110</v>
      </c>
      <c r="CT411" s="2">
        <v>1.79</v>
      </c>
      <c r="CU411" s="115" t="s">
        <v>110</v>
      </c>
      <c r="CV411" s="120" t="s">
        <v>110</v>
      </c>
      <c r="EE411" s="107"/>
    </row>
    <row r="412" spans="1:135" ht="45.75" customHeight="1" x14ac:dyDescent="0.25">
      <c r="A412" s="212">
        <v>341</v>
      </c>
      <c r="B412" s="211" t="s">
        <v>305</v>
      </c>
      <c r="C412" s="141" t="s">
        <v>106</v>
      </c>
      <c r="D412" s="141" t="s">
        <v>111</v>
      </c>
      <c r="E412" s="141" t="s">
        <v>108</v>
      </c>
      <c r="F412" s="141" t="s">
        <v>108</v>
      </c>
      <c r="G412" s="213">
        <v>7</v>
      </c>
      <c r="H412" s="141" t="s">
        <v>110</v>
      </c>
      <c r="I412" s="141" t="s">
        <v>110</v>
      </c>
      <c r="J412" s="213">
        <v>0</v>
      </c>
      <c r="K412" s="141" t="s">
        <v>110</v>
      </c>
      <c r="L412" s="141" t="s">
        <v>110</v>
      </c>
      <c r="M412" s="213">
        <v>0</v>
      </c>
      <c r="N412" s="141" t="s">
        <v>110</v>
      </c>
      <c r="O412" s="141" t="s">
        <v>110</v>
      </c>
      <c r="P412" s="213">
        <v>0</v>
      </c>
      <c r="Q412" s="141" t="s">
        <v>110</v>
      </c>
      <c r="R412" s="141" t="s">
        <v>110</v>
      </c>
      <c r="S412" s="213">
        <v>0</v>
      </c>
      <c r="T412" s="141" t="s">
        <v>110</v>
      </c>
      <c r="U412" s="141" t="s">
        <v>110</v>
      </c>
      <c r="V412" s="213">
        <v>0</v>
      </c>
      <c r="W412" s="141" t="s">
        <v>110</v>
      </c>
      <c r="X412" s="141" t="s">
        <v>110</v>
      </c>
      <c r="Y412" s="213">
        <v>0</v>
      </c>
      <c r="Z412" s="141" t="s">
        <v>110</v>
      </c>
      <c r="AA412" s="141" t="s">
        <v>110</v>
      </c>
      <c r="AB412" s="141">
        <v>0</v>
      </c>
      <c r="AC412" s="141" t="s">
        <v>110</v>
      </c>
      <c r="AD412" s="141" t="s">
        <v>110</v>
      </c>
      <c r="AE412" s="141">
        <v>0</v>
      </c>
      <c r="AF412" s="141" t="s">
        <v>110</v>
      </c>
      <c r="AG412" s="141" t="s">
        <v>110</v>
      </c>
      <c r="AH412" s="141">
        <v>0</v>
      </c>
      <c r="AI412" s="141" t="s">
        <v>110</v>
      </c>
      <c r="AJ412" s="141" t="s">
        <v>110</v>
      </c>
      <c r="AK412" s="141">
        <v>0</v>
      </c>
      <c r="AL412" s="141" t="s">
        <v>110</v>
      </c>
      <c r="AM412" s="141" t="s">
        <v>110</v>
      </c>
      <c r="AN412" s="169">
        <v>0</v>
      </c>
      <c r="AO412" s="141" t="s">
        <v>110</v>
      </c>
      <c r="AP412" s="141" t="s">
        <v>110</v>
      </c>
      <c r="AQ412" s="169">
        <v>0</v>
      </c>
      <c r="AR412" s="141" t="s">
        <v>110</v>
      </c>
      <c r="AS412" s="141" t="s">
        <v>110</v>
      </c>
      <c r="AT412" s="169">
        <v>0</v>
      </c>
      <c r="AU412" s="141" t="s">
        <v>110</v>
      </c>
      <c r="AV412" s="141" t="s">
        <v>110</v>
      </c>
      <c r="AW412" s="169">
        <v>0</v>
      </c>
      <c r="AX412" s="141" t="s">
        <v>110</v>
      </c>
      <c r="AY412" s="141" t="s">
        <v>110</v>
      </c>
      <c r="AZ412" s="141">
        <v>0</v>
      </c>
      <c r="BA412" s="141" t="s">
        <v>110</v>
      </c>
      <c r="BB412" s="141" t="s">
        <v>110</v>
      </c>
      <c r="BC412" s="141"/>
      <c r="BD412" s="141"/>
      <c r="BE412" s="141"/>
      <c r="BF412" s="141"/>
      <c r="BG412" s="141"/>
      <c r="BH412" s="141"/>
      <c r="BI412" s="141"/>
      <c r="BJ412" s="141"/>
      <c r="BK412" s="141"/>
      <c r="BL412" s="141"/>
      <c r="BM412" s="141"/>
      <c r="BN412" s="141"/>
      <c r="BO412" s="141"/>
      <c r="BP412" s="141"/>
      <c r="BQ412" s="141"/>
      <c r="BR412" s="141"/>
      <c r="BS412" s="141"/>
      <c r="BT412" s="141"/>
      <c r="BU412" s="141"/>
      <c r="BV412" s="141"/>
      <c r="BW412" s="141"/>
      <c r="BX412" s="141"/>
      <c r="BY412" s="141"/>
      <c r="BZ412" s="141"/>
      <c r="CA412" s="141"/>
      <c r="CB412" s="141"/>
      <c r="CC412" s="141"/>
      <c r="CD412" s="141"/>
      <c r="CE412" s="141">
        <v>0</v>
      </c>
      <c r="CF412" s="141" t="s">
        <v>110</v>
      </c>
      <c r="CG412" s="141" t="s">
        <v>110</v>
      </c>
      <c r="CH412" s="141">
        <v>14</v>
      </c>
      <c r="CI412" s="141" t="s">
        <v>110</v>
      </c>
      <c r="CJ412" s="141" t="s">
        <v>110</v>
      </c>
      <c r="CK412" s="141">
        <v>14</v>
      </c>
      <c r="CL412" s="141" t="s">
        <v>110</v>
      </c>
      <c r="CM412" s="141" t="s">
        <v>110</v>
      </c>
      <c r="CN412" s="141">
        <v>0</v>
      </c>
      <c r="CO412" s="141" t="s">
        <v>110</v>
      </c>
      <c r="CP412" s="141" t="s">
        <v>110</v>
      </c>
      <c r="CQ412" s="141">
        <v>14</v>
      </c>
      <c r="CR412" s="141" t="s">
        <v>110</v>
      </c>
      <c r="CS412" s="141" t="s">
        <v>110</v>
      </c>
      <c r="CT412" s="2">
        <v>2</v>
      </c>
      <c r="CU412" s="141" t="s">
        <v>110</v>
      </c>
      <c r="CV412" s="147" t="s">
        <v>110</v>
      </c>
      <c r="EE412" s="107"/>
    </row>
    <row r="413" spans="1:135" ht="45.75" customHeight="1" x14ac:dyDescent="0.25">
      <c r="A413" s="148" t="s">
        <v>125</v>
      </c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49"/>
      <c r="AE413" s="149"/>
      <c r="AF413" s="149"/>
      <c r="AG413" s="149"/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50"/>
      <c r="AR413" s="166"/>
    </row>
    <row r="414" spans="1:135" ht="45.75" customHeight="1" x14ac:dyDescent="0.25">
      <c r="A414" s="104" t="s">
        <v>126</v>
      </c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104"/>
      <c r="AJ414" s="104"/>
      <c r="AK414" s="104"/>
      <c r="AL414" s="104"/>
      <c r="AM414" s="104"/>
      <c r="AN414" s="104"/>
      <c r="AO414" s="104"/>
      <c r="AP414" s="104"/>
      <c r="AQ414" s="104"/>
      <c r="AR414" s="166"/>
    </row>
    <row r="415" spans="1:135" ht="45.75" customHeight="1" x14ac:dyDescent="0.25">
      <c r="A415" s="106" t="s">
        <v>127</v>
      </c>
      <c r="AR415" s="166"/>
    </row>
    <row r="416" spans="1:135" ht="45.75" customHeight="1" x14ac:dyDescent="0.25">
      <c r="AR416" s="166"/>
    </row>
    <row r="417" spans="1:106" ht="45.75" customHeight="1" x14ac:dyDescent="0.25">
      <c r="A417" s="104" t="s">
        <v>306</v>
      </c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  <c r="AR417" s="214"/>
    </row>
    <row r="419" spans="1:106" ht="90.75" customHeight="1" x14ac:dyDescent="0.25">
      <c r="A419" s="215" t="s">
        <v>5</v>
      </c>
      <c r="B419" s="189" t="s">
        <v>6</v>
      </c>
      <c r="C419" s="189" t="s">
        <v>7</v>
      </c>
      <c r="D419" s="189" t="s">
        <v>8</v>
      </c>
      <c r="E419" s="189" t="s">
        <v>9</v>
      </c>
      <c r="F419" s="189" t="s">
        <v>10</v>
      </c>
      <c r="G419" s="189" t="s">
        <v>11</v>
      </c>
      <c r="H419" s="189" t="s">
        <v>12</v>
      </c>
      <c r="I419" s="189" t="s">
        <v>13</v>
      </c>
      <c r="J419" s="216" t="s">
        <v>14</v>
      </c>
      <c r="K419" s="216" t="s">
        <v>15</v>
      </c>
      <c r="L419" s="217" t="s">
        <v>16</v>
      </c>
      <c r="M419" s="216" t="s">
        <v>17</v>
      </c>
      <c r="N419" s="216" t="s">
        <v>18</v>
      </c>
      <c r="O419" s="216" t="s">
        <v>19</v>
      </c>
      <c r="P419" s="216" t="s">
        <v>20</v>
      </c>
      <c r="Q419" s="216" t="s">
        <v>21</v>
      </c>
      <c r="R419" s="216" t="s">
        <v>22</v>
      </c>
      <c r="S419" s="216" t="s">
        <v>23</v>
      </c>
      <c r="T419" s="216" t="s">
        <v>24</v>
      </c>
      <c r="U419" s="216" t="s">
        <v>25</v>
      </c>
      <c r="V419" s="218" t="s">
        <v>26</v>
      </c>
      <c r="W419" s="218" t="s">
        <v>27</v>
      </c>
      <c r="X419" s="218" t="s">
        <v>28</v>
      </c>
      <c r="Y419" s="218" t="s">
        <v>29</v>
      </c>
      <c r="Z419" s="218" t="s">
        <v>30</v>
      </c>
      <c r="AA419" s="218" t="s">
        <v>31</v>
      </c>
      <c r="AB419" s="218" t="s">
        <v>32</v>
      </c>
      <c r="AC419" s="218" t="s">
        <v>33</v>
      </c>
      <c r="AD419" s="218" t="s">
        <v>34</v>
      </c>
      <c r="AE419" s="218" t="s">
        <v>35</v>
      </c>
      <c r="AF419" s="218" t="s">
        <v>36</v>
      </c>
      <c r="AG419" s="218" t="s">
        <v>37</v>
      </c>
      <c r="AH419" s="218" t="s">
        <v>38</v>
      </c>
      <c r="AI419" s="218" t="s">
        <v>39</v>
      </c>
      <c r="AJ419" s="218" t="s">
        <v>40</v>
      </c>
      <c r="AK419" s="218" t="s">
        <v>41</v>
      </c>
      <c r="AL419" s="218" t="s">
        <v>42</v>
      </c>
      <c r="AM419" s="218" t="s">
        <v>43</v>
      </c>
      <c r="AN419" s="113" t="s">
        <v>44</v>
      </c>
      <c r="AO419" s="113" t="s">
        <v>45</v>
      </c>
      <c r="AP419" s="113" t="s">
        <v>46</v>
      </c>
      <c r="AQ419" s="113" t="s">
        <v>47</v>
      </c>
      <c r="AR419" s="113" t="s">
        <v>48</v>
      </c>
      <c r="AS419" s="113" t="s">
        <v>49</v>
      </c>
      <c r="AT419" s="113" t="s">
        <v>50</v>
      </c>
      <c r="AU419" s="113" t="s">
        <v>51</v>
      </c>
      <c r="AV419" s="113" t="s">
        <v>52</v>
      </c>
      <c r="AW419" s="113" t="s">
        <v>53</v>
      </c>
      <c r="AX419" s="113" t="s">
        <v>54</v>
      </c>
      <c r="AY419" s="113" t="s">
        <v>55</v>
      </c>
      <c r="AZ419" s="190" t="s">
        <v>115</v>
      </c>
      <c r="BA419" s="190" t="s">
        <v>116</v>
      </c>
      <c r="BB419" s="190" t="s">
        <v>117</v>
      </c>
      <c r="BC419" s="190" t="s">
        <v>59</v>
      </c>
      <c r="BD419" s="190" t="s">
        <v>60</v>
      </c>
      <c r="BE419" s="190" t="s">
        <v>61</v>
      </c>
      <c r="BF419" s="190" t="s">
        <v>62</v>
      </c>
      <c r="BG419" s="190" t="s">
        <v>63</v>
      </c>
      <c r="BH419" s="190" t="s">
        <v>64</v>
      </c>
      <c r="BI419" s="190" t="s">
        <v>65</v>
      </c>
      <c r="BJ419" s="190" t="s">
        <v>66</v>
      </c>
      <c r="BK419" s="190" t="s">
        <v>67</v>
      </c>
      <c r="BL419" s="190" t="s">
        <v>68</v>
      </c>
      <c r="BM419" s="190" t="s">
        <v>69</v>
      </c>
      <c r="BN419" s="190" t="s">
        <v>70</v>
      </c>
      <c r="BO419" s="190" t="s">
        <v>71</v>
      </c>
      <c r="BP419" s="190" t="s">
        <v>72</v>
      </c>
      <c r="BQ419" s="190" t="s">
        <v>73</v>
      </c>
      <c r="BR419" s="190" t="s">
        <v>74</v>
      </c>
      <c r="BS419" s="190" t="s">
        <v>75</v>
      </c>
      <c r="BT419" s="190" t="s">
        <v>76</v>
      </c>
      <c r="BU419" s="190" t="s">
        <v>77</v>
      </c>
      <c r="BV419" s="190" t="s">
        <v>78</v>
      </c>
      <c r="BW419" s="190" t="s">
        <v>79</v>
      </c>
      <c r="BX419" s="190" t="s">
        <v>80</v>
      </c>
      <c r="BY419" s="190" t="s">
        <v>81</v>
      </c>
      <c r="BZ419" s="190" t="s">
        <v>82</v>
      </c>
      <c r="CA419" s="190" t="s">
        <v>83</v>
      </c>
      <c r="CB419" s="190" t="s">
        <v>84</v>
      </c>
      <c r="CC419" s="190" t="s">
        <v>85</v>
      </c>
      <c r="CD419" s="190" t="s">
        <v>86</v>
      </c>
      <c r="CE419" s="190" t="s">
        <v>118</v>
      </c>
      <c r="CF419" s="190" t="s">
        <v>119</v>
      </c>
      <c r="CG419" s="190" t="s">
        <v>120</v>
      </c>
      <c r="CH419" s="113" t="s">
        <v>90</v>
      </c>
      <c r="CI419" s="113" t="s">
        <v>91</v>
      </c>
      <c r="CJ419" s="113" t="s">
        <v>92</v>
      </c>
      <c r="CK419" s="113" t="s">
        <v>93</v>
      </c>
      <c r="CL419" s="113" t="s">
        <v>94</v>
      </c>
      <c r="CM419" s="113" t="s">
        <v>95</v>
      </c>
      <c r="CN419" s="113" t="s">
        <v>96</v>
      </c>
      <c r="CO419" s="113" t="s">
        <v>97</v>
      </c>
      <c r="CP419" s="113" t="s">
        <v>98</v>
      </c>
      <c r="CQ419" s="113" t="s">
        <v>99</v>
      </c>
      <c r="CR419" s="113" t="s">
        <v>100</v>
      </c>
      <c r="CS419" s="113" t="s">
        <v>101</v>
      </c>
      <c r="CT419" s="189" t="s">
        <v>102</v>
      </c>
      <c r="CU419" s="189" t="s">
        <v>103</v>
      </c>
      <c r="CV419" s="219" t="s">
        <v>104</v>
      </c>
      <c r="DB419" s="107"/>
    </row>
    <row r="420" spans="1:106" ht="45.75" customHeight="1" x14ac:dyDescent="0.25">
      <c r="A420" s="123">
        <v>232</v>
      </c>
      <c r="B420" s="115" t="s">
        <v>307</v>
      </c>
      <c r="C420" s="115" t="s">
        <v>106</v>
      </c>
      <c r="D420" s="115" t="s">
        <v>107</v>
      </c>
      <c r="E420" s="115" t="s">
        <v>108</v>
      </c>
      <c r="F420" s="115" t="s">
        <v>109</v>
      </c>
      <c r="G420" s="117">
        <v>0.8</v>
      </c>
      <c r="H420" s="115" t="s">
        <v>110</v>
      </c>
      <c r="I420" s="115" t="s">
        <v>110</v>
      </c>
      <c r="J420" s="115">
        <v>0</v>
      </c>
      <c r="K420" s="115" t="s">
        <v>110</v>
      </c>
      <c r="L420" s="115" t="s">
        <v>110</v>
      </c>
      <c r="M420" s="115">
        <v>0</v>
      </c>
      <c r="N420" s="115" t="s">
        <v>110</v>
      </c>
      <c r="O420" s="115" t="s">
        <v>110</v>
      </c>
      <c r="P420" s="115">
        <v>0</v>
      </c>
      <c r="Q420" s="115" t="s">
        <v>110</v>
      </c>
      <c r="R420" s="115" t="s">
        <v>110</v>
      </c>
      <c r="S420" s="115">
        <v>0</v>
      </c>
      <c r="T420" s="115" t="s">
        <v>110</v>
      </c>
      <c r="U420" s="115" t="s">
        <v>110</v>
      </c>
      <c r="V420" s="115">
        <v>0</v>
      </c>
      <c r="W420" s="115" t="s">
        <v>110</v>
      </c>
      <c r="X420" s="115" t="s">
        <v>110</v>
      </c>
      <c r="Y420" s="115">
        <v>0</v>
      </c>
      <c r="Z420" s="115" t="s">
        <v>110</v>
      </c>
      <c r="AA420" s="115" t="s">
        <v>110</v>
      </c>
      <c r="AB420" s="132">
        <v>0</v>
      </c>
      <c r="AC420" s="115" t="s">
        <v>110</v>
      </c>
      <c r="AD420" s="115" t="s">
        <v>110</v>
      </c>
      <c r="AE420" s="132">
        <v>0</v>
      </c>
      <c r="AF420" s="115" t="s">
        <v>110</v>
      </c>
      <c r="AG420" s="115" t="s">
        <v>110</v>
      </c>
      <c r="AH420" s="132">
        <v>0</v>
      </c>
      <c r="AI420" s="115" t="s">
        <v>110</v>
      </c>
      <c r="AJ420" s="115" t="s">
        <v>110</v>
      </c>
      <c r="AK420" s="132">
        <v>0</v>
      </c>
      <c r="AL420" s="115" t="s">
        <v>110</v>
      </c>
      <c r="AM420" s="115" t="s">
        <v>110</v>
      </c>
      <c r="AN420" s="16">
        <v>0.83499999999999996</v>
      </c>
      <c r="AO420" s="115" t="s">
        <v>110</v>
      </c>
      <c r="AP420" s="115" t="s">
        <v>110</v>
      </c>
      <c r="AQ420" s="16">
        <v>0.83499999999999996</v>
      </c>
      <c r="AR420" s="115" t="s">
        <v>110</v>
      </c>
      <c r="AS420" s="115" t="s">
        <v>110</v>
      </c>
      <c r="AT420" s="16">
        <v>0.83499999999999996</v>
      </c>
      <c r="AU420" s="115" t="s">
        <v>110</v>
      </c>
      <c r="AV420" s="115" t="s">
        <v>110</v>
      </c>
      <c r="AW420" s="21">
        <v>0.83499999999999996</v>
      </c>
      <c r="AX420" s="115" t="s">
        <v>110</v>
      </c>
      <c r="AY420" s="115" t="s">
        <v>110</v>
      </c>
      <c r="AZ420" s="135">
        <v>0.83499999999999996</v>
      </c>
      <c r="BA420" s="115" t="s">
        <v>110</v>
      </c>
      <c r="BB420" s="115" t="s">
        <v>110</v>
      </c>
      <c r="BC420" s="115"/>
      <c r="BD420" s="115"/>
      <c r="BE420" s="115"/>
      <c r="BF420" s="115"/>
      <c r="BG420" s="115"/>
      <c r="BH420" s="115"/>
      <c r="BI420" s="115"/>
      <c r="BJ420" s="115"/>
      <c r="BK420" s="115"/>
      <c r="BL420" s="115"/>
      <c r="BM420" s="115"/>
      <c r="BN420" s="115"/>
      <c r="BO420" s="115"/>
      <c r="BP420" s="115"/>
      <c r="BQ420" s="115"/>
      <c r="BR420" s="115"/>
      <c r="BS420" s="115"/>
      <c r="BT420" s="115"/>
      <c r="BU420" s="115"/>
      <c r="BV420" s="115"/>
      <c r="BW420" s="115"/>
      <c r="BX420" s="115"/>
      <c r="BY420" s="115"/>
      <c r="BZ420" s="115"/>
      <c r="CA420" s="115"/>
      <c r="CB420" s="115"/>
      <c r="CC420" s="115"/>
      <c r="CD420" s="115"/>
      <c r="CE420" s="135">
        <v>0.83499999999999996</v>
      </c>
      <c r="CF420" s="115" t="s">
        <v>110</v>
      </c>
      <c r="CG420" s="115" t="s">
        <v>110</v>
      </c>
      <c r="CH420" s="135">
        <v>0.83499999999999996</v>
      </c>
      <c r="CI420" s="115" t="s">
        <v>110</v>
      </c>
      <c r="CJ420" s="115" t="s">
        <v>110</v>
      </c>
      <c r="CK420" s="135">
        <v>0.83499999999999996</v>
      </c>
      <c r="CL420" s="115" t="s">
        <v>110</v>
      </c>
      <c r="CM420" s="115" t="s">
        <v>110</v>
      </c>
      <c r="CN420" s="135">
        <v>0.83599999999999997</v>
      </c>
      <c r="CO420" s="115" t="s">
        <v>110</v>
      </c>
      <c r="CP420" s="115" t="s">
        <v>110</v>
      </c>
      <c r="CQ420" s="135">
        <v>0.83599999999999997</v>
      </c>
      <c r="CR420" s="115" t="s">
        <v>110</v>
      </c>
      <c r="CS420" s="115" t="s">
        <v>110</v>
      </c>
      <c r="CT420" s="2">
        <v>1.05</v>
      </c>
      <c r="CU420" s="115" t="s">
        <v>110</v>
      </c>
      <c r="CV420" s="184" t="s">
        <v>110</v>
      </c>
      <c r="DB420" s="107"/>
    </row>
    <row r="421" spans="1:106" ht="45.75" customHeight="1" x14ac:dyDescent="0.25">
      <c r="A421" s="123">
        <v>232</v>
      </c>
      <c r="B421" s="115" t="s">
        <v>307</v>
      </c>
      <c r="C421" s="115" t="s">
        <v>106</v>
      </c>
      <c r="D421" s="115" t="s">
        <v>111</v>
      </c>
      <c r="E421" s="115" t="s">
        <v>108</v>
      </c>
      <c r="F421" s="115" t="s">
        <v>109</v>
      </c>
      <c r="G421" s="117">
        <v>0.8</v>
      </c>
      <c r="H421" s="115" t="s">
        <v>110</v>
      </c>
      <c r="I421" s="115" t="s">
        <v>110</v>
      </c>
      <c r="J421" s="115">
        <v>0</v>
      </c>
      <c r="K421" s="115" t="s">
        <v>110</v>
      </c>
      <c r="L421" s="115" t="s">
        <v>110</v>
      </c>
      <c r="M421" s="115">
        <v>0</v>
      </c>
      <c r="N421" s="115" t="s">
        <v>110</v>
      </c>
      <c r="O421" s="115" t="s">
        <v>110</v>
      </c>
      <c r="P421" s="115">
        <v>0</v>
      </c>
      <c r="Q421" s="115" t="s">
        <v>110</v>
      </c>
      <c r="R421" s="115" t="s">
        <v>110</v>
      </c>
      <c r="S421" s="115">
        <v>0</v>
      </c>
      <c r="T421" s="115" t="s">
        <v>110</v>
      </c>
      <c r="U421" s="115" t="s">
        <v>110</v>
      </c>
      <c r="V421" s="115">
        <v>0</v>
      </c>
      <c r="W421" s="115" t="s">
        <v>110</v>
      </c>
      <c r="X421" s="115" t="s">
        <v>110</v>
      </c>
      <c r="Y421" s="115">
        <v>0</v>
      </c>
      <c r="Z421" s="115" t="s">
        <v>110</v>
      </c>
      <c r="AA421" s="115" t="s">
        <v>110</v>
      </c>
      <c r="AB421" s="132">
        <v>0</v>
      </c>
      <c r="AC421" s="115" t="s">
        <v>110</v>
      </c>
      <c r="AD421" s="115" t="s">
        <v>110</v>
      </c>
      <c r="AE421" s="132">
        <v>0</v>
      </c>
      <c r="AF421" s="115" t="s">
        <v>110</v>
      </c>
      <c r="AG421" s="115" t="s">
        <v>110</v>
      </c>
      <c r="AH421" s="132">
        <v>0</v>
      </c>
      <c r="AI421" s="115" t="s">
        <v>110</v>
      </c>
      <c r="AJ421" s="115" t="s">
        <v>110</v>
      </c>
      <c r="AK421" s="132">
        <v>0</v>
      </c>
      <c r="AL421" s="115" t="s">
        <v>110</v>
      </c>
      <c r="AM421" s="115" t="s">
        <v>110</v>
      </c>
      <c r="AN421" s="16">
        <v>0.83499999999999996</v>
      </c>
      <c r="AO421" s="115" t="s">
        <v>110</v>
      </c>
      <c r="AP421" s="115" t="s">
        <v>110</v>
      </c>
      <c r="AQ421" s="16">
        <v>0.83499999999999996</v>
      </c>
      <c r="AR421" s="115" t="s">
        <v>110</v>
      </c>
      <c r="AS421" s="115" t="s">
        <v>110</v>
      </c>
      <c r="AT421" s="16">
        <v>0.83499999999999996</v>
      </c>
      <c r="AU421" s="115" t="s">
        <v>110</v>
      </c>
      <c r="AV421" s="115" t="s">
        <v>110</v>
      </c>
      <c r="AW421" s="16">
        <v>0.83499999999999996</v>
      </c>
      <c r="AX421" s="115" t="s">
        <v>110</v>
      </c>
      <c r="AY421" s="115" t="s">
        <v>110</v>
      </c>
      <c r="AZ421" s="135">
        <v>0.83499999999999996</v>
      </c>
      <c r="BA421" s="115" t="s">
        <v>110</v>
      </c>
      <c r="BB421" s="115" t="s">
        <v>110</v>
      </c>
      <c r="BC421" s="115"/>
      <c r="BD421" s="115"/>
      <c r="BE421" s="115"/>
      <c r="BF421" s="115"/>
      <c r="BG421" s="115"/>
      <c r="BH421" s="115"/>
      <c r="BI421" s="115"/>
      <c r="BJ421" s="115"/>
      <c r="BK421" s="115"/>
      <c r="BL421" s="115"/>
      <c r="BM421" s="115"/>
      <c r="BN421" s="115"/>
      <c r="BO421" s="115"/>
      <c r="BP421" s="115"/>
      <c r="BQ421" s="115"/>
      <c r="BR421" s="115"/>
      <c r="BS421" s="115"/>
      <c r="BT421" s="115"/>
      <c r="BU421" s="115"/>
      <c r="BV421" s="115"/>
      <c r="BW421" s="115"/>
      <c r="BX421" s="115"/>
      <c r="BY421" s="115"/>
      <c r="BZ421" s="115"/>
      <c r="CA421" s="115"/>
      <c r="CB421" s="115"/>
      <c r="CC421" s="115"/>
      <c r="CD421" s="115"/>
      <c r="CE421" s="135">
        <v>0.83499999999999996</v>
      </c>
      <c r="CF421" s="115" t="s">
        <v>110</v>
      </c>
      <c r="CG421" s="115" t="s">
        <v>110</v>
      </c>
      <c r="CH421" s="135">
        <v>0.83499999999999996</v>
      </c>
      <c r="CI421" s="115" t="s">
        <v>110</v>
      </c>
      <c r="CJ421" s="115" t="s">
        <v>110</v>
      </c>
      <c r="CK421" s="135">
        <v>0.83499999999999996</v>
      </c>
      <c r="CL421" s="115" t="s">
        <v>110</v>
      </c>
      <c r="CM421" s="115" t="s">
        <v>110</v>
      </c>
      <c r="CN421" s="135">
        <v>0.83599999999999997</v>
      </c>
      <c r="CO421" s="115" t="s">
        <v>110</v>
      </c>
      <c r="CP421" s="115" t="s">
        <v>110</v>
      </c>
      <c r="CQ421" s="135">
        <v>0.83599999999999997</v>
      </c>
      <c r="CR421" s="115" t="s">
        <v>110</v>
      </c>
      <c r="CS421" s="115" t="s">
        <v>110</v>
      </c>
      <c r="CT421" s="2">
        <v>1.05</v>
      </c>
      <c r="CU421" s="115" t="s">
        <v>110</v>
      </c>
      <c r="CV421" s="184" t="s">
        <v>110</v>
      </c>
      <c r="DB421" s="107"/>
    </row>
    <row r="422" spans="1:106" ht="45.75" customHeight="1" x14ac:dyDescent="0.25">
      <c r="A422" s="123">
        <v>233</v>
      </c>
      <c r="B422" s="115" t="s">
        <v>308</v>
      </c>
      <c r="C422" s="115" t="s">
        <v>106</v>
      </c>
      <c r="D422" s="115" t="s">
        <v>107</v>
      </c>
      <c r="E422" s="115" t="s">
        <v>108</v>
      </c>
      <c r="F422" s="115" t="s">
        <v>108</v>
      </c>
      <c r="G422" s="115">
        <v>64800</v>
      </c>
      <c r="H422" s="115" t="s">
        <v>110</v>
      </c>
      <c r="I422" s="115" t="s">
        <v>110</v>
      </c>
      <c r="J422" s="115">
        <v>0</v>
      </c>
      <c r="K422" s="115" t="s">
        <v>110</v>
      </c>
      <c r="L422" s="115" t="s">
        <v>110</v>
      </c>
      <c r="M422" s="115">
        <v>0</v>
      </c>
      <c r="N422" s="115" t="s">
        <v>110</v>
      </c>
      <c r="O422" s="115" t="s">
        <v>110</v>
      </c>
      <c r="P422" s="115">
        <v>0</v>
      </c>
      <c r="Q422" s="115" t="s">
        <v>110</v>
      </c>
      <c r="R422" s="115" t="s">
        <v>110</v>
      </c>
      <c r="S422" s="115">
        <v>0</v>
      </c>
      <c r="T422" s="115" t="s">
        <v>110</v>
      </c>
      <c r="U422" s="115" t="s">
        <v>110</v>
      </c>
      <c r="V422" s="115">
        <v>1104</v>
      </c>
      <c r="W422" s="115" t="s">
        <v>110</v>
      </c>
      <c r="X422" s="115" t="s">
        <v>110</v>
      </c>
      <c r="Y422" s="115">
        <v>1104</v>
      </c>
      <c r="Z422" s="115" t="s">
        <v>110</v>
      </c>
      <c r="AA422" s="115" t="s">
        <v>110</v>
      </c>
      <c r="AB422" s="132">
        <v>11182</v>
      </c>
      <c r="AC422" s="115" t="s">
        <v>110</v>
      </c>
      <c r="AD422" s="115" t="s">
        <v>110</v>
      </c>
      <c r="AE422" s="132">
        <v>12286</v>
      </c>
      <c r="AF422" s="115" t="s">
        <v>110</v>
      </c>
      <c r="AG422" s="115" t="s">
        <v>110</v>
      </c>
      <c r="AH422" s="132">
        <v>19557</v>
      </c>
      <c r="AI422" s="115" t="s">
        <v>110</v>
      </c>
      <c r="AJ422" s="115" t="s">
        <v>110</v>
      </c>
      <c r="AK422" s="132">
        <v>31843</v>
      </c>
      <c r="AL422" s="115" t="s">
        <v>110</v>
      </c>
      <c r="AM422" s="115" t="s">
        <v>110</v>
      </c>
      <c r="AN422" s="132">
        <v>28155</v>
      </c>
      <c r="AO422" s="115" t="s">
        <v>110</v>
      </c>
      <c r="AP422" s="115" t="s">
        <v>110</v>
      </c>
      <c r="AQ422" s="132">
        <v>59998</v>
      </c>
      <c r="AR422" s="115" t="s">
        <v>110</v>
      </c>
      <c r="AS422" s="115" t="s">
        <v>110</v>
      </c>
      <c r="AT422" s="132">
        <v>63673</v>
      </c>
      <c r="AU422" s="115" t="s">
        <v>110</v>
      </c>
      <c r="AV422" s="115" t="s">
        <v>110</v>
      </c>
      <c r="AW422" s="115">
        <v>123671</v>
      </c>
      <c r="AX422" s="115" t="s">
        <v>110</v>
      </c>
      <c r="AY422" s="115" t="s">
        <v>110</v>
      </c>
      <c r="AZ422" s="115">
        <v>109862</v>
      </c>
      <c r="BA422" s="115" t="s">
        <v>110</v>
      </c>
      <c r="BB422" s="115" t="s">
        <v>110</v>
      </c>
      <c r="BC422" s="115"/>
      <c r="BD422" s="115"/>
      <c r="BE422" s="115"/>
      <c r="BF422" s="115"/>
      <c r="BG422" s="115"/>
      <c r="BH422" s="115"/>
      <c r="BI422" s="115"/>
      <c r="BJ422" s="115"/>
      <c r="BK422" s="115"/>
      <c r="BL422" s="115"/>
      <c r="BM422" s="115"/>
      <c r="BN422" s="115"/>
      <c r="BO422" s="115"/>
      <c r="BP422" s="115"/>
      <c r="BQ422" s="115"/>
      <c r="BR422" s="115"/>
      <c r="BS422" s="115"/>
      <c r="BT422" s="115"/>
      <c r="BU422" s="115"/>
      <c r="BV422" s="115"/>
      <c r="BW422" s="115"/>
      <c r="BX422" s="115"/>
      <c r="BY422" s="115"/>
      <c r="BZ422" s="115"/>
      <c r="CA422" s="115"/>
      <c r="CB422" s="115"/>
      <c r="CC422" s="115"/>
      <c r="CD422" s="115"/>
      <c r="CE422" s="115">
        <v>233533</v>
      </c>
      <c r="CF422" s="115" t="s">
        <v>110</v>
      </c>
      <c r="CG422" s="115" t="s">
        <v>110</v>
      </c>
      <c r="CH422" s="115">
        <v>84757</v>
      </c>
      <c r="CI422" s="115" t="s">
        <v>110</v>
      </c>
      <c r="CJ422" s="115" t="s">
        <v>110</v>
      </c>
      <c r="CK422" s="115">
        <v>318290</v>
      </c>
      <c r="CL422" s="115" t="s">
        <v>110</v>
      </c>
      <c r="CM422" s="115" t="s">
        <v>110</v>
      </c>
      <c r="CN422" s="127">
        <v>162534</v>
      </c>
      <c r="CO422" s="115" t="s">
        <v>110</v>
      </c>
      <c r="CP422" s="115" t="s">
        <v>110</v>
      </c>
      <c r="CQ422" s="127">
        <v>480824</v>
      </c>
      <c r="CR422" s="115" t="s">
        <v>110</v>
      </c>
      <c r="CS422" s="115" t="s">
        <v>110</v>
      </c>
      <c r="CT422" s="2">
        <v>7.42</v>
      </c>
      <c r="CU422" s="115" t="s">
        <v>110</v>
      </c>
      <c r="CV422" s="184" t="s">
        <v>110</v>
      </c>
      <c r="DB422" s="107"/>
    </row>
    <row r="423" spans="1:106" ht="45.75" customHeight="1" x14ac:dyDescent="0.25">
      <c r="A423" s="123">
        <v>233</v>
      </c>
      <c r="B423" s="115" t="s">
        <v>308</v>
      </c>
      <c r="C423" s="115" t="s">
        <v>106</v>
      </c>
      <c r="D423" s="115" t="s">
        <v>111</v>
      </c>
      <c r="E423" s="115" t="s">
        <v>108</v>
      </c>
      <c r="F423" s="115" t="s">
        <v>108</v>
      </c>
      <c r="G423" s="115">
        <v>10200</v>
      </c>
      <c r="H423" s="115" t="s">
        <v>110</v>
      </c>
      <c r="I423" s="115" t="s">
        <v>110</v>
      </c>
      <c r="J423" s="115">
        <v>0</v>
      </c>
      <c r="K423" s="115" t="s">
        <v>110</v>
      </c>
      <c r="L423" s="115" t="s">
        <v>110</v>
      </c>
      <c r="M423" s="115">
        <v>0</v>
      </c>
      <c r="N423" s="115" t="s">
        <v>110</v>
      </c>
      <c r="O423" s="115" t="s">
        <v>110</v>
      </c>
      <c r="P423" s="115">
        <v>0</v>
      </c>
      <c r="Q423" s="115" t="s">
        <v>110</v>
      </c>
      <c r="R423" s="115" t="s">
        <v>110</v>
      </c>
      <c r="S423" s="115">
        <v>0</v>
      </c>
      <c r="T423" s="115" t="s">
        <v>110</v>
      </c>
      <c r="U423" s="115" t="s">
        <v>110</v>
      </c>
      <c r="V423" s="115">
        <v>174</v>
      </c>
      <c r="W423" s="115" t="s">
        <v>110</v>
      </c>
      <c r="X423" s="115" t="s">
        <v>110</v>
      </c>
      <c r="Y423" s="115">
        <v>174</v>
      </c>
      <c r="Z423" s="115" t="s">
        <v>110</v>
      </c>
      <c r="AA423" s="115" t="s">
        <v>110</v>
      </c>
      <c r="AB423" s="132">
        <v>1758</v>
      </c>
      <c r="AC423" s="115" t="s">
        <v>110</v>
      </c>
      <c r="AD423" s="115" t="s">
        <v>110</v>
      </c>
      <c r="AE423" s="132">
        <v>1932</v>
      </c>
      <c r="AF423" s="115" t="s">
        <v>110</v>
      </c>
      <c r="AG423" s="115" t="s">
        <v>110</v>
      </c>
      <c r="AH423" s="132">
        <v>3076</v>
      </c>
      <c r="AI423" s="115" t="s">
        <v>110</v>
      </c>
      <c r="AJ423" s="115" t="s">
        <v>110</v>
      </c>
      <c r="AK423" s="132">
        <v>5008</v>
      </c>
      <c r="AL423" s="115" t="s">
        <v>110</v>
      </c>
      <c r="AM423" s="115" t="s">
        <v>110</v>
      </c>
      <c r="AN423" s="132">
        <v>4428</v>
      </c>
      <c r="AO423" s="115" t="s">
        <v>110</v>
      </c>
      <c r="AP423" s="115" t="s">
        <v>110</v>
      </c>
      <c r="AQ423" s="132">
        <v>9436</v>
      </c>
      <c r="AR423" s="115" t="s">
        <v>110</v>
      </c>
      <c r="AS423" s="115" t="s">
        <v>110</v>
      </c>
      <c r="AT423" s="132">
        <v>10014</v>
      </c>
      <c r="AU423" s="115" t="s">
        <v>110</v>
      </c>
      <c r="AV423" s="115" t="s">
        <v>110</v>
      </c>
      <c r="AW423" s="115">
        <v>19450</v>
      </c>
      <c r="AX423" s="115" t="s">
        <v>110</v>
      </c>
      <c r="AY423" s="115" t="s">
        <v>110</v>
      </c>
      <c r="AZ423" s="115">
        <v>17279</v>
      </c>
      <c r="BA423" s="115" t="s">
        <v>110</v>
      </c>
      <c r="BB423" s="115" t="s">
        <v>110</v>
      </c>
      <c r="BC423" s="115"/>
      <c r="BD423" s="115"/>
      <c r="BE423" s="115"/>
      <c r="BF423" s="115"/>
      <c r="BG423" s="115"/>
      <c r="BH423" s="115"/>
      <c r="BI423" s="115"/>
      <c r="BJ423" s="115"/>
      <c r="BK423" s="115"/>
      <c r="BL423" s="115"/>
      <c r="BM423" s="115"/>
      <c r="BN423" s="115"/>
      <c r="BO423" s="115"/>
      <c r="BP423" s="115"/>
      <c r="BQ423" s="115"/>
      <c r="BR423" s="115"/>
      <c r="BS423" s="115"/>
      <c r="BT423" s="115"/>
      <c r="BU423" s="115"/>
      <c r="BV423" s="115"/>
      <c r="BW423" s="115"/>
      <c r="BX423" s="115"/>
      <c r="BY423" s="115"/>
      <c r="BZ423" s="115"/>
      <c r="CA423" s="115"/>
      <c r="CB423" s="115"/>
      <c r="CC423" s="115"/>
      <c r="CD423" s="115"/>
      <c r="CE423" s="115">
        <v>36729</v>
      </c>
      <c r="CF423" s="115" t="s">
        <v>110</v>
      </c>
      <c r="CG423" s="115" t="s">
        <v>110</v>
      </c>
      <c r="CH423" s="115">
        <v>13330</v>
      </c>
      <c r="CI423" s="115" t="s">
        <v>110</v>
      </c>
      <c r="CJ423" s="115" t="s">
        <v>110</v>
      </c>
      <c r="CK423" s="115">
        <v>50059</v>
      </c>
      <c r="CL423" s="115" t="s">
        <v>110</v>
      </c>
      <c r="CM423" s="115" t="s">
        <v>110</v>
      </c>
      <c r="CN423" s="127">
        <v>25562</v>
      </c>
      <c r="CO423" s="115" t="s">
        <v>110</v>
      </c>
      <c r="CP423" s="115" t="s">
        <v>110</v>
      </c>
      <c r="CQ423" s="127">
        <v>75621</v>
      </c>
      <c r="CR423" s="115" t="s">
        <v>110</v>
      </c>
      <c r="CS423" s="115" t="s">
        <v>110</v>
      </c>
      <c r="CT423" s="2">
        <v>7.41</v>
      </c>
      <c r="CU423" s="115" t="s">
        <v>110</v>
      </c>
      <c r="CV423" s="184" t="s">
        <v>110</v>
      </c>
      <c r="DB423" s="107"/>
    </row>
    <row r="424" spans="1:106" ht="45.75" customHeight="1" x14ac:dyDescent="0.25">
      <c r="A424" s="123">
        <v>234</v>
      </c>
      <c r="B424" s="115" t="s">
        <v>309</v>
      </c>
      <c r="C424" s="115" t="s">
        <v>106</v>
      </c>
      <c r="D424" s="115" t="s">
        <v>107</v>
      </c>
      <c r="E424" s="115" t="s">
        <v>108</v>
      </c>
      <c r="F424" s="115" t="s">
        <v>108</v>
      </c>
      <c r="G424" s="115">
        <v>1792</v>
      </c>
      <c r="H424" s="115" t="s">
        <v>110</v>
      </c>
      <c r="I424" s="115" t="s">
        <v>110</v>
      </c>
      <c r="J424" s="115">
        <v>0</v>
      </c>
      <c r="K424" s="115" t="s">
        <v>110</v>
      </c>
      <c r="L424" s="115" t="s">
        <v>110</v>
      </c>
      <c r="M424" s="115">
        <v>0</v>
      </c>
      <c r="N424" s="115" t="s">
        <v>110</v>
      </c>
      <c r="O424" s="115" t="s">
        <v>110</v>
      </c>
      <c r="P424" s="115">
        <v>0</v>
      </c>
      <c r="Q424" s="115" t="s">
        <v>110</v>
      </c>
      <c r="R424" s="115" t="s">
        <v>110</v>
      </c>
      <c r="S424" s="115">
        <v>0</v>
      </c>
      <c r="T424" s="115" t="s">
        <v>110</v>
      </c>
      <c r="U424" s="115" t="s">
        <v>110</v>
      </c>
      <c r="V424" s="115">
        <v>0</v>
      </c>
      <c r="W424" s="115" t="s">
        <v>110</v>
      </c>
      <c r="X424" s="115" t="s">
        <v>110</v>
      </c>
      <c r="Y424" s="115">
        <v>0</v>
      </c>
      <c r="Z424" s="115" t="s">
        <v>110</v>
      </c>
      <c r="AA424" s="115" t="s">
        <v>110</v>
      </c>
      <c r="AB424" s="132">
        <v>0</v>
      </c>
      <c r="AC424" s="115" t="s">
        <v>110</v>
      </c>
      <c r="AD424" s="115" t="s">
        <v>110</v>
      </c>
      <c r="AE424" s="132">
        <v>0</v>
      </c>
      <c r="AF424" s="115" t="s">
        <v>110</v>
      </c>
      <c r="AG424" s="115" t="s">
        <v>110</v>
      </c>
      <c r="AH424" s="132">
        <v>0</v>
      </c>
      <c r="AI424" s="115" t="s">
        <v>110</v>
      </c>
      <c r="AJ424" s="115" t="s">
        <v>110</v>
      </c>
      <c r="AK424" s="132">
        <v>0</v>
      </c>
      <c r="AL424" s="115" t="s">
        <v>110</v>
      </c>
      <c r="AM424" s="115" t="s">
        <v>110</v>
      </c>
      <c r="AN424" s="132">
        <v>17</v>
      </c>
      <c r="AO424" s="115" t="s">
        <v>110</v>
      </c>
      <c r="AP424" s="115" t="s">
        <v>110</v>
      </c>
      <c r="AQ424" s="132">
        <v>17</v>
      </c>
      <c r="AR424" s="115" t="s">
        <v>110</v>
      </c>
      <c r="AS424" s="115" t="s">
        <v>110</v>
      </c>
      <c r="AT424" s="132">
        <v>30</v>
      </c>
      <c r="AU424" s="115" t="s">
        <v>110</v>
      </c>
      <c r="AV424" s="115" t="s">
        <v>110</v>
      </c>
      <c r="AW424" s="115">
        <v>47</v>
      </c>
      <c r="AX424" s="115" t="s">
        <v>110</v>
      </c>
      <c r="AY424" s="115" t="s">
        <v>110</v>
      </c>
      <c r="AZ424" s="115">
        <v>155</v>
      </c>
      <c r="BA424" s="115" t="s">
        <v>110</v>
      </c>
      <c r="BB424" s="115" t="s">
        <v>110</v>
      </c>
      <c r="BC424" s="115"/>
      <c r="BD424" s="115"/>
      <c r="BE424" s="115"/>
      <c r="BF424" s="115"/>
      <c r="BG424" s="115"/>
      <c r="BH424" s="115"/>
      <c r="BI424" s="115"/>
      <c r="BJ424" s="115"/>
      <c r="BK424" s="115"/>
      <c r="BL424" s="115"/>
      <c r="BM424" s="115"/>
      <c r="BN424" s="115"/>
      <c r="BO424" s="115"/>
      <c r="BP424" s="115"/>
      <c r="BQ424" s="115"/>
      <c r="BR424" s="115"/>
      <c r="BS424" s="115"/>
      <c r="BT424" s="115"/>
      <c r="BU424" s="115"/>
      <c r="BV424" s="115"/>
      <c r="BW424" s="115"/>
      <c r="BX424" s="115"/>
      <c r="BY424" s="115"/>
      <c r="BZ424" s="115"/>
      <c r="CA424" s="115"/>
      <c r="CB424" s="115"/>
      <c r="CC424" s="115"/>
      <c r="CD424" s="115"/>
      <c r="CE424" s="115">
        <v>202</v>
      </c>
      <c r="CF424" s="115" t="s">
        <v>110</v>
      </c>
      <c r="CG424" s="115" t="s">
        <v>110</v>
      </c>
      <c r="CH424" s="115">
        <v>260</v>
      </c>
      <c r="CI424" s="115" t="s">
        <v>110</v>
      </c>
      <c r="CJ424" s="115" t="s">
        <v>110</v>
      </c>
      <c r="CK424" s="115">
        <v>462</v>
      </c>
      <c r="CL424" s="115" t="s">
        <v>110</v>
      </c>
      <c r="CM424" s="115" t="s">
        <v>110</v>
      </c>
      <c r="CN424" s="127">
        <v>1238</v>
      </c>
      <c r="CO424" s="115" t="s">
        <v>110</v>
      </c>
      <c r="CP424" s="115" t="s">
        <v>110</v>
      </c>
      <c r="CQ424" s="127">
        <v>1700</v>
      </c>
      <c r="CR424" s="115" t="s">
        <v>110</v>
      </c>
      <c r="CS424" s="115" t="s">
        <v>110</v>
      </c>
      <c r="CT424" s="2">
        <v>0.95</v>
      </c>
      <c r="CU424" s="115" t="s">
        <v>110</v>
      </c>
      <c r="CV424" s="184" t="s">
        <v>110</v>
      </c>
      <c r="DB424" s="107"/>
    </row>
    <row r="425" spans="1:106" ht="45.75" customHeight="1" x14ac:dyDescent="0.25">
      <c r="A425" s="123">
        <v>234</v>
      </c>
      <c r="B425" s="115" t="s">
        <v>309</v>
      </c>
      <c r="C425" s="115" t="s">
        <v>106</v>
      </c>
      <c r="D425" s="115" t="s">
        <v>111</v>
      </c>
      <c r="E425" s="115" t="s">
        <v>108</v>
      </c>
      <c r="F425" s="115" t="s">
        <v>108</v>
      </c>
      <c r="G425" s="115">
        <v>282</v>
      </c>
      <c r="H425" s="115" t="s">
        <v>110</v>
      </c>
      <c r="I425" s="115" t="s">
        <v>110</v>
      </c>
      <c r="J425" s="115">
        <v>0</v>
      </c>
      <c r="K425" s="115" t="s">
        <v>110</v>
      </c>
      <c r="L425" s="115" t="s">
        <v>110</v>
      </c>
      <c r="M425" s="115">
        <v>0</v>
      </c>
      <c r="N425" s="115" t="s">
        <v>110</v>
      </c>
      <c r="O425" s="115" t="s">
        <v>110</v>
      </c>
      <c r="P425" s="115">
        <v>0</v>
      </c>
      <c r="Q425" s="115" t="s">
        <v>110</v>
      </c>
      <c r="R425" s="115" t="s">
        <v>110</v>
      </c>
      <c r="S425" s="115">
        <v>0</v>
      </c>
      <c r="T425" s="115" t="s">
        <v>110</v>
      </c>
      <c r="U425" s="115" t="s">
        <v>110</v>
      </c>
      <c r="V425" s="115">
        <v>0</v>
      </c>
      <c r="W425" s="115" t="s">
        <v>110</v>
      </c>
      <c r="X425" s="115" t="s">
        <v>110</v>
      </c>
      <c r="Y425" s="115">
        <v>0</v>
      </c>
      <c r="Z425" s="115" t="s">
        <v>110</v>
      </c>
      <c r="AA425" s="115" t="s">
        <v>110</v>
      </c>
      <c r="AB425" s="132">
        <v>0</v>
      </c>
      <c r="AC425" s="115" t="s">
        <v>110</v>
      </c>
      <c r="AD425" s="115" t="s">
        <v>110</v>
      </c>
      <c r="AE425" s="132">
        <v>0</v>
      </c>
      <c r="AF425" s="115" t="s">
        <v>110</v>
      </c>
      <c r="AG425" s="115" t="s">
        <v>110</v>
      </c>
      <c r="AH425" s="132">
        <v>0</v>
      </c>
      <c r="AI425" s="115" t="s">
        <v>110</v>
      </c>
      <c r="AJ425" s="115" t="s">
        <v>110</v>
      </c>
      <c r="AK425" s="132">
        <v>0</v>
      </c>
      <c r="AL425" s="115" t="s">
        <v>110</v>
      </c>
      <c r="AM425" s="115" t="s">
        <v>110</v>
      </c>
      <c r="AN425" s="132">
        <v>3</v>
      </c>
      <c r="AO425" s="115" t="s">
        <v>110</v>
      </c>
      <c r="AP425" s="115" t="s">
        <v>110</v>
      </c>
      <c r="AQ425" s="132">
        <v>3</v>
      </c>
      <c r="AR425" s="115" t="s">
        <v>110</v>
      </c>
      <c r="AS425" s="115" t="s">
        <v>110</v>
      </c>
      <c r="AT425" s="132">
        <v>4</v>
      </c>
      <c r="AU425" s="115" t="s">
        <v>110</v>
      </c>
      <c r="AV425" s="115" t="s">
        <v>110</v>
      </c>
      <c r="AW425" s="115">
        <v>7</v>
      </c>
      <c r="AX425" s="115" t="s">
        <v>110</v>
      </c>
      <c r="AY425" s="115" t="s">
        <v>110</v>
      </c>
      <c r="AZ425" s="115">
        <v>25</v>
      </c>
      <c r="BA425" s="115" t="s">
        <v>110</v>
      </c>
      <c r="BB425" s="115" t="s">
        <v>110</v>
      </c>
      <c r="BC425" s="115"/>
      <c r="BD425" s="115"/>
      <c r="BE425" s="115"/>
      <c r="BF425" s="115"/>
      <c r="BG425" s="115"/>
      <c r="BH425" s="115"/>
      <c r="BI425" s="115"/>
      <c r="BJ425" s="115"/>
      <c r="BK425" s="115"/>
      <c r="BL425" s="115"/>
      <c r="BM425" s="115"/>
      <c r="BN425" s="115"/>
      <c r="BO425" s="115"/>
      <c r="BP425" s="115"/>
      <c r="BQ425" s="115"/>
      <c r="BR425" s="115"/>
      <c r="BS425" s="115"/>
      <c r="BT425" s="115"/>
      <c r="BU425" s="115"/>
      <c r="BV425" s="115"/>
      <c r="BW425" s="115"/>
      <c r="BX425" s="115"/>
      <c r="BY425" s="115"/>
      <c r="BZ425" s="115"/>
      <c r="CA425" s="115"/>
      <c r="CB425" s="115"/>
      <c r="CC425" s="115"/>
      <c r="CD425" s="115"/>
      <c r="CE425" s="115">
        <v>32</v>
      </c>
      <c r="CF425" s="115" t="s">
        <v>110</v>
      </c>
      <c r="CG425" s="115" t="s">
        <v>110</v>
      </c>
      <c r="CH425" s="115">
        <v>41</v>
      </c>
      <c r="CI425" s="115" t="s">
        <v>110</v>
      </c>
      <c r="CJ425" s="115" t="s">
        <v>110</v>
      </c>
      <c r="CK425" s="115">
        <v>73</v>
      </c>
      <c r="CL425" s="115" t="s">
        <v>110</v>
      </c>
      <c r="CM425" s="115" t="s">
        <v>110</v>
      </c>
      <c r="CN425" s="115">
        <v>194</v>
      </c>
      <c r="CO425" s="115" t="s">
        <v>110</v>
      </c>
      <c r="CP425" s="115" t="s">
        <v>110</v>
      </c>
      <c r="CQ425" s="115">
        <v>267</v>
      </c>
      <c r="CR425" s="115" t="s">
        <v>110</v>
      </c>
      <c r="CS425" s="115" t="s">
        <v>110</v>
      </c>
      <c r="CT425" s="2">
        <v>0.95</v>
      </c>
      <c r="CU425" s="115" t="s">
        <v>110</v>
      </c>
      <c r="CV425" s="184" t="s">
        <v>110</v>
      </c>
      <c r="DB425" s="107"/>
    </row>
    <row r="426" spans="1:106" ht="45.75" customHeight="1" x14ac:dyDescent="0.25">
      <c r="A426" s="123">
        <v>235</v>
      </c>
      <c r="B426" s="115" t="s">
        <v>310</v>
      </c>
      <c r="C426" s="115" t="s">
        <v>106</v>
      </c>
      <c r="D426" s="115" t="s">
        <v>107</v>
      </c>
      <c r="E426" s="115" t="s">
        <v>108</v>
      </c>
      <c r="F426" s="115" t="s">
        <v>108</v>
      </c>
      <c r="G426" s="115">
        <v>3110</v>
      </c>
      <c r="H426" s="115" t="s">
        <v>110</v>
      </c>
      <c r="I426" s="115" t="s">
        <v>110</v>
      </c>
      <c r="J426" s="115">
        <v>0</v>
      </c>
      <c r="K426" s="115" t="s">
        <v>110</v>
      </c>
      <c r="L426" s="115" t="s">
        <v>110</v>
      </c>
      <c r="M426" s="115">
        <v>0</v>
      </c>
      <c r="N426" s="115" t="s">
        <v>110</v>
      </c>
      <c r="O426" s="115" t="s">
        <v>110</v>
      </c>
      <c r="P426" s="115">
        <v>0</v>
      </c>
      <c r="Q426" s="115" t="s">
        <v>110</v>
      </c>
      <c r="R426" s="115" t="s">
        <v>110</v>
      </c>
      <c r="S426" s="115">
        <v>0</v>
      </c>
      <c r="T426" s="115" t="s">
        <v>110</v>
      </c>
      <c r="U426" s="115" t="s">
        <v>110</v>
      </c>
      <c r="V426" s="115">
        <v>0</v>
      </c>
      <c r="W426" s="115" t="s">
        <v>110</v>
      </c>
      <c r="X426" s="115" t="s">
        <v>110</v>
      </c>
      <c r="Y426" s="115">
        <v>0</v>
      </c>
      <c r="Z426" s="115" t="s">
        <v>110</v>
      </c>
      <c r="AA426" s="115" t="s">
        <v>110</v>
      </c>
      <c r="AB426" s="132">
        <v>0</v>
      </c>
      <c r="AC426" s="115" t="s">
        <v>110</v>
      </c>
      <c r="AD426" s="115" t="s">
        <v>110</v>
      </c>
      <c r="AE426" s="132">
        <v>0</v>
      </c>
      <c r="AF426" s="115" t="s">
        <v>110</v>
      </c>
      <c r="AG426" s="115" t="s">
        <v>110</v>
      </c>
      <c r="AH426" s="132">
        <v>0</v>
      </c>
      <c r="AI426" s="115" t="s">
        <v>110</v>
      </c>
      <c r="AJ426" s="115" t="s">
        <v>110</v>
      </c>
      <c r="AK426" s="132">
        <v>0</v>
      </c>
      <c r="AL426" s="115" t="s">
        <v>110</v>
      </c>
      <c r="AM426" s="115" t="s">
        <v>110</v>
      </c>
      <c r="AN426" s="132">
        <v>67</v>
      </c>
      <c r="AO426" s="115" t="s">
        <v>110</v>
      </c>
      <c r="AP426" s="115" t="s">
        <v>110</v>
      </c>
      <c r="AQ426" s="132">
        <v>67</v>
      </c>
      <c r="AR426" s="115" t="s">
        <v>110</v>
      </c>
      <c r="AS426" s="115" t="s">
        <v>110</v>
      </c>
      <c r="AT426" s="132">
        <v>212</v>
      </c>
      <c r="AU426" s="115" t="s">
        <v>110</v>
      </c>
      <c r="AV426" s="115" t="s">
        <v>110</v>
      </c>
      <c r="AW426" s="115">
        <v>279</v>
      </c>
      <c r="AX426" s="115" t="s">
        <v>110</v>
      </c>
      <c r="AY426" s="115" t="s">
        <v>110</v>
      </c>
      <c r="AZ426" s="115">
        <v>1344</v>
      </c>
      <c r="BA426" s="115" t="s">
        <v>110</v>
      </c>
      <c r="BB426" s="115" t="s">
        <v>110</v>
      </c>
      <c r="BC426" s="115"/>
      <c r="BD426" s="115"/>
      <c r="BE426" s="115"/>
      <c r="BF426" s="115"/>
      <c r="BG426" s="115"/>
      <c r="BH426" s="115"/>
      <c r="BI426" s="115"/>
      <c r="BJ426" s="115"/>
      <c r="BK426" s="115"/>
      <c r="BL426" s="115"/>
      <c r="BM426" s="115"/>
      <c r="BN426" s="115"/>
      <c r="BO426" s="115"/>
      <c r="BP426" s="115"/>
      <c r="BQ426" s="115"/>
      <c r="BR426" s="115"/>
      <c r="BS426" s="115"/>
      <c r="BT426" s="115"/>
      <c r="BU426" s="115"/>
      <c r="BV426" s="115"/>
      <c r="BW426" s="115"/>
      <c r="BX426" s="115"/>
      <c r="BY426" s="115"/>
      <c r="BZ426" s="115"/>
      <c r="CA426" s="115"/>
      <c r="CB426" s="115"/>
      <c r="CC426" s="115"/>
      <c r="CD426" s="115"/>
      <c r="CE426" s="115">
        <v>1623</v>
      </c>
      <c r="CF426" s="115" t="s">
        <v>110</v>
      </c>
      <c r="CG426" s="115" t="s">
        <v>110</v>
      </c>
      <c r="CH426" s="115">
        <v>1111</v>
      </c>
      <c r="CI426" s="115" t="s">
        <v>110</v>
      </c>
      <c r="CJ426" s="115" t="s">
        <v>110</v>
      </c>
      <c r="CK426" s="115">
        <v>2734</v>
      </c>
      <c r="CL426" s="115" t="s">
        <v>110</v>
      </c>
      <c r="CM426" s="115" t="s">
        <v>110</v>
      </c>
      <c r="CN426" s="127">
        <v>3387</v>
      </c>
      <c r="CO426" s="115" t="s">
        <v>110</v>
      </c>
      <c r="CP426" s="115" t="s">
        <v>110</v>
      </c>
      <c r="CQ426" s="127">
        <v>6121</v>
      </c>
      <c r="CR426" s="115" t="s">
        <v>110</v>
      </c>
      <c r="CS426" s="115" t="s">
        <v>110</v>
      </c>
      <c r="CT426" s="2">
        <v>1.97</v>
      </c>
      <c r="CU426" s="115" t="s">
        <v>110</v>
      </c>
      <c r="CV426" s="184" t="s">
        <v>110</v>
      </c>
      <c r="DB426" s="107"/>
    </row>
    <row r="427" spans="1:106" ht="45.75" customHeight="1" x14ac:dyDescent="0.25">
      <c r="A427" s="123">
        <v>235</v>
      </c>
      <c r="B427" s="115" t="s">
        <v>310</v>
      </c>
      <c r="C427" s="115" t="s">
        <v>106</v>
      </c>
      <c r="D427" s="115" t="s">
        <v>111</v>
      </c>
      <c r="E427" s="115" t="s">
        <v>108</v>
      </c>
      <c r="F427" s="115" t="s">
        <v>108</v>
      </c>
      <c r="G427" s="115">
        <v>490</v>
      </c>
      <c r="H427" s="115" t="s">
        <v>110</v>
      </c>
      <c r="I427" s="115" t="s">
        <v>110</v>
      </c>
      <c r="J427" s="115">
        <v>0</v>
      </c>
      <c r="K427" s="115" t="s">
        <v>110</v>
      </c>
      <c r="L427" s="115" t="s">
        <v>110</v>
      </c>
      <c r="M427" s="115">
        <v>0</v>
      </c>
      <c r="N427" s="115" t="s">
        <v>110</v>
      </c>
      <c r="O427" s="115" t="s">
        <v>110</v>
      </c>
      <c r="P427" s="115">
        <v>0</v>
      </c>
      <c r="Q427" s="115" t="s">
        <v>110</v>
      </c>
      <c r="R427" s="115" t="s">
        <v>110</v>
      </c>
      <c r="S427" s="115">
        <v>0</v>
      </c>
      <c r="T427" s="115" t="s">
        <v>110</v>
      </c>
      <c r="U427" s="115" t="s">
        <v>110</v>
      </c>
      <c r="V427" s="115">
        <v>0</v>
      </c>
      <c r="W427" s="115" t="s">
        <v>110</v>
      </c>
      <c r="X427" s="115" t="s">
        <v>110</v>
      </c>
      <c r="Y427" s="115">
        <v>0</v>
      </c>
      <c r="Z427" s="115" t="s">
        <v>110</v>
      </c>
      <c r="AA427" s="115" t="s">
        <v>110</v>
      </c>
      <c r="AB427" s="132">
        <v>0</v>
      </c>
      <c r="AC427" s="115" t="s">
        <v>110</v>
      </c>
      <c r="AD427" s="115" t="s">
        <v>110</v>
      </c>
      <c r="AE427" s="132">
        <v>0</v>
      </c>
      <c r="AF427" s="115" t="s">
        <v>110</v>
      </c>
      <c r="AG427" s="115" t="s">
        <v>110</v>
      </c>
      <c r="AH427" s="132">
        <v>0</v>
      </c>
      <c r="AI427" s="115" t="s">
        <v>110</v>
      </c>
      <c r="AJ427" s="115" t="s">
        <v>110</v>
      </c>
      <c r="AK427" s="132">
        <v>0</v>
      </c>
      <c r="AL427" s="115" t="s">
        <v>110</v>
      </c>
      <c r="AM427" s="115" t="s">
        <v>110</v>
      </c>
      <c r="AN427" s="132">
        <v>11</v>
      </c>
      <c r="AO427" s="115" t="s">
        <v>110</v>
      </c>
      <c r="AP427" s="115" t="s">
        <v>110</v>
      </c>
      <c r="AQ427" s="132">
        <v>11</v>
      </c>
      <c r="AR427" s="115" t="s">
        <v>110</v>
      </c>
      <c r="AS427" s="115" t="s">
        <v>110</v>
      </c>
      <c r="AT427" s="132">
        <v>33</v>
      </c>
      <c r="AU427" s="115" t="s">
        <v>110</v>
      </c>
      <c r="AV427" s="115" t="s">
        <v>110</v>
      </c>
      <c r="AW427" s="115">
        <v>44</v>
      </c>
      <c r="AX427" s="115" t="s">
        <v>110</v>
      </c>
      <c r="AY427" s="115" t="s">
        <v>110</v>
      </c>
      <c r="AZ427" s="115">
        <v>211</v>
      </c>
      <c r="BA427" s="115" t="s">
        <v>110</v>
      </c>
      <c r="BB427" s="115" t="s">
        <v>110</v>
      </c>
      <c r="BC427" s="115"/>
      <c r="BD427" s="115"/>
      <c r="BE427" s="115"/>
      <c r="BF427" s="115"/>
      <c r="BG427" s="115"/>
      <c r="BH427" s="115"/>
      <c r="BI427" s="115"/>
      <c r="BJ427" s="115"/>
      <c r="BK427" s="115"/>
      <c r="BL427" s="115"/>
      <c r="BM427" s="115"/>
      <c r="BN427" s="115"/>
      <c r="BO427" s="115"/>
      <c r="BP427" s="115"/>
      <c r="BQ427" s="115"/>
      <c r="BR427" s="115"/>
      <c r="BS427" s="115"/>
      <c r="BT427" s="115"/>
      <c r="BU427" s="115"/>
      <c r="BV427" s="115"/>
      <c r="BW427" s="115"/>
      <c r="BX427" s="115"/>
      <c r="BY427" s="115"/>
      <c r="BZ427" s="115"/>
      <c r="CA427" s="115"/>
      <c r="CB427" s="115"/>
      <c r="CC427" s="115"/>
      <c r="CD427" s="115"/>
      <c r="CE427" s="115">
        <v>255</v>
      </c>
      <c r="CF427" s="115" t="s">
        <v>110</v>
      </c>
      <c r="CG427" s="115" t="s">
        <v>110</v>
      </c>
      <c r="CH427" s="115">
        <v>175</v>
      </c>
      <c r="CI427" s="115" t="s">
        <v>110</v>
      </c>
      <c r="CJ427" s="115" t="s">
        <v>110</v>
      </c>
      <c r="CK427" s="115">
        <v>430</v>
      </c>
      <c r="CL427" s="115" t="s">
        <v>110</v>
      </c>
      <c r="CM427" s="115" t="s">
        <v>110</v>
      </c>
      <c r="CN427" s="115">
        <v>533</v>
      </c>
      <c r="CO427" s="115" t="s">
        <v>110</v>
      </c>
      <c r="CP427" s="115" t="s">
        <v>110</v>
      </c>
      <c r="CQ427" s="115">
        <v>963</v>
      </c>
      <c r="CR427" s="115" t="s">
        <v>110</v>
      </c>
      <c r="CS427" s="115" t="s">
        <v>110</v>
      </c>
      <c r="CT427" s="2">
        <v>1.97</v>
      </c>
      <c r="CU427" s="115" t="s">
        <v>110</v>
      </c>
      <c r="CV427" s="184" t="s">
        <v>110</v>
      </c>
      <c r="DB427" s="107"/>
    </row>
    <row r="428" spans="1:106" ht="45.75" customHeight="1" x14ac:dyDescent="0.25">
      <c r="A428" s="123">
        <v>236</v>
      </c>
      <c r="B428" s="115" t="s">
        <v>311</v>
      </c>
      <c r="C428" s="115" t="s">
        <v>106</v>
      </c>
      <c r="D428" s="115" t="s">
        <v>107</v>
      </c>
      <c r="E428" s="115" t="s">
        <v>134</v>
      </c>
      <c r="F428" s="115" t="s">
        <v>134</v>
      </c>
      <c r="G428" s="115">
        <v>63</v>
      </c>
      <c r="H428" s="115" t="s">
        <v>110</v>
      </c>
      <c r="I428" s="115" t="s">
        <v>110</v>
      </c>
      <c r="J428" s="115">
        <v>0</v>
      </c>
      <c r="K428" s="115" t="s">
        <v>110</v>
      </c>
      <c r="L428" s="115" t="s">
        <v>110</v>
      </c>
      <c r="M428" s="115">
        <v>0</v>
      </c>
      <c r="N428" s="115" t="s">
        <v>110</v>
      </c>
      <c r="O428" s="115" t="s">
        <v>110</v>
      </c>
      <c r="P428" s="115">
        <v>0</v>
      </c>
      <c r="Q428" s="115" t="s">
        <v>110</v>
      </c>
      <c r="R428" s="115" t="s">
        <v>110</v>
      </c>
      <c r="S428" s="115">
        <v>0</v>
      </c>
      <c r="T428" s="115" t="s">
        <v>110</v>
      </c>
      <c r="U428" s="115" t="s">
        <v>110</v>
      </c>
      <c r="V428" s="115">
        <v>0</v>
      </c>
      <c r="W428" s="115" t="s">
        <v>110</v>
      </c>
      <c r="X428" s="115" t="s">
        <v>110</v>
      </c>
      <c r="Y428" s="115">
        <v>0</v>
      </c>
      <c r="Z428" s="115" t="s">
        <v>110</v>
      </c>
      <c r="AA428" s="115" t="s">
        <v>110</v>
      </c>
      <c r="AB428" s="132">
        <v>0</v>
      </c>
      <c r="AC428" s="115" t="s">
        <v>110</v>
      </c>
      <c r="AD428" s="115" t="s">
        <v>110</v>
      </c>
      <c r="AE428" s="132">
        <v>0</v>
      </c>
      <c r="AF428" s="115" t="s">
        <v>110</v>
      </c>
      <c r="AG428" s="115" t="s">
        <v>110</v>
      </c>
      <c r="AH428" s="132">
        <v>11</v>
      </c>
      <c r="AI428" s="115" t="s">
        <v>110</v>
      </c>
      <c r="AJ428" s="115" t="s">
        <v>110</v>
      </c>
      <c r="AK428" s="132">
        <v>11</v>
      </c>
      <c r="AL428" s="115" t="s">
        <v>110</v>
      </c>
      <c r="AM428" s="115" t="s">
        <v>110</v>
      </c>
      <c r="AN428" s="132">
        <v>32</v>
      </c>
      <c r="AO428" s="115" t="s">
        <v>110</v>
      </c>
      <c r="AP428" s="115" t="s">
        <v>110</v>
      </c>
      <c r="AQ428" s="132">
        <v>43</v>
      </c>
      <c r="AR428" s="115" t="s">
        <v>110</v>
      </c>
      <c r="AS428" s="115" t="s">
        <v>110</v>
      </c>
      <c r="AT428" s="132">
        <v>23</v>
      </c>
      <c r="AU428" s="115" t="s">
        <v>110</v>
      </c>
      <c r="AV428" s="115" t="s">
        <v>110</v>
      </c>
      <c r="AW428" s="115">
        <v>66</v>
      </c>
      <c r="AX428" s="115" t="s">
        <v>110</v>
      </c>
      <c r="AY428" s="115" t="s">
        <v>110</v>
      </c>
      <c r="AZ428" s="115">
        <v>20</v>
      </c>
      <c r="BA428" s="115" t="s">
        <v>110</v>
      </c>
      <c r="BB428" s="115" t="s">
        <v>110</v>
      </c>
      <c r="BC428" s="115"/>
      <c r="BD428" s="115"/>
      <c r="BE428" s="115"/>
      <c r="BF428" s="115"/>
      <c r="BG428" s="115"/>
      <c r="BH428" s="115"/>
      <c r="BI428" s="115"/>
      <c r="BJ428" s="115"/>
      <c r="BK428" s="115"/>
      <c r="BL428" s="115"/>
      <c r="BM428" s="115"/>
      <c r="BN428" s="115"/>
      <c r="BO428" s="115"/>
      <c r="BP428" s="115"/>
      <c r="BQ428" s="115"/>
      <c r="BR428" s="115"/>
      <c r="BS428" s="115"/>
      <c r="BT428" s="115"/>
      <c r="BU428" s="115"/>
      <c r="BV428" s="115"/>
      <c r="BW428" s="115"/>
      <c r="BX428" s="115"/>
      <c r="BY428" s="115"/>
      <c r="BZ428" s="115"/>
      <c r="CA428" s="115"/>
      <c r="CB428" s="115"/>
      <c r="CC428" s="115"/>
      <c r="CD428" s="115"/>
      <c r="CE428" s="115">
        <v>86</v>
      </c>
      <c r="CF428" s="115" t="s">
        <v>110</v>
      </c>
      <c r="CG428" s="115" t="s">
        <v>110</v>
      </c>
      <c r="CH428" s="115">
        <v>38</v>
      </c>
      <c r="CI428" s="115" t="s">
        <v>110</v>
      </c>
      <c r="CJ428" s="115" t="s">
        <v>110</v>
      </c>
      <c r="CK428" s="115">
        <v>124</v>
      </c>
      <c r="CL428" s="115" t="s">
        <v>110</v>
      </c>
      <c r="CM428" s="115" t="s">
        <v>110</v>
      </c>
      <c r="CN428" s="115">
        <v>0</v>
      </c>
      <c r="CO428" s="115" t="s">
        <v>110</v>
      </c>
      <c r="CP428" s="115" t="s">
        <v>110</v>
      </c>
      <c r="CQ428" s="115">
        <v>124</v>
      </c>
      <c r="CR428" s="115" t="s">
        <v>110</v>
      </c>
      <c r="CS428" s="115" t="s">
        <v>110</v>
      </c>
      <c r="CT428" s="2">
        <v>1.97</v>
      </c>
      <c r="CU428" s="115" t="s">
        <v>110</v>
      </c>
      <c r="CV428" s="184" t="s">
        <v>110</v>
      </c>
      <c r="DB428" s="107"/>
    </row>
    <row r="429" spans="1:106" ht="45.75" customHeight="1" x14ac:dyDescent="0.25">
      <c r="A429" s="123">
        <v>236</v>
      </c>
      <c r="B429" s="115" t="s">
        <v>311</v>
      </c>
      <c r="C429" s="115" t="s">
        <v>106</v>
      </c>
      <c r="D429" s="115" t="s">
        <v>111</v>
      </c>
      <c r="E429" s="115" t="s">
        <v>134</v>
      </c>
      <c r="F429" s="115" t="s">
        <v>134</v>
      </c>
      <c r="G429" s="115">
        <v>10</v>
      </c>
      <c r="H429" s="115" t="s">
        <v>110</v>
      </c>
      <c r="I429" s="115" t="s">
        <v>110</v>
      </c>
      <c r="J429" s="115">
        <v>0</v>
      </c>
      <c r="K429" s="115" t="s">
        <v>110</v>
      </c>
      <c r="L429" s="115" t="s">
        <v>110</v>
      </c>
      <c r="M429" s="115">
        <v>0</v>
      </c>
      <c r="N429" s="115" t="s">
        <v>110</v>
      </c>
      <c r="O429" s="115" t="s">
        <v>110</v>
      </c>
      <c r="P429" s="115">
        <v>0</v>
      </c>
      <c r="Q429" s="115" t="s">
        <v>110</v>
      </c>
      <c r="R429" s="115" t="s">
        <v>110</v>
      </c>
      <c r="S429" s="115">
        <v>0</v>
      </c>
      <c r="T429" s="115" t="s">
        <v>110</v>
      </c>
      <c r="U429" s="115" t="s">
        <v>110</v>
      </c>
      <c r="V429" s="115">
        <v>0</v>
      </c>
      <c r="W429" s="115" t="s">
        <v>110</v>
      </c>
      <c r="X429" s="115" t="s">
        <v>110</v>
      </c>
      <c r="Y429" s="115">
        <v>0</v>
      </c>
      <c r="Z429" s="115" t="s">
        <v>110</v>
      </c>
      <c r="AA429" s="115" t="s">
        <v>110</v>
      </c>
      <c r="AB429" s="132">
        <v>0</v>
      </c>
      <c r="AC429" s="115" t="s">
        <v>110</v>
      </c>
      <c r="AD429" s="115" t="s">
        <v>110</v>
      </c>
      <c r="AE429" s="132">
        <v>0</v>
      </c>
      <c r="AF429" s="115" t="s">
        <v>110</v>
      </c>
      <c r="AG429" s="115" t="s">
        <v>110</v>
      </c>
      <c r="AH429" s="132">
        <v>2</v>
      </c>
      <c r="AI429" s="115" t="s">
        <v>110</v>
      </c>
      <c r="AJ429" s="115" t="s">
        <v>110</v>
      </c>
      <c r="AK429" s="132">
        <v>2</v>
      </c>
      <c r="AL429" s="115" t="s">
        <v>110</v>
      </c>
      <c r="AM429" s="115" t="s">
        <v>110</v>
      </c>
      <c r="AN429" s="132">
        <v>5</v>
      </c>
      <c r="AO429" s="115" t="s">
        <v>110</v>
      </c>
      <c r="AP429" s="115" t="s">
        <v>110</v>
      </c>
      <c r="AQ429" s="132">
        <v>7</v>
      </c>
      <c r="AR429" s="115" t="s">
        <v>110</v>
      </c>
      <c r="AS429" s="115" t="s">
        <v>110</v>
      </c>
      <c r="AT429" s="132">
        <v>3</v>
      </c>
      <c r="AU429" s="115" t="s">
        <v>110</v>
      </c>
      <c r="AV429" s="115" t="s">
        <v>110</v>
      </c>
      <c r="AW429" s="115">
        <v>10</v>
      </c>
      <c r="AX429" s="115" t="s">
        <v>110</v>
      </c>
      <c r="AY429" s="115" t="s">
        <v>110</v>
      </c>
      <c r="AZ429" s="115">
        <v>4</v>
      </c>
      <c r="BA429" s="115" t="s">
        <v>110</v>
      </c>
      <c r="BB429" s="115" t="s">
        <v>110</v>
      </c>
      <c r="BC429" s="115"/>
      <c r="BD429" s="115"/>
      <c r="BE429" s="115"/>
      <c r="BF429" s="115"/>
      <c r="BG429" s="115"/>
      <c r="BH429" s="115"/>
      <c r="BI429" s="115"/>
      <c r="BJ429" s="115"/>
      <c r="BK429" s="115"/>
      <c r="BL429" s="115"/>
      <c r="BM429" s="115"/>
      <c r="BN429" s="115"/>
      <c r="BO429" s="115"/>
      <c r="BP429" s="115"/>
      <c r="BQ429" s="115"/>
      <c r="BR429" s="115"/>
      <c r="BS429" s="115"/>
      <c r="BT429" s="115"/>
      <c r="BU429" s="115"/>
      <c r="BV429" s="115"/>
      <c r="BW429" s="115"/>
      <c r="BX429" s="115"/>
      <c r="BY429" s="115"/>
      <c r="BZ429" s="115"/>
      <c r="CA429" s="115"/>
      <c r="CB429" s="115"/>
      <c r="CC429" s="115"/>
      <c r="CD429" s="115"/>
      <c r="CE429" s="115">
        <v>14</v>
      </c>
      <c r="CF429" s="115" t="s">
        <v>110</v>
      </c>
      <c r="CG429" s="115" t="s">
        <v>110</v>
      </c>
      <c r="CH429" s="115">
        <v>6</v>
      </c>
      <c r="CI429" s="115" t="s">
        <v>110</v>
      </c>
      <c r="CJ429" s="115" t="s">
        <v>110</v>
      </c>
      <c r="CK429" s="115">
        <v>20</v>
      </c>
      <c r="CL429" s="115" t="s">
        <v>110</v>
      </c>
      <c r="CM429" s="115" t="s">
        <v>110</v>
      </c>
      <c r="CN429" s="115">
        <v>0</v>
      </c>
      <c r="CO429" s="115" t="s">
        <v>110</v>
      </c>
      <c r="CP429" s="115" t="s">
        <v>110</v>
      </c>
      <c r="CQ429" s="115">
        <v>20</v>
      </c>
      <c r="CR429" s="115" t="s">
        <v>110</v>
      </c>
      <c r="CS429" s="115" t="s">
        <v>110</v>
      </c>
      <c r="CT429" s="2">
        <v>2</v>
      </c>
      <c r="CU429" s="115" t="s">
        <v>110</v>
      </c>
      <c r="CV429" s="184" t="s">
        <v>110</v>
      </c>
      <c r="DB429" s="107"/>
    </row>
    <row r="430" spans="1:106" ht="45.75" customHeight="1" x14ac:dyDescent="0.25">
      <c r="A430" s="123">
        <v>237</v>
      </c>
      <c r="B430" s="115" t="s">
        <v>312</v>
      </c>
      <c r="C430" s="115" t="s">
        <v>106</v>
      </c>
      <c r="D430" s="115" t="s">
        <v>107</v>
      </c>
      <c r="E430" s="115" t="s">
        <v>134</v>
      </c>
      <c r="F430" s="115" t="s">
        <v>134</v>
      </c>
      <c r="G430" s="115">
        <v>73</v>
      </c>
      <c r="H430" s="115" t="s">
        <v>110</v>
      </c>
      <c r="I430" s="115" t="s">
        <v>110</v>
      </c>
      <c r="J430" s="115">
        <v>0</v>
      </c>
      <c r="K430" s="115" t="s">
        <v>110</v>
      </c>
      <c r="L430" s="115" t="s">
        <v>110</v>
      </c>
      <c r="M430" s="115">
        <v>0</v>
      </c>
      <c r="N430" s="115" t="s">
        <v>110</v>
      </c>
      <c r="O430" s="115" t="s">
        <v>110</v>
      </c>
      <c r="P430" s="115">
        <v>0</v>
      </c>
      <c r="Q430" s="115" t="s">
        <v>110</v>
      </c>
      <c r="R430" s="115" t="s">
        <v>110</v>
      </c>
      <c r="S430" s="115">
        <v>0</v>
      </c>
      <c r="T430" s="115" t="s">
        <v>110</v>
      </c>
      <c r="U430" s="115" t="s">
        <v>110</v>
      </c>
      <c r="V430" s="115">
        <v>0</v>
      </c>
      <c r="W430" s="115" t="s">
        <v>110</v>
      </c>
      <c r="X430" s="115" t="s">
        <v>110</v>
      </c>
      <c r="Y430" s="115">
        <v>0</v>
      </c>
      <c r="Z430" s="115" t="s">
        <v>110</v>
      </c>
      <c r="AA430" s="115" t="s">
        <v>110</v>
      </c>
      <c r="AB430" s="132">
        <v>0</v>
      </c>
      <c r="AC430" s="115" t="s">
        <v>110</v>
      </c>
      <c r="AD430" s="115" t="s">
        <v>110</v>
      </c>
      <c r="AE430" s="132">
        <v>0</v>
      </c>
      <c r="AF430" s="115" t="s">
        <v>110</v>
      </c>
      <c r="AG430" s="115" t="s">
        <v>110</v>
      </c>
      <c r="AH430" s="132">
        <v>2</v>
      </c>
      <c r="AI430" s="115" t="s">
        <v>110</v>
      </c>
      <c r="AJ430" s="115" t="s">
        <v>110</v>
      </c>
      <c r="AK430" s="132">
        <v>2</v>
      </c>
      <c r="AL430" s="115" t="s">
        <v>110</v>
      </c>
      <c r="AM430" s="115" t="s">
        <v>110</v>
      </c>
      <c r="AN430" s="132">
        <v>315</v>
      </c>
      <c r="AO430" s="115" t="s">
        <v>110</v>
      </c>
      <c r="AP430" s="115" t="s">
        <v>110</v>
      </c>
      <c r="AQ430" s="132">
        <v>317</v>
      </c>
      <c r="AR430" s="115" t="s">
        <v>110</v>
      </c>
      <c r="AS430" s="115" t="s">
        <v>110</v>
      </c>
      <c r="AT430" s="132">
        <v>5</v>
      </c>
      <c r="AU430" s="115" t="s">
        <v>110</v>
      </c>
      <c r="AV430" s="115" t="s">
        <v>110</v>
      </c>
      <c r="AW430" s="115">
        <v>322</v>
      </c>
      <c r="AX430" s="115" t="s">
        <v>110</v>
      </c>
      <c r="AY430" s="115" t="s">
        <v>110</v>
      </c>
      <c r="AZ430" s="115">
        <v>25</v>
      </c>
      <c r="BA430" s="115" t="s">
        <v>110</v>
      </c>
      <c r="BB430" s="115" t="s">
        <v>110</v>
      </c>
      <c r="BC430" s="115"/>
      <c r="BD430" s="115"/>
      <c r="BE430" s="115"/>
      <c r="BF430" s="115"/>
      <c r="BG430" s="115"/>
      <c r="BH430" s="115"/>
      <c r="BI430" s="115"/>
      <c r="BJ430" s="115"/>
      <c r="BK430" s="115"/>
      <c r="BL430" s="115"/>
      <c r="BM430" s="115"/>
      <c r="BN430" s="115"/>
      <c r="BO430" s="115"/>
      <c r="BP430" s="115"/>
      <c r="BQ430" s="115"/>
      <c r="BR430" s="115"/>
      <c r="BS430" s="115"/>
      <c r="BT430" s="115"/>
      <c r="BU430" s="115"/>
      <c r="BV430" s="115"/>
      <c r="BW430" s="115"/>
      <c r="BX430" s="115"/>
      <c r="BY430" s="115"/>
      <c r="BZ430" s="115"/>
      <c r="CA430" s="115"/>
      <c r="CB430" s="115"/>
      <c r="CC430" s="115"/>
      <c r="CD430" s="115"/>
      <c r="CE430" s="115">
        <v>347</v>
      </c>
      <c r="CF430" s="115" t="s">
        <v>110</v>
      </c>
      <c r="CG430" s="115" t="s">
        <v>110</v>
      </c>
      <c r="CH430" s="115">
        <v>45</v>
      </c>
      <c r="CI430" s="115" t="s">
        <v>110</v>
      </c>
      <c r="CJ430" s="115" t="s">
        <v>110</v>
      </c>
      <c r="CK430" s="115">
        <v>392</v>
      </c>
      <c r="CL430" s="115" t="s">
        <v>110</v>
      </c>
      <c r="CM430" s="115" t="s">
        <v>110</v>
      </c>
      <c r="CN430" s="115">
        <v>311</v>
      </c>
      <c r="CO430" s="115" t="s">
        <v>110</v>
      </c>
      <c r="CP430" s="115" t="s">
        <v>110</v>
      </c>
      <c r="CQ430" s="115">
        <v>703</v>
      </c>
      <c r="CR430" s="115" t="s">
        <v>110</v>
      </c>
      <c r="CS430" s="115" t="s">
        <v>110</v>
      </c>
      <c r="CT430" s="2">
        <v>9.6300000000000008</v>
      </c>
      <c r="CU430" s="115" t="s">
        <v>110</v>
      </c>
      <c r="CV430" s="184" t="s">
        <v>110</v>
      </c>
      <c r="DB430" s="107"/>
    </row>
    <row r="431" spans="1:106" ht="45.75" customHeight="1" x14ac:dyDescent="0.25">
      <c r="A431" s="123">
        <v>237</v>
      </c>
      <c r="B431" s="115" t="s">
        <v>312</v>
      </c>
      <c r="C431" s="115" t="s">
        <v>106</v>
      </c>
      <c r="D431" s="115" t="s">
        <v>111</v>
      </c>
      <c r="E431" s="115" t="s">
        <v>134</v>
      </c>
      <c r="F431" s="115" t="s">
        <v>134</v>
      </c>
      <c r="G431" s="115">
        <v>12</v>
      </c>
      <c r="H431" s="115" t="s">
        <v>110</v>
      </c>
      <c r="I431" s="115" t="s">
        <v>110</v>
      </c>
      <c r="J431" s="115">
        <v>0</v>
      </c>
      <c r="K431" s="115" t="s">
        <v>110</v>
      </c>
      <c r="L431" s="115" t="s">
        <v>110</v>
      </c>
      <c r="M431" s="115">
        <v>0</v>
      </c>
      <c r="N431" s="115" t="s">
        <v>110</v>
      </c>
      <c r="O431" s="115" t="s">
        <v>110</v>
      </c>
      <c r="P431" s="115">
        <v>0</v>
      </c>
      <c r="Q431" s="115" t="s">
        <v>110</v>
      </c>
      <c r="R431" s="115" t="s">
        <v>110</v>
      </c>
      <c r="S431" s="115">
        <v>0</v>
      </c>
      <c r="T431" s="115" t="s">
        <v>110</v>
      </c>
      <c r="U431" s="115" t="s">
        <v>110</v>
      </c>
      <c r="V431" s="115">
        <v>0</v>
      </c>
      <c r="W431" s="115" t="s">
        <v>110</v>
      </c>
      <c r="X431" s="115" t="s">
        <v>110</v>
      </c>
      <c r="Y431" s="115">
        <v>0</v>
      </c>
      <c r="Z431" s="115" t="s">
        <v>110</v>
      </c>
      <c r="AA431" s="115" t="s">
        <v>110</v>
      </c>
      <c r="AB431" s="132">
        <v>0</v>
      </c>
      <c r="AC431" s="115" t="s">
        <v>110</v>
      </c>
      <c r="AD431" s="115" t="s">
        <v>110</v>
      </c>
      <c r="AE431" s="132">
        <v>0</v>
      </c>
      <c r="AF431" s="115" t="s">
        <v>110</v>
      </c>
      <c r="AG431" s="115" t="s">
        <v>110</v>
      </c>
      <c r="AH431" s="132">
        <v>0</v>
      </c>
      <c r="AI431" s="115" t="s">
        <v>110</v>
      </c>
      <c r="AJ431" s="115" t="s">
        <v>110</v>
      </c>
      <c r="AK431" s="132">
        <v>0</v>
      </c>
      <c r="AL431" s="115" t="s">
        <v>110</v>
      </c>
      <c r="AM431" s="115" t="s">
        <v>110</v>
      </c>
      <c r="AN431" s="132">
        <v>50</v>
      </c>
      <c r="AO431" s="115" t="s">
        <v>110</v>
      </c>
      <c r="AP431" s="115" t="s">
        <v>110</v>
      </c>
      <c r="AQ431" s="132">
        <v>50</v>
      </c>
      <c r="AR431" s="115" t="s">
        <v>110</v>
      </c>
      <c r="AS431" s="115" t="s">
        <v>110</v>
      </c>
      <c r="AT431" s="132">
        <v>1</v>
      </c>
      <c r="AU431" s="115" t="s">
        <v>110</v>
      </c>
      <c r="AV431" s="115" t="s">
        <v>110</v>
      </c>
      <c r="AW431" s="115">
        <v>51</v>
      </c>
      <c r="AX431" s="115" t="s">
        <v>110</v>
      </c>
      <c r="AY431" s="115" t="s">
        <v>110</v>
      </c>
      <c r="AZ431" s="115">
        <v>3</v>
      </c>
      <c r="BA431" s="115" t="s">
        <v>110</v>
      </c>
      <c r="BB431" s="115" t="s">
        <v>110</v>
      </c>
      <c r="BC431" s="115"/>
      <c r="BD431" s="115"/>
      <c r="BE431" s="115"/>
      <c r="BF431" s="115"/>
      <c r="BG431" s="115"/>
      <c r="BH431" s="115"/>
      <c r="BI431" s="115"/>
      <c r="BJ431" s="115"/>
      <c r="BK431" s="115"/>
      <c r="BL431" s="115"/>
      <c r="BM431" s="115"/>
      <c r="BN431" s="115"/>
      <c r="BO431" s="115"/>
      <c r="BP431" s="115"/>
      <c r="BQ431" s="115"/>
      <c r="BR431" s="115"/>
      <c r="BS431" s="115"/>
      <c r="BT431" s="115"/>
      <c r="BU431" s="115"/>
      <c r="BV431" s="115"/>
      <c r="BW431" s="115"/>
      <c r="BX431" s="115"/>
      <c r="BY431" s="115"/>
      <c r="BZ431" s="115"/>
      <c r="CA431" s="115"/>
      <c r="CB431" s="115"/>
      <c r="CC431" s="115"/>
      <c r="CD431" s="115"/>
      <c r="CE431" s="115">
        <v>54</v>
      </c>
      <c r="CF431" s="115" t="s">
        <v>110</v>
      </c>
      <c r="CG431" s="115" t="s">
        <v>110</v>
      </c>
      <c r="CH431" s="115">
        <v>8</v>
      </c>
      <c r="CI431" s="115" t="s">
        <v>110</v>
      </c>
      <c r="CJ431" s="115" t="s">
        <v>110</v>
      </c>
      <c r="CK431" s="115">
        <v>62</v>
      </c>
      <c r="CL431" s="115" t="s">
        <v>110</v>
      </c>
      <c r="CM431" s="115" t="s">
        <v>110</v>
      </c>
      <c r="CN431" s="115">
        <v>48</v>
      </c>
      <c r="CO431" s="115" t="s">
        <v>110</v>
      </c>
      <c r="CP431" s="115" t="s">
        <v>110</v>
      </c>
      <c r="CQ431" s="115">
        <v>110</v>
      </c>
      <c r="CR431" s="115" t="s">
        <v>110</v>
      </c>
      <c r="CS431" s="115" t="s">
        <v>110</v>
      </c>
      <c r="CT431" s="2">
        <v>9.17</v>
      </c>
      <c r="CU431" s="115" t="s">
        <v>110</v>
      </c>
      <c r="CV431" s="184" t="s">
        <v>110</v>
      </c>
      <c r="DB431" s="107"/>
    </row>
    <row r="432" spans="1:106" ht="45.75" customHeight="1" x14ac:dyDescent="0.25">
      <c r="A432" s="123">
        <v>238</v>
      </c>
      <c r="B432" s="115" t="s">
        <v>313</v>
      </c>
      <c r="C432" s="115" t="s">
        <v>106</v>
      </c>
      <c r="D432" s="115" t="s">
        <v>107</v>
      </c>
      <c r="E432" s="115" t="s">
        <v>134</v>
      </c>
      <c r="F432" s="115" t="s">
        <v>134</v>
      </c>
      <c r="G432" s="115">
        <v>6</v>
      </c>
      <c r="H432" s="115" t="s">
        <v>110</v>
      </c>
      <c r="I432" s="115" t="s">
        <v>110</v>
      </c>
      <c r="J432" s="115">
        <v>0</v>
      </c>
      <c r="K432" s="115" t="s">
        <v>110</v>
      </c>
      <c r="L432" s="115" t="s">
        <v>110</v>
      </c>
      <c r="M432" s="115">
        <v>0</v>
      </c>
      <c r="N432" s="115" t="s">
        <v>110</v>
      </c>
      <c r="O432" s="115" t="s">
        <v>110</v>
      </c>
      <c r="P432" s="115">
        <v>0</v>
      </c>
      <c r="Q432" s="115" t="s">
        <v>110</v>
      </c>
      <c r="R432" s="115" t="s">
        <v>110</v>
      </c>
      <c r="S432" s="115">
        <v>0</v>
      </c>
      <c r="T432" s="115" t="s">
        <v>110</v>
      </c>
      <c r="U432" s="115" t="s">
        <v>110</v>
      </c>
      <c r="V432" s="115">
        <v>0</v>
      </c>
      <c r="W432" s="115" t="s">
        <v>110</v>
      </c>
      <c r="X432" s="115" t="s">
        <v>110</v>
      </c>
      <c r="Y432" s="115">
        <v>0</v>
      </c>
      <c r="Z432" s="115" t="s">
        <v>110</v>
      </c>
      <c r="AA432" s="115" t="s">
        <v>110</v>
      </c>
      <c r="AB432" s="132">
        <v>0</v>
      </c>
      <c r="AC432" s="115" t="s">
        <v>110</v>
      </c>
      <c r="AD432" s="115" t="s">
        <v>110</v>
      </c>
      <c r="AE432" s="132">
        <v>0</v>
      </c>
      <c r="AF432" s="115" t="s">
        <v>110</v>
      </c>
      <c r="AG432" s="115" t="s">
        <v>110</v>
      </c>
      <c r="AH432" s="132">
        <v>0</v>
      </c>
      <c r="AI432" s="115" t="s">
        <v>110</v>
      </c>
      <c r="AJ432" s="115" t="s">
        <v>110</v>
      </c>
      <c r="AK432" s="132">
        <v>0</v>
      </c>
      <c r="AL432" s="115" t="s">
        <v>110</v>
      </c>
      <c r="AM432" s="115" t="s">
        <v>110</v>
      </c>
      <c r="AN432" s="132">
        <v>1</v>
      </c>
      <c r="AO432" s="115" t="s">
        <v>110</v>
      </c>
      <c r="AP432" s="115" t="s">
        <v>110</v>
      </c>
      <c r="AQ432" s="132">
        <v>1</v>
      </c>
      <c r="AR432" s="115" t="s">
        <v>110</v>
      </c>
      <c r="AS432" s="115" t="s">
        <v>110</v>
      </c>
      <c r="AT432" s="132">
        <v>2</v>
      </c>
      <c r="AU432" s="115" t="s">
        <v>110</v>
      </c>
      <c r="AV432" s="115" t="s">
        <v>110</v>
      </c>
      <c r="AW432" s="115">
        <v>3</v>
      </c>
      <c r="AX432" s="115" t="s">
        <v>110</v>
      </c>
      <c r="AY432" s="115" t="s">
        <v>110</v>
      </c>
      <c r="AZ432" s="115">
        <v>2</v>
      </c>
      <c r="BA432" s="115" t="s">
        <v>110</v>
      </c>
      <c r="BB432" s="115" t="s">
        <v>110</v>
      </c>
      <c r="BC432" s="115"/>
      <c r="BD432" s="115"/>
      <c r="BE432" s="115"/>
      <c r="BF432" s="115"/>
      <c r="BG432" s="115"/>
      <c r="BH432" s="115"/>
      <c r="BI432" s="115"/>
      <c r="BJ432" s="115"/>
      <c r="BK432" s="115"/>
      <c r="BL432" s="115"/>
      <c r="BM432" s="115"/>
      <c r="BN432" s="115"/>
      <c r="BO432" s="115"/>
      <c r="BP432" s="115"/>
      <c r="BQ432" s="115"/>
      <c r="BR432" s="115"/>
      <c r="BS432" s="115"/>
      <c r="BT432" s="115"/>
      <c r="BU432" s="115"/>
      <c r="BV432" s="115"/>
      <c r="BW432" s="115"/>
      <c r="BX432" s="115"/>
      <c r="BY432" s="115"/>
      <c r="BZ432" s="115"/>
      <c r="CA432" s="115"/>
      <c r="CB432" s="115"/>
      <c r="CC432" s="115"/>
      <c r="CD432" s="115"/>
      <c r="CE432" s="115">
        <v>5</v>
      </c>
      <c r="CF432" s="115" t="s">
        <v>110</v>
      </c>
      <c r="CG432" s="115" t="s">
        <v>110</v>
      </c>
      <c r="CH432" s="115">
        <v>1</v>
      </c>
      <c r="CI432" s="115" t="s">
        <v>110</v>
      </c>
      <c r="CJ432" s="115" t="s">
        <v>110</v>
      </c>
      <c r="CK432" s="115">
        <v>6</v>
      </c>
      <c r="CL432" s="115" t="s">
        <v>110</v>
      </c>
      <c r="CM432" s="115" t="s">
        <v>110</v>
      </c>
      <c r="CN432" s="115">
        <v>0</v>
      </c>
      <c r="CO432" s="115" t="s">
        <v>110</v>
      </c>
      <c r="CP432" s="115" t="s">
        <v>110</v>
      </c>
      <c r="CQ432" s="115">
        <v>6</v>
      </c>
      <c r="CR432" s="115" t="s">
        <v>110</v>
      </c>
      <c r="CS432" s="115" t="s">
        <v>110</v>
      </c>
      <c r="CT432" s="2">
        <v>1</v>
      </c>
      <c r="CU432" s="115" t="s">
        <v>110</v>
      </c>
      <c r="CV432" s="184" t="s">
        <v>110</v>
      </c>
      <c r="DB432" s="107"/>
    </row>
    <row r="433" spans="1:106" ht="45.75" customHeight="1" x14ac:dyDescent="0.25">
      <c r="A433" s="123">
        <v>238</v>
      </c>
      <c r="B433" s="115" t="s">
        <v>313</v>
      </c>
      <c r="C433" s="115" t="s">
        <v>106</v>
      </c>
      <c r="D433" s="115" t="s">
        <v>111</v>
      </c>
      <c r="E433" s="115" t="s">
        <v>134</v>
      </c>
      <c r="F433" s="115" t="s">
        <v>134</v>
      </c>
      <c r="G433" s="115">
        <v>1</v>
      </c>
      <c r="H433" s="115" t="s">
        <v>110</v>
      </c>
      <c r="I433" s="115" t="s">
        <v>110</v>
      </c>
      <c r="J433" s="115">
        <v>0</v>
      </c>
      <c r="K433" s="115" t="s">
        <v>110</v>
      </c>
      <c r="L433" s="115" t="s">
        <v>110</v>
      </c>
      <c r="M433" s="115">
        <v>0</v>
      </c>
      <c r="N433" s="115" t="s">
        <v>110</v>
      </c>
      <c r="O433" s="115" t="s">
        <v>110</v>
      </c>
      <c r="P433" s="115">
        <v>0</v>
      </c>
      <c r="Q433" s="115" t="s">
        <v>110</v>
      </c>
      <c r="R433" s="115" t="s">
        <v>110</v>
      </c>
      <c r="S433" s="115">
        <v>0</v>
      </c>
      <c r="T433" s="115" t="s">
        <v>110</v>
      </c>
      <c r="U433" s="115" t="s">
        <v>110</v>
      </c>
      <c r="V433" s="115">
        <v>0</v>
      </c>
      <c r="W433" s="115" t="s">
        <v>110</v>
      </c>
      <c r="X433" s="115" t="s">
        <v>110</v>
      </c>
      <c r="Y433" s="115">
        <v>0</v>
      </c>
      <c r="Z433" s="115" t="s">
        <v>110</v>
      </c>
      <c r="AA433" s="115" t="s">
        <v>110</v>
      </c>
      <c r="AB433" s="132">
        <v>0</v>
      </c>
      <c r="AC433" s="115" t="s">
        <v>110</v>
      </c>
      <c r="AD433" s="115" t="s">
        <v>110</v>
      </c>
      <c r="AE433" s="132">
        <v>0</v>
      </c>
      <c r="AF433" s="115" t="s">
        <v>110</v>
      </c>
      <c r="AG433" s="115" t="s">
        <v>110</v>
      </c>
      <c r="AH433" s="132">
        <v>0</v>
      </c>
      <c r="AI433" s="115" t="s">
        <v>110</v>
      </c>
      <c r="AJ433" s="115" t="s">
        <v>110</v>
      </c>
      <c r="AK433" s="132">
        <v>0</v>
      </c>
      <c r="AL433" s="115" t="s">
        <v>110</v>
      </c>
      <c r="AM433" s="115" t="s">
        <v>110</v>
      </c>
      <c r="AN433" s="132">
        <v>0</v>
      </c>
      <c r="AO433" s="115" t="s">
        <v>110</v>
      </c>
      <c r="AP433" s="115" t="s">
        <v>110</v>
      </c>
      <c r="AQ433" s="132">
        <v>0</v>
      </c>
      <c r="AR433" s="115" t="s">
        <v>110</v>
      </c>
      <c r="AS433" s="115" t="s">
        <v>110</v>
      </c>
      <c r="AT433" s="132">
        <v>0</v>
      </c>
      <c r="AU433" s="115" t="s">
        <v>110</v>
      </c>
      <c r="AV433" s="115" t="s">
        <v>110</v>
      </c>
      <c r="AW433" s="115">
        <v>0</v>
      </c>
      <c r="AX433" s="115" t="s">
        <v>110</v>
      </c>
      <c r="AY433" s="115" t="s">
        <v>110</v>
      </c>
      <c r="AZ433" s="115">
        <v>1</v>
      </c>
      <c r="BA433" s="115" t="s">
        <v>110</v>
      </c>
      <c r="BB433" s="115" t="s">
        <v>110</v>
      </c>
      <c r="BC433" s="115"/>
      <c r="BD433" s="115"/>
      <c r="BE433" s="115"/>
      <c r="BF433" s="115"/>
      <c r="BG433" s="115"/>
      <c r="BH433" s="115"/>
      <c r="BI433" s="115"/>
      <c r="BJ433" s="115"/>
      <c r="BK433" s="115"/>
      <c r="BL433" s="115"/>
      <c r="BM433" s="115"/>
      <c r="BN433" s="115"/>
      <c r="BO433" s="115"/>
      <c r="BP433" s="115"/>
      <c r="BQ433" s="115"/>
      <c r="BR433" s="115"/>
      <c r="BS433" s="115"/>
      <c r="BT433" s="115"/>
      <c r="BU433" s="115"/>
      <c r="BV433" s="115"/>
      <c r="BW433" s="115"/>
      <c r="BX433" s="115"/>
      <c r="BY433" s="115"/>
      <c r="BZ433" s="115"/>
      <c r="CA433" s="115"/>
      <c r="CB433" s="115"/>
      <c r="CC433" s="115"/>
      <c r="CD433" s="115"/>
      <c r="CE433" s="115">
        <v>1</v>
      </c>
      <c r="CF433" s="115" t="s">
        <v>110</v>
      </c>
      <c r="CG433" s="115" t="s">
        <v>110</v>
      </c>
      <c r="CH433" s="115">
        <v>0</v>
      </c>
      <c r="CI433" s="115" t="s">
        <v>110</v>
      </c>
      <c r="CJ433" s="115" t="s">
        <v>110</v>
      </c>
      <c r="CK433" s="115">
        <v>1</v>
      </c>
      <c r="CL433" s="115" t="s">
        <v>110</v>
      </c>
      <c r="CM433" s="115" t="s">
        <v>110</v>
      </c>
      <c r="CN433" s="115">
        <v>0</v>
      </c>
      <c r="CO433" s="115" t="s">
        <v>110</v>
      </c>
      <c r="CP433" s="115" t="s">
        <v>110</v>
      </c>
      <c r="CQ433" s="115">
        <v>1</v>
      </c>
      <c r="CR433" s="115" t="s">
        <v>110</v>
      </c>
      <c r="CS433" s="115" t="s">
        <v>110</v>
      </c>
      <c r="CT433" s="2">
        <v>1</v>
      </c>
      <c r="CU433" s="115" t="s">
        <v>110</v>
      </c>
      <c r="CV433" s="184" t="s">
        <v>110</v>
      </c>
      <c r="DB433" s="107"/>
    </row>
    <row r="434" spans="1:106" ht="45.75" customHeight="1" x14ac:dyDescent="0.25">
      <c r="A434" s="123">
        <v>239</v>
      </c>
      <c r="B434" s="115" t="s">
        <v>314</v>
      </c>
      <c r="C434" s="115" t="s">
        <v>106</v>
      </c>
      <c r="D434" s="115" t="s">
        <v>107</v>
      </c>
      <c r="E434" s="115" t="s">
        <v>108</v>
      </c>
      <c r="F434" s="115" t="s">
        <v>108</v>
      </c>
      <c r="G434" s="115">
        <v>5594</v>
      </c>
      <c r="H434" s="115" t="s">
        <v>110</v>
      </c>
      <c r="I434" s="115" t="s">
        <v>110</v>
      </c>
      <c r="J434" s="115">
        <v>0</v>
      </c>
      <c r="K434" s="115" t="s">
        <v>110</v>
      </c>
      <c r="L434" s="115" t="s">
        <v>110</v>
      </c>
      <c r="M434" s="115">
        <v>0</v>
      </c>
      <c r="N434" s="115" t="s">
        <v>110</v>
      </c>
      <c r="O434" s="115" t="s">
        <v>110</v>
      </c>
      <c r="P434" s="115">
        <v>0</v>
      </c>
      <c r="Q434" s="115" t="s">
        <v>110</v>
      </c>
      <c r="R434" s="115" t="s">
        <v>110</v>
      </c>
      <c r="S434" s="115">
        <v>0</v>
      </c>
      <c r="T434" s="115" t="s">
        <v>110</v>
      </c>
      <c r="U434" s="115" t="s">
        <v>110</v>
      </c>
      <c r="V434" s="115">
        <v>0</v>
      </c>
      <c r="W434" s="115" t="s">
        <v>110</v>
      </c>
      <c r="X434" s="115" t="s">
        <v>110</v>
      </c>
      <c r="Y434" s="115">
        <v>0</v>
      </c>
      <c r="Z434" s="115" t="s">
        <v>110</v>
      </c>
      <c r="AA434" s="115" t="s">
        <v>110</v>
      </c>
      <c r="AB434" s="132">
        <v>136</v>
      </c>
      <c r="AC434" s="115" t="s">
        <v>110</v>
      </c>
      <c r="AD434" s="115" t="s">
        <v>110</v>
      </c>
      <c r="AE434" s="132">
        <v>136</v>
      </c>
      <c r="AF434" s="115" t="s">
        <v>110</v>
      </c>
      <c r="AG434" s="115" t="s">
        <v>110</v>
      </c>
      <c r="AH434" s="132">
        <v>757</v>
      </c>
      <c r="AI434" s="115" t="s">
        <v>110</v>
      </c>
      <c r="AJ434" s="115" t="s">
        <v>110</v>
      </c>
      <c r="AK434" s="132">
        <v>893</v>
      </c>
      <c r="AL434" s="115" t="s">
        <v>110</v>
      </c>
      <c r="AM434" s="115" t="s">
        <v>110</v>
      </c>
      <c r="AN434" s="132">
        <v>2403</v>
      </c>
      <c r="AO434" s="115" t="s">
        <v>110</v>
      </c>
      <c r="AP434" s="115" t="s">
        <v>110</v>
      </c>
      <c r="AQ434" s="132">
        <v>3296</v>
      </c>
      <c r="AR434" s="115" t="s">
        <v>110</v>
      </c>
      <c r="AS434" s="115" t="s">
        <v>110</v>
      </c>
      <c r="AT434" s="132">
        <v>3066</v>
      </c>
      <c r="AU434" s="115" t="s">
        <v>110</v>
      </c>
      <c r="AV434" s="115" t="s">
        <v>110</v>
      </c>
      <c r="AW434" s="115">
        <v>6362</v>
      </c>
      <c r="AX434" s="115" t="s">
        <v>110</v>
      </c>
      <c r="AY434" s="115" t="s">
        <v>110</v>
      </c>
      <c r="AZ434" s="115">
        <v>7699</v>
      </c>
      <c r="BA434" s="115" t="s">
        <v>110</v>
      </c>
      <c r="BB434" s="115" t="s">
        <v>110</v>
      </c>
      <c r="BC434" s="115"/>
      <c r="BD434" s="115"/>
      <c r="BE434" s="115"/>
      <c r="BF434" s="115"/>
      <c r="BG434" s="115"/>
      <c r="BH434" s="115"/>
      <c r="BI434" s="115"/>
      <c r="BJ434" s="115"/>
      <c r="BK434" s="115"/>
      <c r="BL434" s="115"/>
      <c r="BM434" s="115"/>
      <c r="BN434" s="115"/>
      <c r="BO434" s="115"/>
      <c r="BP434" s="115"/>
      <c r="BQ434" s="115"/>
      <c r="BR434" s="115"/>
      <c r="BS434" s="115"/>
      <c r="BT434" s="115"/>
      <c r="BU434" s="115"/>
      <c r="BV434" s="115"/>
      <c r="BW434" s="115"/>
      <c r="BX434" s="115"/>
      <c r="BY434" s="115"/>
      <c r="BZ434" s="115"/>
      <c r="CA434" s="115"/>
      <c r="CB434" s="115"/>
      <c r="CC434" s="115"/>
      <c r="CD434" s="115"/>
      <c r="CE434" s="115">
        <v>14061</v>
      </c>
      <c r="CF434" s="115" t="s">
        <v>110</v>
      </c>
      <c r="CG434" s="115" t="s">
        <v>110</v>
      </c>
      <c r="CH434" s="115">
        <v>6089</v>
      </c>
      <c r="CI434" s="115" t="s">
        <v>110</v>
      </c>
      <c r="CJ434" s="115" t="s">
        <v>110</v>
      </c>
      <c r="CK434" s="115">
        <v>20150</v>
      </c>
      <c r="CL434" s="115" t="s">
        <v>110</v>
      </c>
      <c r="CM434" s="115" t="s">
        <v>110</v>
      </c>
      <c r="CN434" s="127">
        <v>38086</v>
      </c>
      <c r="CO434" s="115" t="s">
        <v>110</v>
      </c>
      <c r="CP434" s="115" t="s">
        <v>110</v>
      </c>
      <c r="CQ434" s="127">
        <v>58236</v>
      </c>
      <c r="CR434" s="115" t="s">
        <v>110</v>
      </c>
      <c r="CS434" s="115" t="s">
        <v>110</v>
      </c>
      <c r="CT434" s="2">
        <v>10.41</v>
      </c>
      <c r="CU434" s="115" t="s">
        <v>110</v>
      </c>
      <c r="CV434" s="184" t="s">
        <v>110</v>
      </c>
      <c r="DB434" s="107"/>
    </row>
    <row r="435" spans="1:106" ht="45.75" customHeight="1" x14ac:dyDescent="0.25">
      <c r="A435" s="123">
        <v>239</v>
      </c>
      <c r="B435" s="115" t="s">
        <v>314</v>
      </c>
      <c r="C435" s="115" t="s">
        <v>106</v>
      </c>
      <c r="D435" s="115" t="s">
        <v>111</v>
      </c>
      <c r="E435" s="115" t="s">
        <v>108</v>
      </c>
      <c r="F435" s="115" t="s">
        <v>108</v>
      </c>
      <c r="G435" s="115">
        <v>881</v>
      </c>
      <c r="H435" s="115" t="s">
        <v>110</v>
      </c>
      <c r="I435" s="115" t="s">
        <v>110</v>
      </c>
      <c r="J435" s="115">
        <v>0</v>
      </c>
      <c r="K435" s="115" t="s">
        <v>110</v>
      </c>
      <c r="L435" s="115" t="s">
        <v>110</v>
      </c>
      <c r="M435" s="115">
        <v>0</v>
      </c>
      <c r="N435" s="115" t="s">
        <v>110</v>
      </c>
      <c r="O435" s="115" t="s">
        <v>110</v>
      </c>
      <c r="P435" s="115">
        <v>0</v>
      </c>
      <c r="Q435" s="115" t="s">
        <v>110</v>
      </c>
      <c r="R435" s="115" t="s">
        <v>110</v>
      </c>
      <c r="S435" s="115">
        <v>0</v>
      </c>
      <c r="T435" s="115" t="s">
        <v>110</v>
      </c>
      <c r="U435" s="115" t="s">
        <v>110</v>
      </c>
      <c r="V435" s="115">
        <v>0</v>
      </c>
      <c r="W435" s="115" t="s">
        <v>110</v>
      </c>
      <c r="X435" s="115" t="s">
        <v>110</v>
      </c>
      <c r="Y435" s="115">
        <v>0</v>
      </c>
      <c r="Z435" s="115" t="s">
        <v>110</v>
      </c>
      <c r="AA435" s="115" t="s">
        <v>110</v>
      </c>
      <c r="AB435" s="132">
        <v>21</v>
      </c>
      <c r="AC435" s="115" t="s">
        <v>110</v>
      </c>
      <c r="AD435" s="115" t="s">
        <v>110</v>
      </c>
      <c r="AE435" s="132">
        <v>21</v>
      </c>
      <c r="AF435" s="115" t="s">
        <v>110</v>
      </c>
      <c r="AG435" s="115" t="s">
        <v>110</v>
      </c>
      <c r="AH435" s="132">
        <v>119</v>
      </c>
      <c r="AI435" s="115" t="s">
        <v>110</v>
      </c>
      <c r="AJ435" s="115" t="s">
        <v>110</v>
      </c>
      <c r="AK435" s="132">
        <v>140</v>
      </c>
      <c r="AL435" s="115" t="s">
        <v>110</v>
      </c>
      <c r="AM435" s="115" t="s">
        <v>110</v>
      </c>
      <c r="AN435" s="132">
        <v>378</v>
      </c>
      <c r="AO435" s="115" t="s">
        <v>110</v>
      </c>
      <c r="AP435" s="115" t="s">
        <v>110</v>
      </c>
      <c r="AQ435" s="132">
        <v>518</v>
      </c>
      <c r="AR435" s="115" t="s">
        <v>110</v>
      </c>
      <c r="AS435" s="115" t="s">
        <v>110</v>
      </c>
      <c r="AT435" s="132">
        <v>483</v>
      </c>
      <c r="AU435" s="115" t="s">
        <v>110</v>
      </c>
      <c r="AV435" s="115" t="s">
        <v>110</v>
      </c>
      <c r="AW435" s="115">
        <v>1001</v>
      </c>
      <c r="AX435" s="115" t="s">
        <v>110</v>
      </c>
      <c r="AY435" s="115" t="s">
        <v>110</v>
      </c>
      <c r="AZ435" s="115">
        <v>1211</v>
      </c>
      <c r="BA435" s="115" t="s">
        <v>110</v>
      </c>
      <c r="BB435" s="115" t="s">
        <v>110</v>
      </c>
      <c r="BC435" s="115"/>
      <c r="BD435" s="115"/>
      <c r="BE435" s="115"/>
      <c r="BF435" s="115"/>
      <c r="BG435" s="115"/>
      <c r="BH435" s="115"/>
      <c r="BI435" s="115"/>
      <c r="BJ435" s="115"/>
      <c r="BK435" s="115"/>
      <c r="BL435" s="115"/>
      <c r="BM435" s="115"/>
      <c r="BN435" s="115"/>
      <c r="BO435" s="115"/>
      <c r="BP435" s="115"/>
      <c r="BQ435" s="115"/>
      <c r="BR435" s="115"/>
      <c r="BS435" s="115"/>
      <c r="BT435" s="115"/>
      <c r="BU435" s="115"/>
      <c r="BV435" s="115"/>
      <c r="BW435" s="115"/>
      <c r="BX435" s="115"/>
      <c r="BY435" s="115"/>
      <c r="BZ435" s="115"/>
      <c r="CA435" s="115"/>
      <c r="CB435" s="115"/>
      <c r="CC435" s="115"/>
      <c r="CD435" s="115"/>
      <c r="CE435" s="115">
        <v>2212</v>
      </c>
      <c r="CF435" s="115" t="s">
        <v>110</v>
      </c>
      <c r="CG435" s="115" t="s">
        <v>110</v>
      </c>
      <c r="CH435" s="115">
        <v>957</v>
      </c>
      <c r="CI435" s="115" t="s">
        <v>110</v>
      </c>
      <c r="CJ435" s="115" t="s">
        <v>110</v>
      </c>
      <c r="CK435" s="115">
        <v>3169</v>
      </c>
      <c r="CL435" s="115" t="s">
        <v>110</v>
      </c>
      <c r="CM435" s="115" t="s">
        <v>110</v>
      </c>
      <c r="CN435" s="127">
        <v>5990</v>
      </c>
      <c r="CO435" s="115" t="s">
        <v>110</v>
      </c>
      <c r="CP435" s="115" t="s">
        <v>110</v>
      </c>
      <c r="CQ435" s="127">
        <v>9159</v>
      </c>
      <c r="CR435" s="115" t="s">
        <v>110</v>
      </c>
      <c r="CS435" s="115" t="s">
        <v>110</v>
      </c>
      <c r="CT435" s="2">
        <v>10.4</v>
      </c>
      <c r="CU435" s="115" t="s">
        <v>110</v>
      </c>
      <c r="CV435" s="184" t="s">
        <v>110</v>
      </c>
      <c r="DB435" s="107"/>
    </row>
    <row r="436" spans="1:106" ht="45.75" customHeight="1" x14ac:dyDescent="0.25">
      <c r="A436" s="123">
        <v>240</v>
      </c>
      <c r="B436" s="115" t="s">
        <v>315</v>
      </c>
      <c r="C436" s="115" t="s">
        <v>106</v>
      </c>
      <c r="D436" s="115" t="s">
        <v>107</v>
      </c>
      <c r="E436" s="115" t="s">
        <v>108</v>
      </c>
      <c r="F436" s="115" t="s">
        <v>108</v>
      </c>
      <c r="G436" s="115">
        <v>8165</v>
      </c>
      <c r="H436" s="115" t="s">
        <v>110</v>
      </c>
      <c r="I436" s="115" t="s">
        <v>110</v>
      </c>
      <c r="J436" s="115">
        <v>0</v>
      </c>
      <c r="K436" s="115" t="s">
        <v>110</v>
      </c>
      <c r="L436" s="115" t="s">
        <v>110</v>
      </c>
      <c r="M436" s="115">
        <v>0</v>
      </c>
      <c r="N436" s="115" t="s">
        <v>110</v>
      </c>
      <c r="O436" s="115" t="s">
        <v>110</v>
      </c>
      <c r="P436" s="115">
        <v>0</v>
      </c>
      <c r="Q436" s="115" t="s">
        <v>110</v>
      </c>
      <c r="R436" s="115" t="s">
        <v>110</v>
      </c>
      <c r="S436" s="115">
        <v>0</v>
      </c>
      <c r="T436" s="115" t="s">
        <v>110</v>
      </c>
      <c r="U436" s="115" t="s">
        <v>110</v>
      </c>
      <c r="V436" s="115">
        <v>0</v>
      </c>
      <c r="W436" s="115" t="s">
        <v>110</v>
      </c>
      <c r="X436" s="115" t="s">
        <v>110</v>
      </c>
      <c r="Y436" s="115">
        <v>0</v>
      </c>
      <c r="Z436" s="115" t="s">
        <v>110</v>
      </c>
      <c r="AA436" s="115" t="s">
        <v>110</v>
      </c>
      <c r="AB436" s="132">
        <v>0</v>
      </c>
      <c r="AC436" s="115" t="s">
        <v>110</v>
      </c>
      <c r="AD436" s="115" t="s">
        <v>110</v>
      </c>
      <c r="AE436" s="132">
        <v>0</v>
      </c>
      <c r="AF436" s="115" t="s">
        <v>110</v>
      </c>
      <c r="AG436" s="115" t="s">
        <v>110</v>
      </c>
      <c r="AH436" s="132">
        <v>265</v>
      </c>
      <c r="AI436" s="115" t="s">
        <v>110</v>
      </c>
      <c r="AJ436" s="115" t="s">
        <v>110</v>
      </c>
      <c r="AK436" s="132">
        <v>265</v>
      </c>
      <c r="AL436" s="115" t="s">
        <v>110</v>
      </c>
      <c r="AM436" s="115" t="s">
        <v>110</v>
      </c>
      <c r="AN436" s="132">
        <v>1548</v>
      </c>
      <c r="AO436" s="115" t="s">
        <v>110</v>
      </c>
      <c r="AP436" s="115" t="s">
        <v>110</v>
      </c>
      <c r="AQ436" s="132">
        <v>1813</v>
      </c>
      <c r="AR436" s="115" t="s">
        <v>110</v>
      </c>
      <c r="AS436" s="115" t="s">
        <v>110</v>
      </c>
      <c r="AT436" s="132">
        <v>784</v>
      </c>
      <c r="AU436" s="115" t="s">
        <v>110</v>
      </c>
      <c r="AV436" s="115" t="s">
        <v>110</v>
      </c>
      <c r="AW436" s="115">
        <v>2599</v>
      </c>
      <c r="AX436" s="115" t="s">
        <v>110</v>
      </c>
      <c r="AY436" s="115" t="s">
        <v>110</v>
      </c>
      <c r="AZ436" s="115">
        <v>4433</v>
      </c>
      <c r="BA436" s="115" t="s">
        <v>110</v>
      </c>
      <c r="BB436" s="115" t="s">
        <v>110</v>
      </c>
      <c r="BC436" s="115"/>
      <c r="BD436" s="115"/>
      <c r="BE436" s="115"/>
      <c r="BF436" s="115"/>
      <c r="BG436" s="115"/>
      <c r="BH436" s="115"/>
      <c r="BI436" s="115"/>
      <c r="BJ436" s="115"/>
      <c r="BK436" s="115"/>
      <c r="BL436" s="115"/>
      <c r="BM436" s="115"/>
      <c r="BN436" s="115"/>
      <c r="BO436" s="115"/>
      <c r="BP436" s="115"/>
      <c r="BQ436" s="115"/>
      <c r="BR436" s="115"/>
      <c r="BS436" s="115"/>
      <c r="BT436" s="115"/>
      <c r="BU436" s="115"/>
      <c r="BV436" s="115"/>
      <c r="BW436" s="115"/>
      <c r="BX436" s="115"/>
      <c r="BY436" s="115"/>
      <c r="BZ436" s="115"/>
      <c r="CA436" s="115"/>
      <c r="CB436" s="115"/>
      <c r="CC436" s="115"/>
      <c r="CD436" s="115"/>
      <c r="CE436" s="115">
        <v>7030</v>
      </c>
      <c r="CF436" s="115" t="s">
        <v>110</v>
      </c>
      <c r="CG436" s="115" t="s">
        <v>110</v>
      </c>
      <c r="CH436" s="115">
        <v>7031</v>
      </c>
      <c r="CI436" s="115" t="s">
        <v>110</v>
      </c>
      <c r="CJ436" s="115" t="s">
        <v>110</v>
      </c>
      <c r="CK436" s="115">
        <v>14061</v>
      </c>
      <c r="CL436" s="115" t="s">
        <v>110</v>
      </c>
      <c r="CM436" s="115" t="s">
        <v>110</v>
      </c>
      <c r="CN436" s="127">
        <v>34631</v>
      </c>
      <c r="CO436" s="115" t="s">
        <v>110</v>
      </c>
      <c r="CP436" s="115" t="s">
        <v>110</v>
      </c>
      <c r="CQ436" s="127">
        <v>48692</v>
      </c>
      <c r="CR436" s="115" t="s">
        <v>110</v>
      </c>
      <c r="CS436" s="115" t="s">
        <v>110</v>
      </c>
      <c r="CT436" s="2">
        <v>5.96</v>
      </c>
      <c r="CU436" s="115" t="s">
        <v>110</v>
      </c>
      <c r="CV436" s="184" t="s">
        <v>110</v>
      </c>
      <c r="DB436" s="107"/>
    </row>
    <row r="437" spans="1:106" ht="45.75" customHeight="1" x14ac:dyDescent="0.25">
      <c r="A437" s="123">
        <v>240</v>
      </c>
      <c r="B437" s="115" t="s">
        <v>315</v>
      </c>
      <c r="C437" s="115" t="s">
        <v>106</v>
      </c>
      <c r="D437" s="115" t="s">
        <v>111</v>
      </c>
      <c r="E437" s="115" t="s">
        <v>108</v>
      </c>
      <c r="F437" s="115" t="s">
        <v>108</v>
      </c>
      <c r="G437" s="115">
        <v>1285</v>
      </c>
      <c r="H437" s="115" t="s">
        <v>110</v>
      </c>
      <c r="I437" s="115" t="s">
        <v>110</v>
      </c>
      <c r="J437" s="115">
        <v>0</v>
      </c>
      <c r="K437" s="115" t="s">
        <v>110</v>
      </c>
      <c r="L437" s="115" t="s">
        <v>110</v>
      </c>
      <c r="M437" s="115">
        <v>0</v>
      </c>
      <c r="N437" s="115" t="s">
        <v>110</v>
      </c>
      <c r="O437" s="115" t="s">
        <v>110</v>
      </c>
      <c r="P437" s="115">
        <v>0</v>
      </c>
      <c r="Q437" s="115" t="s">
        <v>110</v>
      </c>
      <c r="R437" s="115" t="s">
        <v>110</v>
      </c>
      <c r="S437" s="115">
        <v>0</v>
      </c>
      <c r="T437" s="115" t="s">
        <v>110</v>
      </c>
      <c r="U437" s="115" t="s">
        <v>110</v>
      </c>
      <c r="V437" s="115">
        <v>0</v>
      </c>
      <c r="W437" s="115" t="s">
        <v>110</v>
      </c>
      <c r="X437" s="115" t="s">
        <v>110</v>
      </c>
      <c r="Y437" s="115">
        <v>0</v>
      </c>
      <c r="Z437" s="115" t="s">
        <v>110</v>
      </c>
      <c r="AA437" s="115" t="s">
        <v>110</v>
      </c>
      <c r="AB437" s="132">
        <v>0</v>
      </c>
      <c r="AC437" s="115" t="s">
        <v>110</v>
      </c>
      <c r="AD437" s="115" t="s">
        <v>110</v>
      </c>
      <c r="AE437" s="132">
        <v>0</v>
      </c>
      <c r="AF437" s="115" t="s">
        <v>110</v>
      </c>
      <c r="AG437" s="115" t="s">
        <v>110</v>
      </c>
      <c r="AH437" s="132">
        <v>42</v>
      </c>
      <c r="AI437" s="115" t="s">
        <v>110</v>
      </c>
      <c r="AJ437" s="115" t="s">
        <v>110</v>
      </c>
      <c r="AK437" s="132">
        <v>42</v>
      </c>
      <c r="AL437" s="115" t="s">
        <v>110</v>
      </c>
      <c r="AM437" s="115" t="s">
        <v>110</v>
      </c>
      <c r="AN437" s="132">
        <v>243</v>
      </c>
      <c r="AO437" s="115" t="s">
        <v>110</v>
      </c>
      <c r="AP437" s="115" t="s">
        <v>110</v>
      </c>
      <c r="AQ437" s="132">
        <v>285</v>
      </c>
      <c r="AR437" s="115" t="s">
        <v>110</v>
      </c>
      <c r="AS437" s="115" t="s">
        <v>110</v>
      </c>
      <c r="AT437" s="132">
        <v>124</v>
      </c>
      <c r="AU437" s="115" t="s">
        <v>110</v>
      </c>
      <c r="AV437" s="115" t="s">
        <v>110</v>
      </c>
      <c r="AW437" s="115">
        <v>409</v>
      </c>
      <c r="AX437" s="115" t="s">
        <v>110</v>
      </c>
      <c r="AY437" s="115" t="s">
        <v>110</v>
      </c>
      <c r="AZ437" s="115">
        <v>697</v>
      </c>
      <c r="BA437" s="115" t="s">
        <v>110</v>
      </c>
      <c r="BB437" s="115" t="s">
        <v>110</v>
      </c>
      <c r="BC437" s="115"/>
      <c r="BD437" s="115"/>
      <c r="BE437" s="115"/>
      <c r="BF437" s="115"/>
      <c r="BG437" s="115"/>
      <c r="BH437" s="115"/>
      <c r="BI437" s="115"/>
      <c r="BJ437" s="115"/>
      <c r="BK437" s="115"/>
      <c r="BL437" s="115"/>
      <c r="BM437" s="115"/>
      <c r="BN437" s="115"/>
      <c r="BO437" s="115"/>
      <c r="BP437" s="115"/>
      <c r="BQ437" s="115"/>
      <c r="BR437" s="115"/>
      <c r="BS437" s="115"/>
      <c r="BT437" s="115"/>
      <c r="BU437" s="115"/>
      <c r="BV437" s="115"/>
      <c r="BW437" s="115"/>
      <c r="BX437" s="115"/>
      <c r="BY437" s="115"/>
      <c r="BZ437" s="115"/>
      <c r="CA437" s="115"/>
      <c r="CB437" s="115"/>
      <c r="CC437" s="115"/>
      <c r="CD437" s="115"/>
      <c r="CE437" s="115">
        <v>1106</v>
      </c>
      <c r="CF437" s="115" t="s">
        <v>110</v>
      </c>
      <c r="CG437" s="115" t="s">
        <v>110</v>
      </c>
      <c r="CH437" s="115">
        <v>1105</v>
      </c>
      <c r="CI437" s="115" t="s">
        <v>110</v>
      </c>
      <c r="CJ437" s="115" t="s">
        <v>110</v>
      </c>
      <c r="CK437" s="115">
        <v>2211</v>
      </c>
      <c r="CL437" s="115" t="s">
        <v>110</v>
      </c>
      <c r="CM437" s="115" t="s">
        <v>110</v>
      </c>
      <c r="CN437" s="127">
        <v>5447</v>
      </c>
      <c r="CO437" s="115" t="s">
        <v>110</v>
      </c>
      <c r="CP437" s="115" t="s">
        <v>110</v>
      </c>
      <c r="CQ437" s="127">
        <v>7658</v>
      </c>
      <c r="CR437" s="115" t="s">
        <v>110</v>
      </c>
      <c r="CS437" s="115" t="s">
        <v>110</v>
      </c>
      <c r="CT437" s="2">
        <v>5.96</v>
      </c>
      <c r="CU437" s="115" t="s">
        <v>110</v>
      </c>
      <c r="CV437" s="184" t="s">
        <v>110</v>
      </c>
      <c r="DB437" s="107"/>
    </row>
    <row r="438" spans="1:106" ht="45.75" customHeight="1" x14ac:dyDescent="0.25">
      <c r="A438" s="123">
        <v>339</v>
      </c>
      <c r="B438" s="115" t="s">
        <v>316</v>
      </c>
      <c r="C438" s="115" t="s">
        <v>106</v>
      </c>
      <c r="D438" s="115" t="s">
        <v>107</v>
      </c>
      <c r="E438" s="115" t="s">
        <v>134</v>
      </c>
      <c r="F438" s="115" t="s">
        <v>134</v>
      </c>
      <c r="G438" s="115">
        <v>855</v>
      </c>
      <c r="H438" s="115" t="s">
        <v>110</v>
      </c>
      <c r="I438" s="115" t="s">
        <v>110</v>
      </c>
      <c r="J438" s="115">
        <v>0</v>
      </c>
      <c r="K438" s="115" t="s">
        <v>110</v>
      </c>
      <c r="L438" s="115" t="s">
        <v>110</v>
      </c>
      <c r="M438" s="115">
        <v>0</v>
      </c>
      <c r="N438" s="115" t="s">
        <v>110</v>
      </c>
      <c r="O438" s="115" t="s">
        <v>110</v>
      </c>
      <c r="P438" s="115">
        <v>0</v>
      </c>
      <c r="Q438" s="115" t="s">
        <v>110</v>
      </c>
      <c r="R438" s="115" t="s">
        <v>110</v>
      </c>
      <c r="S438" s="115">
        <v>0</v>
      </c>
      <c r="T438" s="115" t="s">
        <v>110</v>
      </c>
      <c r="U438" s="115" t="s">
        <v>110</v>
      </c>
      <c r="V438" s="115">
        <v>0</v>
      </c>
      <c r="W438" s="115" t="s">
        <v>110</v>
      </c>
      <c r="X438" s="115" t="s">
        <v>110</v>
      </c>
      <c r="Y438" s="115">
        <v>0</v>
      </c>
      <c r="Z438" s="115" t="s">
        <v>110</v>
      </c>
      <c r="AA438" s="115" t="s">
        <v>110</v>
      </c>
      <c r="AB438" s="132">
        <v>0</v>
      </c>
      <c r="AC438" s="115" t="s">
        <v>110</v>
      </c>
      <c r="AD438" s="115" t="s">
        <v>110</v>
      </c>
      <c r="AE438" s="132">
        <v>0</v>
      </c>
      <c r="AF438" s="115" t="s">
        <v>110</v>
      </c>
      <c r="AG438" s="115" t="s">
        <v>110</v>
      </c>
      <c r="AH438" s="132">
        <v>0</v>
      </c>
      <c r="AI438" s="115" t="s">
        <v>110</v>
      </c>
      <c r="AJ438" s="115" t="s">
        <v>110</v>
      </c>
      <c r="AK438" s="132">
        <v>0</v>
      </c>
      <c r="AL438" s="115" t="s">
        <v>110</v>
      </c>
      <c r="AM438" s="115" t="s">
        <v>110</v>
      </c>
      <c r="AN438" s="132">
        <v>1162</v>
      </c>
      <c r="AO438" s="115" t="s">
        <v>110</v>
      </c>
      <c r="AP438" s="115" t="s">
        <v>110</v>
      </c>
      <c r="AQ438" s="132">
        <v>1162</v>
      </c>
      <c r="AR438" s="115" t="s">
        <v>110</v>
      </c>
      <c r="AS438" s="115" t="s">
        <v>110</v>
      </c>
      <c r="AT438" s="132">
        <v>595</v>
      </c>
      <c r="AU438" s="115" t="s">
        <v>110</v>
      </c>
      <c r="AV438" s="115" t="s">
        <v>110</v>
      </c>
      <c r="AW438" s="115">
        <v>1757</v>
      </c>
      <c r="AX438" s="115" t="s">
        <v>110</v>
      </c>
      <c r="AY438" s="115" t="s">
        <v>110</v>
      </c>
      <c r="AZ438" s="115">
        <v>329</v>
      </c>
      <c r="BA438" s="115" t="s">
        <v>110</v>
      </c>
      <c r="BB438" s="115" t="s">
        <v>110</v>
      </c>
      <c r="BC438" s="115"/>
      <c r="BD438" s="115"/>
      <c r="BE438" s="115"/>
      <c r="BF438" s="115"/>
      <c r="BG438" s="115"/>
      <c r="BH438" s="115"/>
      <c r="BI438" s="115"/>
      <c r="BJ438" s="115"/>
      <c r="BK438" s="115"/>
      <c r="BL438" s="115"/>
      <c r="BM438" s="115"/>
      <c r="BN438" s="115"/>
      <c r="BO438" s="115"/>
      <c r="BP438" s="115"/>
      <c r="BQ438" s="115"/>
      <c r="BR438" s="115"/>
      <c r="BS438" s="115"/>
      <c r="BT438" s="115"/>
      <c r="BU438" s="115"/>
      <c r="BV438" s="115"/>
      <c r="BW438" s="115"/>
      <c r="BX438" s="115"/>
      <c r="BY438" s="115"/>
      <c r="BZ438" s="115"/>
      <c r="CA438" s="115"/>
      <c r="CB438" s="115"/>
      <c r="CC438" s="115"/>
      <c r="CD438" s="115"/>
      <c r="CE438" s="115">
        <v>2086</v>
      </c>
      <c r="CF438" s="115" t="s">
        <v>110</v>
      </c>
      <c r="CG438" s="115" t="s">
        <v>110</v>
      </c>
      <c r="CH438" s="115">
        <v>1637</v>
      </c>
      <c r="CI438" s="115" t="s">
        <v>110</v>
      </c>
      <c r="CJ438" s="115" t="s">
        <v>110</v>
      </c>
      <c r="CK438" s="115">
        <v>3723</v>
      </c>
      <c r="CL438" s="115" t="s">
        <v>110</v>
      </c>
      <c r="CM438" s="115" t="s">
        <v>110</v>
      </c>
      <c r="CN438" s="127">
        <v>4616</v>
      </c>
      <c r="CO438" s="115" t="s">
        <v>110</v>
      </c>
      <c r="CP438" s="115" t="s">
        <v>110</v>
      </c>
      <c r="CQ438" s="127">
        <v>8339</v>
      </c>
      <c r="CR438" s="115" t="s">
        <v>110</v>
      </c>
      <c r="CS438" s="115" t="s">
        <v>110</v>
      </c>
      <c r="CT438" s="2">
        <v>9.75</v>
      </c>
      <c r="CU438" s="115" t="s">
        <v>110</v>
      </c>
      <c r="CV438" s="184" t="s">
        <v>110</v>
      </c>
      <c r="DB438" s="107"/>
    </row>
    <row r="439" spans="1:106" ht="45.75" customHeight="1" x14ac:dyDescent="0.25">
      <c r="A439" s="123">
        <v>339</v>
      </c>
      <c r="B439" s="115" t="s">
        <v>316</v>
      </c>
      <c r="C439" s="115" t="s">
        <v>106</v>
      </c>
      <c r="D439" s="115" t="s">
        <v>111</v>
      </c>
      <c r="E439" s="115" t="s">
        <v>134</v>
      </c>
      <c r="F439" s="115" t="s">
        <v>134</v>
      </c>
      <c r="G439" s="115">
        <v>135</v>
      </c>
      <c r="H439" s="115" t="s">
        <v>110</v>
      </c>
      <c r="I439" s="115" t="s">
        <v>110</v>
      </c>
      <c r="J439" s="115">
        <v>0</v>
      </c>
      <c r="K439" s="115" t="s">
        <v>110</v>
      </c>
      <c r="L439" s="115" t="s">
        <v>110</v>
      </c>
      <c r="M439" s="115">
        <v>0</v>
      </c>
      <c r="N439" s="115" t="s">
        <v>110</v>
      </c>
      <c r="O439" s="115" t="s">
        <v>110</v>
      </c>
      <c r="P439" s="115">
        <v>0</v>
      </c>
      <c r="Q439" s="115" t="s">
        <v>110</v>
      </c>
      <c r="R439" s="115" t="s">
        <v>110</v>
      </c>
      <c r="S439" s="115">
        <v>0</v>
      </c>
      <c r="T439" s="115" t="s">
        <v>110</v>
      </c>
      <c r="U439" s="115" t="s">
        <v>110</v>
      </c>
      <c r="V439" s="115">
        <v>0</v>
      </c>
      <c r="W439" s="115" t="s">
        <v>110</v>
      </c>
      <c r="X439" s="115" t="s">
        <v>110</v>
      </c>
      <c r="Y439" s="115">
        <v>0</v>
      </c>
      <c r="Z439" s="115" t="s">
        <v>110</v>
      </c>
      <c r="AA439" s="115" t="s">
        <v>110</v>
      </c>
      <c r="AB439" s="132">
        <v>0</v>
      </c>
      <c r="AC439" s="115" t="s">
        <v>110</v>
      </c>
      <c r="AD439" s="115" t="s">
        <v>110</v>
      </c>
      <c r="AE439" s="132">
        <v>0</v>
      </c>
      <c r="AF439" s="115" t="s">
        <v>110</v>
      </c>
      <c r="AG439" s="115" t="s">
        <v>110</v>
      </c>
      <c r="AH439" s="132">
        <v>0</v>
      </c>
      <c r="AI439" s="115" t="s">
        <v>110</v>
      </c>
      <c r="AJ439" s="115" t="s">
        <v>110</v>
      </c>
      <c r="AK439" s="132">
        <v>0</v>
      </c>
      <c r="AL439" s="115" t="s">
        <v>110</v>
      </c>
      <c r="AM439" s="115" t="s">
        <v>110</v>
      </c>
      <c r="AN439" s="132">
        <v>183</v>
      </c>
      <c r="AO439" s="115" t="s">
        <v>110</v>
      </c>
      <c r="AP439" s="115" t="s">
        <v>110</v>
      </c>
      <c r="AQ439" s="132">
        <v>183</v>
      </c>
      <c r="AR439" s="115" t="s">
        <v>110</v>
      </c>
      <c r="AS439" s="115" t="s">
        <v>110</v>
      </c>
      <c r="AT439" s="132">
        <v>93</v>
      </c>
      <c r="AU439" s="115" t="s">
        <v>110</v>
      </c>
      <c r="AV439" s="115" t="s">
        <v>110</v>
      </c>
      <c r="AW439" s="115">
        <v>276</v>
      </c>
      <c r="AX439" s="115" t="s">
        <v>110</v>
      </c>
      <c r="AY439" s="115" t="s">
        <v>110</v>
      </c>
      <c r="AZ439" s="115">
        <v>52</v>
      </c>
      <c r="BA439" s="115" t="s">
        <v>110</v>
      </c>
      <c r="BB439" s="115" t="s">
        <v>110</v>
      </c>
      <c r="BC439" s="115"/>
      <c r="BD439" s="115"/>
      <c r="BE439" s="115"/>
      <c r="BF439" s="115"/>
      <c r="BG439" s="115"/>
      <c r="BH439" s="115"/>
      <c r="BI439" s="115"/>
      <c r="BJ439" s="115"/>
      <c r="BK439" s="115"/>
      <c r="BL439" s="115"/>
      <c r="BM439" s="115"/>
      <c r="BN439" s="115"/>
      <c r="BO439" s="115"/>
      <c r="BP439" s="115"/>
      <c r="BQ439" s="115"/>
      <c r="BR439" s="115"/>
      <c r="BS439" s="115"/>
      <c r="BT439" s="115"/>
      <c r="BU439" s="115"/>
      <c r="BV439" s="115"/>
      <c r="BW439" s="115"/>
      <c r="BX439" s="115"/>
      <c r="BY439" s="115"/>
      <c r="BZ439" s="115"/>
      <c r="CA439" s="115"/>
      <c r="CB439" s="115"/>
      <c r="CC439" s="115"/>
      <c r="CD439" s="115"/>
      <c r="CE439" s="115">
        <v>328</v>
      </c>
      <c r="CF439" s="115" t="s">
        <v>110</v>
      </c>
      <c r="CG439" s="115" t="s">
        <v>110</v>
      </c>
      <c r="CH439" s="115">
        <v>257</v>
      </c>
      <c r="CI439" s="115" t="s">
        <v>110</v>
      </c>
      <c r="CJ439" s="115" t="s">
        <v>110</v>
      </c>
      <c r="CK439" s="115">
        <v>585</v>
      </c>
      <c r="CL439" s="115" t="s">
        <v>110</v>
      </c>
      <c r="CM439" s="115" t="s">
        <v>110</v>
      </c>
      <c r="CN439" s="115">
        <v>726</v>
      </c>
      <c r="CO439" s="115" t="s">
        <v>110</v>
      </c>
      <c r="CP439" s="115" t="s">
        <v>110</v>
      </c>
      <c r="CQ439" s="127">
        <v>1311</v>
      </c>
      <c r="CR439" s="115" t="s">
        <v>110</v>
      </c>
      <c r="CS439" s="115" t="s">
        <v>110</v>
      </c>
      <c r="CT439" s="2">
        <v>9.7100000000000009</v>
      </c>
      <c r="CU439" s="115" t="s">
        <v>110</v>
      </c>
      <c r="CV439" s="184" t="s">
        <v>110</v>
      </c>
      <c r="DB439" s="107"/>
    </row>
    <row r="440" spans="1:106" ht="45.75" customHeight="1" x14ac:dyDescent="0.25">
      <c r="A440" s="123">
        <v>338</v>
      </c>
      <c r="B440" s="115" t="s">
        <v>317</v>
      </c>
      <c r="C440" s="115" t="s">
        <v>106</v>
      </c>
      <c r="D440" s="115" t="s">
        <v>107</v>
      </c>
      <c r="E440" s="115" t="s">
        <v>108</v>
      </c>
      <c r="F440" s="115" t="s">
        <v>108</v>
      </c>
      <c r="G440" s="115">
        <v>436</v>
      </c>
      <c r="H440" s="115" t="s">
        <v>110</v>
      </c>
      <c r="I440" s="115" t="s">
        <v>110</v>
      </c>
      <c r="J440" s="115">
        <v>0</v>
      </c>
      <c r="K440" s="115" t="s">
        <v>110</v>
      </c>
      <c r="L440" s="115" t="s">
        <v>110</v>
      </c>
      <c r="M440" s="115">
        <v>0</v>
      </c>
      <c r="N440" s="115" t="s">
        <v>110</v>
      </c>
      <c r="O440" s="115" t="s">
        <v>110</v>
      </c>
      <c r="P440" s="115">
        <v>0</v>
      </c>
      <c r="Q440" s="115" t="s">
        <v>110</v>
      </c>
      <c r="R440" s="115" t="s">
        <v>110</v>
      </c>
      <c r="S440" s="115">
        <v>0</v>
      </c>
      <c r="T440" s="115" t="s">
        <v>110</v>
      </c>
      <c r="U440" s="115" t="s">
        <v>110</v>
      </c>
      <c r="V440" s="115">
        <v>0</v>
      </c>
      <c r="W440" s="115" t="s">
        <v>110</v>
      </c>
      <c r="X440" s="115" t="s">
        <v>110</v>
      </c>
      <c r="Y440" s="115">
        <v>0</v>
      </c>
      <c r="Z440" s="115" t="s">
        <v>110</v>
      </c>
      <c r="AA440" s="115" t="s">
        <v>110</v>
      </c>
      <c r="AB440" s="132">
        <v>0</v>
      </c>
      <c r="AC440" s="115" t="s">
        <v>110</v>
      </c>
      <c r="AD440" s="115" t="s">
        <v>110</v>
      </c>
      <c r="AE440" s="132">
        <v>0</v>
      </c>
      <c r="AF440" s="115" t="s">
        <v>110</v>
      </c>
      <c r="AG440" s="115" t="s">
        <v>110</v>
      </c>
      <c r="AH440" s="132">
        <v>0</v>
      </c>
      <c r="AI440" s="115" t="s">
        <v>110</v>
      </c>
      <c r="AJ440" s="115" t="s">
        <v>110</v>
      </c>
      <c r="AK440" s="132">
        <v>0</v>
      </c>
      <c r="AL440" s="115" t="s">
        <v>110</v>
      </c>
      <c r="AM440" s="115" t="s">
        <v>110</v>
      </c>
      <c r="AN440" s="132">
        <v>498</v>
      </c>
      <c r="AO440" s="115" t="s">
        <v>110</v>
      </c>
      <c r="AP440" s="115" t="s">
        <v>110</v>
      </c>
      <c r="AQ440" s="132">
        <v>498</v>
      </c>
      <c r="AR440" s="115" t="s">
        <v>110</v>
      </c>
      <c r="AS440" s="115" t="s">
        <v>110</v>
      </c>
      <c r="AT440" s="132">
        <v>1162</v>
      </c>
      <c r="AU440" s="115" t="s">
        <v>110</v>
      </c>
      <c r="AV440" s="115" t="s">
        <v>110</v>
      </c>
      <c r="AW440" s="115">
        <v>1660</v>
      </c>
      <c r="AX440" s="115" t="s">
        <v>110</v>
      </c>
      <c r="AY440" s="115" t="s">
        <v>110</v>
      </c>
      <c r="AZ440" s="115">
        <v>3144</v>
      </c>
      <c r="BA440" s="115" t="s">
        <v>110</v>
      </c>
      <c r="BB440" s="115" t="s">
        <v>110</v>
      </c>
      <c r="BC440" s="115"/>
      <c r="BD440" s="115"/>
      <c r="BE440" s="115"/>
      <c r="BF440" s="115"/>
      <c r="BG440" s="115"/>
      <c r="BH440" s="115"/>
      <c r="BI440" s="115"/>
      <c r="BJ440" s="115"/>
      <c r="BK440" s="115"/>
      <c r="BL440" s="115"/>
      <c r="BM440" s="115"/>
      <c r="BN440" s="115"/>
      <c r="BO440" s="115"/>
      <c r="BP440" s="115"/>
      <c r="BQ440" s="115"/>
      <c r="BR440" s="115"/>
      <c r="BS440" s="115"/>
      <c r="BT440" s="115"/>
      <c r="BU440" s="115"/>
      <c r="BV440" s="115"/>
      <c r="BW440" s="115"/>
      <c r="BX440" s="115"/>
      <c r="BY440" s="115"/>
      <c r="BZ440" s="115"/>
      <c r="CA440" s="115"/>
      <c r="CB440" s="115"/>
      <c r="CC440" s="115"/>
      <c r="CD440" s="115"/>
      <c r="CE440" s="115">
        <v>4804</v>
      </c>
      <c r="CF440" s="115" t="s">
        <v>110</v>
      </c>
      <c r="CG440" s="115" t="s">
        <v>110</v>
      </c>
      <c r="CH440" s="115">
        <v>1415</v>
      </c>
      <c r="CI440" s="115" t="s">
        <v>110</v>
      </c>
      <c r="CJ440" s="115" t="s">
        <v>110</v>
      </c>
      <c r="CK440" s="115">
        <v>6219</v>
      </c>
      <c r="CL440" s="115" t="s">
        <v>110</v>
      </c>
      <c r="CM440" s="115" t="s">
        <v>110</v>
      </c>
      <c r="CN440" s="127">
        <v>2403</v>
      </c>
      <c r="CO440" s="115" t="s">
        <v>110</v>
      </c>
      <c r="CP440" s="115" t="s">
        <v>110</v>
      </c>
      <c r="CQ440" s="127">
        <v>8622</v>
      </c>
      <c r="CR440" s="115" t="s">
        <v>110</v>
      </c>
      <c r="CS440" s="115" t="s">
        <v>110</v>
      </c>
      <c r="CT440" s="2">
        <v>19.78</v>
      </c>
      <c r="CU440" s="115" t="s">
        <v>110</v>
      </c>
      <c r="CV440" s="184" t="s">
        <v>110</v>
      </c>
      <c r="DB440" s="107"/>
    </row>
    <row r="441" spans="1:106" ht="45.75" customHeight="1" x14ac:dyDescent="0.25">
      <c r="A441" s="123">
        <v>338</v>
      </c>
      <c r="B441" s="115" t="s">
        <v>317</v>
      </c>
      <c r="C441" s="115" t="s">
        <v>106</v>
      </c>
      <c r="D441" s="115" t="s">
        <v>111</v>
      </c>
      <c r="E441" s="115" t="s">
        <v>108</v>
      </c>
      <c r="F441" s="115" t="s">
        <v>108</v>
      </c>
      <c r="G441" s="115">
        <v>68</v>
      </c>
      <c r="H441" s="115" t="s">
        <v>110</v>
      </c>
      <c r="I441" s="115" t="s">
        <v>110</v>
      </c>
      <c r="J441" s="115">
        <v>0</v>
      </c>
      <c r="K441" s="115" t="s">
        <v>110</v>
      </c>
      <c r="L441" s="115" t="s">
        <v>110</v>
      </c>
      <c r="M441" s="115">
        <v>0</v>
      </c>
      <c r="N441" s="115" t="s">
        <v>110</v>
      </c>
      <c r="O441" s="115" t="s">
        <v>110</v>
      </c>
      <c r="P441" s="115">
        <v>0</v>
      </c>
      <c r="Q441" s="115" t="s">
        <v>110</v>
      </c>
      <c r="R441" s="115" t="s">
        <v>110</v>
      </c>
      <c r="S441" s="115">
        <v>0</v>
      </c>
      <c r="T441" s="115" t="s">
        <v>110</v>
      </c>
      <c r="U441" s="115" t="s">
        <v>110</v>
      </c>
      <c r="V441" s="115">
        <v>0</v>
      </c>
      <c r="W441" s="115" t="s">
        <v>110</v>
      </c>
      <c r="X441" s="115" t="s">
        <v>110</v>
      </c>
      <c r="Y441" s="115">
        <v>0</v>
      </c>
      <c r="Z441" s="115" t="s">
        <v>110</v>
      </c>
      <c r="AA441" s="115" t="s">
        <v>110</v>
      </c>
      <c r="AB441" s="132">
        <v>0</v>
      </c>
      <c r="AC441" s="115" t="s">
        <v>110</v>
      </c>
      <c r="AD441" s="115" t="s">
        <v>110</v>
      </c>
      <c r="AE441" s="132">
        <v>0</v>
      </c>
      <c r="AF441" s="115" t="s">
        <v>110</v>
      </c>
      <c r="AG441" s="115" t="s">
        <v>110</v>
      </c>
      <c r="AH441" s="132">
        <v>0</v>
      </c>
      <c r="AI441" s="115" t="s">
        <v>110</v>
      </c>
      <c r="AJ441" s="115" t="s">
        <v>110</v>
      </c>
      <c r="AK441" s="132">
        <v>0</v>
      </c>
      <c r="AL441" s="115" t="s">
        <v>110</v>
      </c>
      <c r="AM441" s="115" t="s">
        <v>110</v>
      </c>
      <c r="AN441" s="132">
        <v>78</v>
      </c>
      <c r="AO441" s="115" t="s">
        <v>110</v>
      </c>
      <c r="AP441" s="115" t="s">
        <v>110</v>
      </c>
      <c r="AQ441" s="132">
        <v>78</v>
      </c>
      <c r="AR441" s="115" t="s">
        <v>110</v>
      </c>
      <c r="AS441" s="115" t="s">
        <v>110</v>
      </c>
      <c r="AT441" s="132">
        <v>183</v>
      </c>
      <c r="AU441" s="115" t="s">
        <v>110</v>
      </c>
      <c r="AV441" s="115" t="s">
        <v>110</v>
      </c>
      <c r="AW441" s="115">
        <v>261</v>
      </c>
      <c r="AX441" s="115" t="s">
        <v>110</v>
      </c>
      <c r="AY441" s="115" t="s">
        <v>110</v>
      </c>
      <c r="AZ441" s="115">
        <v>494</v>
      </c>
      <c r="BA441" s="115" t="s">
        <v>110</v>
      </c>
      <c r="BB441" s="115" t="s">
        <v>110</v>
      </c>
      <c r="BC441" s="115"/>
      <c r="BD441" s="115"/>
      <c r="BE441" s="115"/>
      <c r="BF441" s="115"/>
      <c r="BG441" s="115"/>
      <c r="BH441" s="115"/>
      <c r="BI441" s="115"/>
      <c r="BJ441" s="115"/>
      <c r="BK441" s="115"/>
      <c r="BL441" s="115"/>
      <c r="BM441" s="115"/>
      <c r="BN441" s="115"/>
      <c r="BO441" s="115"/>
      <c r="BP441" s="115"/>
      <c r="BQ441" s="115"/>
      <c r="BR441" s="115"/>
      <c r="BS441" s="115"/>
      <c r="BT441" s="115"/>
      <c r="BU441" s="115"/>
      <c r="BV441" s="115"/>
      <c r="BW441" s="115"/>
      <c r="BX441" s="115"/>
      <c r="BY441" s="115"/>
      <c r="BZ441" s="115"/>
      <c r="CA441" s="115"/>
      <c r="CB441" s="115"/>
      <c r="CC441" s="115"/>
      <c r="CD441" s="115"/>
      <c r="CE441" s="115">
        <v>755</v>
      </c>
      <c r="CF441" s="115" t="s">
        <v>110</v>
      </c>
      <c r="CG441" s="115" t="s">
        <v>110</v>
      </c>
      <c r="CH441" s="115">
        <v>223</v>
      </c>
      <c r="CI441" s="115" t="s">
        <v>110</v>
      </c>
      <c r="CJ441" s="115" t="s">
        <v>110</v>
      </c>
      <c r="CK441" s="115">
        <v>978</v>
      </c>
      <c r="CL441" s="115" t="s">
        <v>110</v>
      </c>
      <c r="CM441" s="115" t="s">
        <v>110</v>
      </c>
      <c r="CN441" s="115">
        <v>378</v>
      </c>
      <c r="CO441" s="115" t="s">
        <v>110</v>
      </c>
      <c r="CP441" s="115" t="s">
        <v>110</v>
      </c>
      <c r="CQ441" s="127">
        <v>1356</v>
      </c>
      <c r="CR441" s="115" t="s">
        <v>110</v>
      </c>
      <c r="CS441" s="115" t="s">
        <v>110</v>
      </c>
      <c r="CT441" s="2">
        <v>19.940000000000001</v>
      </c>
      <c r="CU441" s="115" t="s">
        <v>110</v>
      </c>
      <c r="CV441" s="184" t="s">
        <v>110</v>
      </c>
      <c r="DB441" s="107"/>
    </row>
    <row r="442" spans="1:106" ht="45.75" customHeight="1" x14ac:dyDescent="0.25">
      <c r="A442" s="123">
        <v>337</v>
      </c>
      <c r="B442" s="115" t="s">
        <v>318</v>
      </c>
      <c r="C442" s="115" t="s">
        <v>106</v>
      </c>
      <c r="D442" s="115" t="s">
        <v>107</v>
      </c>
      <c r="E442" s="115" t="s">
        <v>134</v>
      </c>
      <c r="F442" s="115" t="s">
        <v>134</v>
      </c>
      <c r="G442" s="115">
        <v>1</v>
      </c>
      <c r="H442" s="115" t="s">
        <v>110</v>
      </c>
      <c r="I442" s="115" t="s">
        <v>110</v>
      </c>
      <c r="J442" s="115">
        <v>0</v>
      </c>
      <c r="K442" s="115" t="s">
        <v>110</v>
      </c>
      <c r="L442" s="115" t="s">
        <v>110</v>
      </c>
      <c r="M442" s="115">
        <v>0</v>
      </c>
      <c r="N442" s="115" t="s">
        <v>110</v>
      </c>
      <c r="O442" s="115" t="s">
        <v>110</v>
      </c>
      <c r="P442" s="115">
        <v>0</v>
      </c>
      <c r="Q442" s="115" t="s">
        <v>110</v>
      </c>
      <c r="R442" s="115" t="s">
        <v>110</v>
      </c>
      <c r="S442" s="115">
        <v>0</v>
      </c>
      <c r="T442" s="115" t="s">
        <v>110</v>
      </c>
      <c r="U442" s="115" t="s">
        <v>110</v>
      </c>
      <c r="V442" s="115">
        <v>0</v>
      </c>
      <c r="W442" s="115" t="s">
        <v>110</v>
      </c>
      <c r="X442" s="115" t="s">
        <v>110</v>
      </c>
      <c r="Y442" s="115">
        <v>0</v>
      </c>
      <c r="Z442" s="115" t="s">
        <v>110</v>
      </c>
      <c r="AA442" s="115" t="s">
        <v>110</v>
      </c>
      <c r="AB442" s="132">
        <v>0</v>
      </c>
      <c r="AC442" s="115" t="s">
        <v>110</v>
      </c>
      <c r="AD442" s="115" t="s">
        <v>110</v>
      </c>
      <c r="AE442" s="132">
        <v>0</v>
      </c>
      <c r="AF442" s="115" t="s">
        <v>110</v>
      </c>
      <c r="AG442" s="115" t="s">
        <v>110</v>
      </c>
      <c r="AH442" s="132">
        <v>0</v>
      </c>
      <c r="AI442" s="115" t="s">
        <v>110</v>
      </c>
      <c r="AJ442" s="115" t="s">
        <v>110</v>
      </c>
      <c r="AK442" s="132">
        <v>0</v>
      </c>
      <c r="AL442" s="115" t="s">
        <v>110</v>
      </c>
      <c r="AM442" s="115" t="s">
        <v>110</v>
      </c>
      <c r="AN442" s="132">
        <v>0</v>
      </c>
      <c r="AO442" s="115" t="s">
        <v>110</v>
      </c>
      <c r="AP442" s="115" t="s">
        <v>110</v>
      </c>
      <c r="AQ442" s="132">
        <v>0</v>
      </c>
      <c r="AR442" s="115" t="s">
        <v>110</v>
      </c>
      <c r="AS442" s="115" t="s">
        <v>110</v>
      </c>
      <c r="AT442" s="132">
        <v>0</v>
      </c>
      <c r="AU442" s="115" t="s">
        <v>110</v>
      </c>
      <c r="AV442" s="115" t="s">
        <v>110</v>
      </c>
      <c r="AW442" s="115">
        <v>0</v>
      </c>
      <c r="AX442" s="115" t="s">
        <v>110</v>
      </c>
      <c r="AY442" s="115" t="s">
        <v>110</v>
      </c>
      <c r="AZ442" s="115">
        <v>1</v>
      </c>
      <c r="BA442" s="115" t="s">
        <v>110</v>
      </c>
      <c r="BB442" s="115" t="s">
        <v>110</v>
      </c>
      <c r="BC442" s="115"/>
      <c r="BD442" s="115"/>
      <c r="BE442" s="115"/>
      <c r="BF442" s="115"/>
      <c r="BG442" s="115"/>
      <c r="BH442" s="115"/>
      <c r="BI442" s="115"/>
      <c r="BJ442" s="115"/>
      <c r="BK442" s="115"/>
      <c r="BL442" s="115"/>
      <c r="BM442" s="115"/>
      <c r="BN442" s="115"/>
      <c r="BO442" s="115"/>
      <c r="BP442" s="115"/>
      <c r="BQ442" s="115"/>
      <c r="BR442" s="115"/>
      <c r="BS442" s="115"/>
      <c r="BT442" s="115"/>
      <c r="BU442" s="115"/>
      <c r="BV442" s="115"/>
      <c r="BW442" s="115"/>
      <c r="BX442" s="115"/>
      <c r="BY442" s="115"/>
      <c r="BZ442" s="115"/>
      <c r="CA442" s="115"/>
      <c r="CB442" s="115"/>
      <c r="CC442" s="115"/>
      <c r="CD442" s="115"/>
      <c r="CE442" s="115">
        <v>1</v>
      </c>
      <c r="CF442" s="115" t="s">
        <v>110</v>
      </c>
      <c r="CG442" s="115" t="s">
        <v>110</v>
      </c>
      <c r="CH442" s="115">
        <v>0</v>
      </c>
      <c r="CI442" s="115" t="s">
        <v>110</v>
      </c>
      <c r="CJ442" s="115" t="s">
        <v>110</v>
      </c>
      <c r="CK442" s="115">
        <v>1</v>
      </c>
      <c r="CL442" s="115" t="s">
        <v>110</v>
      </c>
      <c r="CM442" s="115" t="s">
        <v>110</v>
      </c>
      <c r="CN442" s="115">
        <v>0</v>
      </c>
      <c r="CO442" s="115" t="s">
        <v>110</v>
      </c>
      <c r="CP442" s="115" t="s">
        <v>110</v>
      </c>
      <c r="CQ442" s="115">
        <v>1</v>
      </c>
      <c r="CR442" s="115" t="s">
        <v>110</v>
      </c>
      <c r="CS442" s="115" t="s">
        <v>110</v>
      </c>
      <c r="CT442" s="2">
        <v>1</v>
      </c>
      <c r="CU442" s="115" t="s">
        <v>110</v>
      </c>
      <c r="CV442" s="184" t="s">
        <v>110</v>
      </c>
      <c r="DB442" s="107"/>
    </row>
    <row r="443" spans="1:106" ht="45.75" customHeight="1" x14ac:dyDescent="0.25">
      <c r="A443" s="123">
        <v>337</v>
      </c>
      <c r="B443" s="115" t="s">
        <v>318</v>
      </c>
      <c r="C443" s="115" t="s">
        <v>106</v>
      </c>
      <c r="D443" s="115" t="s">
        <v>111</v>
      </c>
      <c r="E443" s="115" t="s">
        <v>134</v>
      </c>
      <c r="F443" s="115" t="s">
        <v>134</v>
      </c>
      <c r="G443" s="115">
        <v>1</v>
      </c>
      <c r="H443" s="115" t="s">
        <v>110</v>
      </c>
      <c r="I443" s="115" t="s">
        <v>110</v>
      </c>
      <c r="J443" s="115">
        <v>0</v>
      </c>
      <c r="K443" s="115" t="s">
        <v>110</v>
      </c>
      <c r="L443" s="115" t="s">
        <v>110</v>
      </c>
      <c r="M443" s="115">
        <v>0</v>
      </c>
      <c r="N443" s="115" t="s">
        <v>110</v>
      </c>
      <c r="O443" s="115" t="s">
        <v>110</v>
      </c>
      <c r="P443" s="115">
        <v>0</v>
      </c>
      <c r="Q443" s="115" t="s">
        <v>110</v>
      </c>
      <c r="R443" s="115" t="s">
        <v>110</v>
      </c>
      <c r="S443" s="115">
        <v>0</v>
      </c>
      <c r="T443" s="115" t="s">
        <v>110</v>
      </c>
      <c r="U443" s="115" t="s">
        <v>110</v>
      </c>
      <c r="V443" s="115">
        <v>0</v>
      </c>
      <c r="W443" s="115" t="s">
        <v>110</v>
      </c>
      <c r="X443" s="115" t="s">
        <v>110</v>
      </c>
      <c r="Y443" s="115">
        <v>0</v>
      </c>
      <c r="Z443" s="115" t="s">
        <v>110</v>
      </c>
      <c r="AA443" s="115" t="s">
        <v>110</v>
      </c>
      <c r="AB443" s="132">
        <v>0</v>
      </c>
      <c r="AC443" s="115" t="s">
        <v>110</v>
      </c>
      <c r="AD443" s="115" t="s">
        <v>110</v>
      </c>
      <c r="AE443" s="132">
        <v>0</v>
      </c>
      <c r="AF443" s="115" t="s">
        <v>110</v>
      </c>
      <c r="AG443" s="115" t="s">
        <v>110</v>
      </c>
      <c r="AH443" s="132">
        <v>0</v>
      </c>
      <c r="AI443" s="115" t="s">
        <v>110</v>
      </c>
      <c r="AJ443" s="115" t="s">
        <v>110</v>
      </c>
      <c r="AK443" s="132">
        <v>0</v>
      </c>
      <c r="AL443" s="115" t="s">
        <v>110</v>
      </c>
      <c r="AM443" s="115" t="s">
        <v>110</v>
      </c>
      <c r="AN443" s="132">
        <v>0</v>
      </c>
      <c r="AO443" s="115" t="s">
        <v>110</v>
      </c>
      <c r="AP443" s="115" t="s">
        <v>110</v>
      </c>
      <c r="AQ443" s="132">
        <v>0</v>
      </c>
      <c r="AR443" s="115" t="s">
        <v>110</v>
      </c>
      <c r="AS443" s="115" t="s">
        <v>110</v>
      </c>
      <c r="AT443" s="132">
        <v>0</v>
      </c>
      <c r="AU443" s="115" t="s">
        <v>110</v>
      </c>
      <c r="AV443" s="115" t="s">
        <v>110</v>
      </c>
      <c r="AW443" s="115">
        <v>0</v>
      </c>
      <c r="AX443" s="115" t="s">
        <v>110</v>
      </c>
      <c r="AY443" s="115" t="s">
        <v>110</v>
      </c>
      <c r="AZ443" s="115">
        <v>1</v>
      </c>
      <c r="BA443" s="115" t="s">
        <v>110</v>
      </c>
      <c r="BB443" s="115" t="s">
        <v>110</v>
      </c>
      <c r="BC443" s="115"/>
      <c r="BD443" s="115"/>
      <c r="BE443" s="115"/>
      <c r="BF443" s="115"/>
      <c r="BG443" s="115"/>
      <c r="BH443" s="115"/>
      <c r="BI443" s="115"/>
      <c r="BJ443" s="115"/>
      <c r="BK443" s="115"/>
      <c r="BL443" s="115"/>
      <c r="BM443" s="115"/>
      <c r="BN443" s="115"/>
      <c r="BO443" s="115"/>
      <c r="BP443" s="115"/>
      <c r="BQ443" s="115"/>
      <c r="BR443" s="115"/>
      <c r="BS443" s="115"/>
      <c r="BT443" s="115"/>
      <c r="BU443" s="115"/>
      <c r="BV443" s="115"/>
      <c r="BW443" s="115"/>
      <c r="BX443" s="115"/>
      <c r="BY443" s="115"/>
      <c r="BZ443" s="115"/>
      <c r="CA443" s="115"/>
      <c r="CB443" s="115"/>
      <c r="CC443" s="115"/>
      <c r="CD443" s="115"/>
      <c r="CE443" s="115">
        <v>1</v>
      </c>
      <c r="CF443" s="115" t="s">
        <v>110</v>
      </c>
      <c r="CG443" s="115" t="s">
        <v>110</v>
      </c>
      <c r="CH443" s="115">
        <v>0</v>
      </c>
      <c r="CI443" s="115" t="s">
        <v>110</v>
      </c>
      <c r="CJ443" s="115" t="s">
        <v>110</v>
      </c>
      <c r="CK443" s="115">
        <v>1</v>
      </c>
      <c r="CL443" s="115" t="s">
        <v>110</v>
      </c>
      <c r="CM443" s="115" t="s">
        <v>110</v>
      </c>
      <c r="CN443" s="115">
        <v>0</v>
      </c>
      <c r="CO443" s="115" t="s">
        <v>110</v>
      </c>
      <c r="CP443" s="115" t="s">
        <v>110</v>
      </c>
      <c r="CQ443" s="115">
        <v>1</v>
      </c>
      <c r="CR443" s="115" t="s">
        <v>110</v>
      </c>
      <c r="CS443" s="115" t="s">
        <v>110</v>
      </c>
      <c r="CT443" s="2">
        <v>1</v>
      </c>
      <c r="CU443" s="115" t="s">
        <v>110</v>
      </c>
      <c r="CV443" s="184" t="s">
        <v>110</v>
      </c>
      <c r="DB443" s="107"/>
    </row>
    <row r="444" spans="1:106" ht="45.75" customHeight="1" x14ac:dyDescent="0.25">
      <c r="A444" s="123">
        <v>365</v>
      </c>
      <c r="B444" s="115" t="s">
        <v>319</v>
      </c>
      <c r="C444" s="115" t="s">
        <v>106</v>
      </c>
      <c r="D444" s="115" t="s">
        <v>107</v>
      </c>
      <c r="E444" s="115" t="s">
        <v>108</v>
      </c>
      <c r="F444" s="115" t="s">
        <v>108</v>
      </c>
      <c r="G444" s="115">
        <v>4</v>
      </c>
      <c r="H444" s="115" t="s">
        <v>110</v>
      </c>
      <c r="I444" s="115" t="s">
        <v>110</v>
      </c>
      <c r="J444" s="115">
        <v>0</v>
      </c>
      <c r="K444" s="115" t="s">
        <v>110</v>
      </c>
      <c r="L444" s="115" t="s">
        <v>110</v>
      </c>
      <c r="M444" s="115">
        <v>0</v>
      </c>
      <c r="N444" s="115" t="s">
        <v>110</v>
      </c>
      <c r="O444" s="115" t="s">
        <v>110</v>
      </c>
      <c r="P444" s="115">
        <v>0</v>
      </c>
      <c r="Q444" s="115" t="s">
        <v>110</v>
      </c>
      <c r="R444" s="115" t="s">
        <v>110</v>
      </c>
      <c r="S444" s="115">
        <v>0</v>
      </c>
      <c r="T444" s="115" t="s">
        <v>110</v>
      </c>
      <c r="U444" s="115" t="s">
        <v>110</v>
      </c>
      <c r="V444" s="115">
        <v>0</v>
      </c>
      <c r="W444" s="115" t="s">
        <v>110</v>
      </c>
      <c r="X444" s="115" t="s">
        <v>110</v>
      </c>
      <c r="Y444" s="115">
        <v>0</v>
      </c>
      <c r="Z444" s="115" t="s">
        <v>110</v>
      </c>
      <c r="AA444" s="115" t="s">
        <v>110</v>
      </c>
      <c r="AB444" s="132">
        <v>0</v>
      </c>
      <c r="AC444" s="115" t="s">
        <v>110</v>
      </c>
      <c r="AD444" s="115" t="s">
        <v>110</v>
      </c>
      <c r="AE444" s="132">
        <v>0</v>
      </c>
      <c r="AF444" s="115" t="s">
        <v>110</v>
      </c>
      <c r="AG444" s="115" t="s">
        <v>110</v>
      </c>
      <c r="AH444" s="132">
        <v>0</v>
      </c>
      <c r="AI444" s="115" t="s">
        <v>110</v>
      </c>
      <c r="AJ444" s="115" t="s">
        <v>110</v>
      </c>
      <c r="AK444" s="132">
        <v>0</v>
      </c>
      <c r="AL444" s="115" t="s">
        <v>110</v>
      </c>
      <c r="AM444" s="115" t="s">
        <v>110</v>
      </c>
      <c r="AN444" s="132">
        <v>0</v>
      </c>
      <c r="AO444" s="115" t="s">
        <v>110</v>
      </c>
      <c r="AP444" s="115" t="s">
        <v>110</v>
      </c>
      <c r="AQ444" s="132">
        <v>0</v>
      </c>
      <c r="AR444" s="115" t="s">
        <v>110</v>
      </c>
      <c r="AS444" s="115" t="s">
        <v>110</v>
      </c>
      <c r="AT444" s="132">
        <v>0</v>
      </c>
      <c r="AU444" s="115" t="s">
        <v>110</v>
      </c>
      <c r="AV444" s="115" t="s">
        <v>110</v>
      </c>
      <c r="AW444" s="115">
        <v>0</v>
      </c>
      <c r="AX444" s="115" t="s">
        <v>110</v>
      </c>
      <c r="AY444" s="115" t="s">
        <v>110</v>
      </c>
      <c r="AZ444" s="115">
        <v>0</v>
      </c>
      <c r="BA444" s="115" t="s">
        <v>110</v>
      </c>
      <c r="BB444" s="115" t="s">
        <v>110</v>
      </c>
      <c r="BC444" s="115"/>
      <c r="BD444" s="115"/>
      <c r="BE444" s="115"/>
      <c r="BF444" s="115"/>
      <c r="BG444" s="115"/>
      <c r="BH444" s="115"/>
      <c r="BI444" s="115"/>
      <c r="BJ444" s="115"/>
      <c r="BK444" s="115"/>
      <c r="BL444" s="115"/>
      <c r="BM444" s="115"/>
      <c r="BN444" s="115"/>
      <c r="BO444" s="115"/>
      <c r="BP444" s="115"/>
      <c r="BQ444" s="115"/>
      <c r="BR444" s="115"/>
      <c r="BS444" s="115"/>
      <c r="BT444" s="115"/>
      <c r="BU444" s="115"/>
      <c r="BV444" s="115"/>
      <c r="BW444" s="115"/>
      <c r="BX444" s="115"/>
      <c r="BY444" s="115"/>
      <c r="BZ444" s="115"/>
      <c r="CA444" s="115"/>
      <c r="CB444" s="115"/>
      <c r="CC444" s="115"/>
      <c r="CD444" s="115"/>
      <c r="CE444" s="115">
        <v>0</v>
      </c>
      <c r="CF444" s="115" t="s">
        <v>110</v>
      </c>
      <c r="CG444" s="115" t="s">
        <v>110</v>
      </c>
      <c r="CH444" s="115">
        <v>1</v>
      </c>
      <c r="CI444" s="115" t="s">
        <v>110</v>
      </c>
      <c r="CJ444" s="115" t="s">
        <v>110</v>
      </c>
      <c r="CK444" s="115">
        <v>1</v>
      </c>
      <c r="CL444" s="115" t="s">
        <v>110</v>
      </c>
      <c r="CM444" s="115" t="s">
        <v>110</v>
      </c>
      <c r="CN444" s="115">
        <v>2</v>
      </c>
      <c r="CO444" s="115" t="s">
        <v>110</v>
      </c>
      <c r="CP444" s="115" t="s">
        <v>110</v>
      </c>
      <c r="CQ444" s="115">
        <v>3</v>
      </c>
      <c r="CR444" s="115" t="s">
        <v>110</v>
      </c>
      <c r="CS444" s="115" t="s">
        <v>110</v>
      </c>
      <c r="CT444" s="2">
        <v>0.75</v>
      </c>
      <c r="CU444" s="115" t="s">
        <v>110</v>
      </c>
      <c r="CV444" s="184" t="s">
        <v>110</v>
      </c>
      <c r="DB444" s="107"/>
    </row>
    <row r="445" spans="1:106" ht="45.75" customHeight="1" x14ac:dyDescent="0.25">
      <c r="A445" s="123">
        <v>365</v>
      </c>
      <c r="B445" s="115" t="s">
        <v>319</v>
      </c>
      <c r="C445" s="115" t="s">
        <v>106</v>
      </c>
      <c r="D445" s="115" t="s">
        <v>111</v>
      </c>
      <c r="E445" s="115" t="s">
        <v>108</v>
      </c>
      <c r="F445" s="115" t="s">
        <v>108</v>
      </c>
      <c r="G445" s="115">
        <v>1</v>
      </c>
      <c r="H445" s="115" t="s">
        <v>110</v>
      </c>
      <c r="I445" s="115" t="s">
        <v>110</v>
      </c>
      <c r="J445" s="115">
        <v>0</v>
      </c>
      <c r="K445" s="115" t="s">
        <v>110</v>
      </c>
      <c r="L445" s="115" t="s">
        <v>110</v>
      </c>
      <c r="M445" s="115">
        <v>0</v>
      </c>
      <c r="N445" s="115" t="s">
        <v>110</v>
      </c>
      <c r="O445" s="115" t="s">
        <v>110</v>
      </c>
      <c r="P445" s="115">
        <v>0</v>
      </c>
      <c r="Q445" s="115" t="s">
        <v>110</v>
      </c>
      <c r="R445" s="115" t="s">
        <v>110</v>
      </c>
      <c r="S445" s="115">
        <v>0</v>
      </c>
      <c r="T445" s="115" t="s">
        <v>110</v>
      </c>
      <c r="U445" s="115" t="s">
        <v>110</v>
      </c>
      <c r="V445" s="115">
        <v>0</v>
      </c>
      <c r="W445" s="115" t="s">
        <v>110</v>
      </c>
      <c r="X445" s="115" t="s">
        <v>110</v>
      </c>
      <c r="Y445" s="115">
        <v>0</v>
      </c>
      <c r="Z445" s="115" t="s">
        <v>110</v>
      </c>
      <c r="AA445" s="115" t="s">
        <v>110</v>
      </c>
      <c r="AB445" s="132">
        <v>0</v>
      </c>
      <c r="AC445" s="115" t="s">
        <v>110</v>
      </c>
      <c r="AD445" s="115" t="s">
        <v>110</v>
      </c>
      <c r="AE445" s="132">
        <v>0</v>
      </c>
      <c r="AF445" s="115" t="s">
        <v>110</v>
      </c>
      <c r="AG445" s="115" t="s">
        <v>110</v>
      </c>
      <c r="AH445" s="132">
        <v>0</v>
      </c>
      <c r="AI445" s="115" t="s">
        <v>110</v>
      </c>
      <c r="AJ445" s="115" t="s">
        <v>110</v>
      </c>
      <c r="AK445" s="132">
        <v>0</v>
      </c>
      <c r="AL445" s="115" t="s">
        <v>110</v>
      </c>
      <c r="AM445" s="115" t="s">
        <v>110</v>
      </c>
      <c r="AN445" s="132">
        <v>0</v>
      </c>
      <c r="AO445" s="115" t="s">
        <v>110</v>
      </c>
      <c r="AP445" s="115" t="s">
        <v>110</v>
      </c>
      <c r="AQ445" s="132">
        <v>0</v>
      </c>
      <c r="AR445" s="115" t="s">
        <v>110</v>
      </c>
      <c r="AS445" s="115" t="s">
        <v>110</v>
      </c>
      <c r="AT445" s="132">
        <v>0</v>
      </c>
      <c r="AU445" s="115" t="s">
        <v>110</v>
      </c>
      <c r="AV445" s="115" t="s">
        <v>110</v>
      </c>
      <c r="AW445" s="115">
        <v>0</v>
      </c>
      <c r="AX445" s="115" t="s">
        <v>110</v>
      </c>
      <c r="AY445" s="115" t="s">
        <v>110</v>
      </c>
      <c r="AZ445" s="115">
        <v>0</v>
      </c>
      <c r="BA445" s="115" t="s">
        <v>110</v>
      </c>
      <c r="BB445" s="115" t="s">
        <v>110</v>
      </c>
      <c r="BC445" s="115"/>
      <c r="BD445" s="115"/>
      <c r="BE445" s="115"/>
      <c r="BF445" s="115"/>
      <c r="BG445" s="115"/>
      <c r="BH445" s="115"/>
      <c r="BI445" s="115"/>
      <c r="BJ445" s="115"/>
      <c r="BK445" s="115"/>
      <c r="BL445" s="115"/>
      <c r="BM445" s="115"/>
      <c r="BN445" s="115"/>
      <c r="BO445" s="115"/>
      <c r="BP445" s="115"/>
      <c r="BQ445" s="115"/>
      <c r="BR445" s="115"/>
      <c r="BS445" s="115"/>
      <c r="BT445" s="115"/>
      <c r="BU445" s="115"/>
      <c r="BV445" s="115"/>
      <c r="BW445" s="115"/>
      <c r="BX445" s="115"/>
      <c r="BY445" s="115"/>
      <c r="BZ445" s="115"/>
      <c r="CA445" s="115"/>
      <c r="CB445" s="115"/>
      <c r="CC445" s="115"/>
      <c r="CD445" s="115"/>
      <c r="CE445" s="115">
        <v>0</v>
      </c>
      <c r="CF445" s="115" t="s">
        <v>110</v>
      </c>
      <c r="CG445" s="115" t="s">
        <v>110</v>
      </c>
      <c r="CH445" s="115">
        <v>0</v>
      </c>
      <c r="CI445" s="115" t="s">
        <v>110</v>
      </c>
      <c r="CJ445" s="115" t="s">
        <v>110</v>
      </c>
      <c r="CK445" s="115">
        <v>0</v>
      </c>
      <c r="CL445" s="115" t="s">
        <v>110</v>
      </c>
      <c r="CM445" s="115" t="s">
        <v>110</v>
      </c>
      <c r="CN445" s="115">
        <v>1</v>
      </c>
      <c r="CO445" s="115" t="s">
        <v>110</v>
      </c>
      <c r="CP445" s="115" t="s">
        <v>110</v>
      </c>
      <c r="CQ445" s="115">
        <v>1</v>
      </c>
      <c r="CR445" s="115" t="s">
        <v>110</v>
      </c>
      <c r="CS445" s="115" t="s">
        <v>110</v>
      </c>
      <c r="CT445" s="2">
        <v>1</v>
      </c>
      <c r="CU445" s="115" t="s">
        <v>110</v>
      </c>
      <c r="CV445" s="184" t="s">
        <v>110</v>
      </c>
      <c r="DB445" s="107"/>
    </row>
    <row r="446" spans="1:106" ht="45.75" customHeight="1" x14ac:dyDescent="0.25">
      <c r="A446" s="123">
        <v>360</v>
      </c>
      <c r="B446" s="115" t="s">
        <v>320</v>
      </c>
      <c r="C446" s="115" t="s">
        <v>106</v>
      </c>
      <c r="D446" s="115" t="s">
        <v>107</v>
      </c>
      <c r="E446" s="115" t="s">
        <v>134</v>
      </c>
      <c r="F446" s="115" t="s">
        <v>134</v>
      </c>
      <c r="G446" s="115">
        <v>78</v>
      </c>
      <c r="H446" s="115" t="s">
        <v>110</v>
      </c>
      <c r="I446" s="115" t="s">
        <v>110</v>
      </c>
      <c r="J446" s="115">
        <v>0</v>
      </c>
      <c r="K446" s="115" t="s">
        <v>110</v>
      </c>
      <c r="L446" s="115" t="s">
        <v>110</v>
      </c>
      <c r="M446" s="115">
        <v>0</v>
      </c>
      <c r="N446" s="115" t="s">
        <v>110</v>
      </c>
      <c r="O446" s="115" t="s">
        <v>110</v>
      </c>
      <c r="P446" s="115">
        <v>0</v>
      </c>
      <c r="Q446" s="115" t="s">
        <v>110</v>
      </c>
      <c r="R446" s="115" t="s">
        <v>110</v>
      </c>
      <c r="S446" s="115">
        <v>0</v>
      </c>
      <c r="T446" s="115" t="s">
        <v>110</v>
      </c>
      <c r="U446" s="115" t="s">
        <v>110</v>
      </c>
      <c r="V446" s="115">
        <v>0</v>
      </c>
      <c r="W446" s="115" t="s">
        <v>110</v>
      </c>
      <c r="X446" s="115" t="s">
        <v>110</v>
      </c>
      <c r="Y446" s="115">
        <v>0</v>
      </c>
      <c r="Z446" s="115" t="s">
        <v>110</v>
      </c>
      <c r="AA446" s="115" t="s">
        <v>110</v>
      </c>
      <c r="AB446" s="132">
        <v>0</v>
      </c>
      <c r="AC446" s="115" t="s">
        <v>110</v>
      </c>
      <c r="AD446" s="115" t="s">
        <v>110</v>
      </c>
      <c r="AE446" s="132">
        <v>0</v>
      </c>
      <c r="AF446" s="115" t="s">
        <v>110</v>
      </c>
      <c r="AG446" s="115" t="s">
        <v>110</v>
      </c>
      <c r="AH446" s="132">
        <v>0</v>
      </c>
      <c r="AI446" s="115" t="s">
        <v>110</v>
      </c>
      <c r="AJ446" s="115" t="s">
        <v>110</v>
      </c>
      <c r="AK446" s="132">
        <v>0</v>
      </c>
      <c r="AL446" s="115" t="s">
        <v>110</v>
      </c>
      <c r="AM446" s="115" t="s">
        <v>110</v>
      </c>
      <c r="AN446" s="132">
        <v>0</v>
      </c>
      <c r="AO446" s="115" t="s">
        <v>110</v>
      </c>
      <c r="AP446" s="115" t="s">
        <v>110</v>
      </c>
      <c r="AQ446" s="132">
        <v>0</v>
      </c>
      <c r="AR446" s="115" t="s">
        <v>110</v>
      </c>
      <c r="AS446" s="115" t="s">
        <v>110</v>
      </c>
      <c r="AT446" s="132">
        <v>2</v>
      </c>
      <c r="AU446" s="115" t="s">
        <v>110</v>
      </c>
      <c r="AV446" s="115" t="s">
        <v>110</v>
      </c>
      <c r="AW446" s="115">
        <v>2</v>
      </c>
      <c r="AX446" s="115" t="s">
        <v>110</v>
      </c>
      <c r="AY446" s="115" t="s">
        <v>110</v>
      </c>
      <c r="AZ446" s="115">
        <v>9</v>
      </c>
      <c r="BA446" s="115" t="s">
        <v>110</v>
      </c>
      <c r="BB446" s="115" t="s">
        <v>110</v>
      </c>
      <c r="BC446" s="115"/>
      <c r="BD446" s="115"/>
      <c r="BE446" s="115"/>
      <c r="BF446" s="115"/>
      <c r="BG446" s="115"/>
      <c r="BH446" s="115"/>
      <c r="BI446" s="115"/>
      <c r="BJ446" s="115"/>
      <c r="BK446" s="115"/>
      <c r="BL446" s="115"/>
      <c r="BM446" s="115"/>
      <c r="BN446" s="115"/>
      <c r="BO446" s="115"/>
      <c r="BP446" s="115"/>
      <c r="BQ446" s="115"/>
      <c r="BR446" s="115"/>
      <c r="BS446" s="115"/>
      <c r="BT446" s="115"/>
      <c r="BU446" s="115"/>
      <c r="BV446" s="115"/>
      <c r="BW446" s="115"/>
      <c r="BX446" s="115"/>
      <c r="BY446" s="115"/>
      <c r="BZ446" s="115"/>
      <c r="CA446" s="115"/>
      <c r="CB446" s="115"/>
      <c r="CC446" s="115"/>
      <c r="CD446" s="115"/>
      <c r="CE446" s="115">
        <v>11</v>
      </c>
      <c r="CF446" s="115" t="s">
        <v>110</v>
      </c>
      <c r="CG446" s="115" t="s">
        <v>110</v>
      </c>
      <c r="CH446" s="115">
        <v>22</v>
      </c>
      <c r="CI446" s="115" t="s">
        <v>110</v>
      </c>
      <c r="CJ446" s="115" t="s">
        <v>110</v>
      </c>
      <c r="CK446" s="115">
        <v>33</v>
      </c>
      <c r="CL446" s="115" t="s">
        <v>110</v>
      </c>
      <c r="CM446" s="115" t="s">
        <v>110</v>
      </c>
      <c r="CN446" s="115">
        <v>137</v>
      </c>
      <c r="CO446" s="115" t="s">
        <v>110</v>
      </c>
      <c r="CP446" s="115" t="s">
        <v>110</v>
      </c>
      <c r="CQ446" s="115">
        <v>170</v>
      </c>
      <c r="CR446" s="115" t="s">
        <v>110</v>
      </c>
      <c r="CS446" s="115" t="s">
        <v>110</v>
      </c>
      <c r="CT446" s="2">
        <v>2.1800000000000002</v>
      </c>
      <c r="CU446" s="115" t="s">
        <v>110</v>
      </c>
      <c r="CV446" s="184" t="s">
        <v>110</v>
      </c>
      <c r="DB446" s="107"/>
    </row>
    <row r="447" spans="1:106" ht="45.75" customHeight="1" x14ac:dyDescent="0.25">
      <c r="A447" s="140">
        <v>360</v>
      </c>
      <c r="B447" s="141" t="s">
        <v>320</v>
      </c>
      <c r="C447" s="141" t="s">
        <v>106</v>
      </c>
      <c r="D447" s="141" t="s">
        <v>111</v>
      </c>
      <c r="E447" s="141" t="s">
        <v>134</v>
      </c>
      <c r="F447" s="141" t="s">
        <v>134</v>
      </c>
      <c r="G447" s="141">
        <v>12</v>
      </c>
      <c r="H447" s="141" t="s">
        <v>110</v>
      </c>
      <c r="I447" s="141" t="s">
        <v>110</v>
      </c>
      <c r="J447" s="141">
        <v>0</v>
      </c>
      <c r="K447" s="141" t="s">
        <v>110</v>
      </c>
      <c r="L447" s="141" t="s">
        <v>110</v>
      </c>
      <c r="M447" s="141">
        <v>0</v>
      </c>
      <c r="N447" s="141" t="s">
        <v>110</v>
      </c>
      <c r="O447" s="141" t="s">
        <v>110</v>
      </c>
      <c r="P447" s="141">
        <v>0</v>
      </c>
      <c r="Q447" s="141" t="s">
        <v>110</v>
      </c>
      <c r="R447" s="141" t="s">
        <v>110</v>
      </c>
      <c r="S447" s="141">
        <v>0</v>
      </c>
      <c r="T447" s="141" t="s">
        <v>110</v>
      </c>
      <c r="U447" s="141" t="s">
        <v>110</v>
      </c>
      <c r="V447" s="141">
        <v>0</v>
      </c>
      <c r="W447" s="141" t="s">
        <v>110</v>
      </c>
      <c r="X447" s="141" t="s">
        <v>110</v>
      </c>
      <c r="Y447" s="141">
        <v>0</v>
      </c>
      <c r="Z447" s="141" t="s">
        <v>110</v>
      </c>
      <c r="AA447" s="141" t="s">
        <v>110</v>
      </c>
      <c r="AB447" s="169">
        <v>0</v>
      </c>
      <c r="AC447" s="141" t="s">
        <v>110</v>
      </c>
      <c r="AD447" s="141" t="s">
        <v>110</v>
      </c>
      <c r="AE447" s="169">
        <v>0</v>
      </c>
      <c r="AF447" s="141" t="s">
        <v>110</v>
      </c>
      <c r="AG447" s="141" t="s">
        <v>110</v>
      </c>
      <c r="AH447" s="169">
        <v>0</v>
      </c>
      <c r="AI447" s="141" t="s">
        <v>110</v>
      </c>
      <c r="AJ447" s="141" t="s">
        <v>110</v>
      </c>
      <c r="AK447" s="169">
        <v>0</v>
      </c>
      <c r="AL447" s="141" t="s">
        <v>110</v>
      </c>
      <c r="AM447" s="141" t="s">
        <v>110</v>
      </c>
      <c r="AN447" s="169">
        <v>0</v>
      </c>
      <c r="AO447" s="141" t="s">
        <v>110</v>
      </c>
      <c r="AP447" s="141" t="s">
        <v>110</v>
      </c>
      <c r="AQ447" s="169">
        <v>0</v>
      </c>
      <c r="AR447" s="141" t="s">
        <v>110</v>
      </c>
      <c r="AS447" s="141" t="s">
        <v>110</v>
      </c>
      <c r="AT447" s="169">
        <v>0</v>
      </c>
      <c r="AU447" s="141" t="s">
        <v>110</v>
      </c>
      <c r="AV447" s="141" t="s">
        <v>110</v>
      </c>
      <c r="AW447" s="141">
        <v>0</v>
      </c>
      <c r="AX447" s="141" t="s">
        <v>110</v>
      </c>
      <c r="AY447" s="141" t="s">
        <v>110</v>
      </c>
      <c r="AZ447" s="141">
        <v>2</v>
      </c>
      <c r="BA447" s="115" t="s">
        <v>110</v>
      </c>
      <c r="BB447" s="115" t="s">
        <v>110</v>
      </c>
      <c r="BC447" s="141"/>
      <c r="BD447" s="141"/>
      <c r="BE447" s="141"/>
      <c r="BF447" s="141"/>
      <c r="BG447" s="141"/>
      <c r="BH447" s="141"/>
      <c r="BI447" s="141"/>
      <c r="BJ447" s="141"/>
      <c r="BK447" s="141"/>
      <c r="BL447" s="141"/>
      <c r="BM447" s="141"/>
      <c r="BN447" s="141"/>
      <c r="BO447" s="141"/>
      <c r="BP447" s="141"/>
      <c r="BQ447" s="141"/>
      <c r="BR447" s="141"/>
      <c r="BS447" s="141"/>
      <c r="BT447" s="141"/>
      <c r="BU447" s="141"/>
      <c r="BV447" s="141"/>
      <c r="BW447" s="141"/>
      <c r="BX447" s="141"/>
      <c r="BY447" s="141"/>
      <c r="BZ447" s="141"/>
      <c r="CA447" s="141"/>
      <c r="CB447" s="141"/>
      <c r="CC447" s="141"/>
      <c r="CD447" s="141"/>
      <c r="CE447" s="141">
        <v>2</v>
      </c>
      <c r="CF447" s="115" t="s">
        <v>110</v>
      </c>
      <c r="CG447" s="115" t="s">
        <v>110</v>
      </c>
      <c r="CH447" s="115">
        <v>3</v>
      </c>
      <c r="CI447" s="115" t="s">
        <v>110</v>
      </c>
      <c r="CJ447" s="115" t="s">
        <v>110</v>
      </c>
      <c r="CK447" s="115">
        <v>5</v>
      </c>
      <c r="CL447" s="115" t="s">
        <v>110</v>
      </c>
      <c r="CM447" s="115" t="s">
        <v>110</v>
      </c>
      <c r="CN447" s="115">
        <v>22</v>
      </c>
      <c r="CO447" s="115" t="s">
        <v>110</v>
      </c>
      <c r="CP447" s="115" t="s">
        <v>110</v>
      </c>
      <c r="CQ447" s="115">
        <v>27</v>
      </c>
      <c r="CR447" s="115" t="s">
        <v>110</v>
      </c>
      <c r="CS447" s="115" t="s">
        <v>110</v>
      </c>
      <c r="CT447" s="2">
        <v>2.25</v>
      </c>
      <c r="CU447" s="141" t="s">
        <v>110</v>
      </c>
      <c r="CV447" s="184" t="s">
        <v>110</v>
      </c>
      <c r="DB447" s="107"/>
    </row>
    <row r="448" spans="1:106" ht="45.75" customHeight="1" x14ac:dyDescent="0.25">
      <c r="A448" s="148" t="s">
        <v>125</v>
      </c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  <c r="AA448" s="149"/>
      <c r="AB448" s="149"/>
      <c r="AC448" s="149"/>
      <c r="AD448" s="149"/>
      <c r="AE448" s="149"/>
      <c r="AF448" s="149"/>
      <c r="AG448" s="149"/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50"/>
    </row>
    <row r="450" spans="1:135" ht="45.75" customHeight="1" x14ac:dyDescent="0.25">
      <c r="A450" s="104" t="s">
        <v>126</v>
      </c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  <c r="AJ450" s="104"/>
      <c r="AK450" s="104"/>
      <c r="AL450" s="104"/>
      <c r="AM450" s="104"/>
      <c r="AN450" s="104"/>
      <c r="AO450" s="104"/>
      <c r="AP450" s="104"/>
      <c r="AQ450" s="104"/>
    </row>
    <row r="451" spans="1:135" ht="45.75" customHeight="1" x14ac:dyDescent="0.25">
      <c r="A451" s="106" t="s">
        <v>127</v>
      </c>
    </row>
    <row r="453" spans="1:135" ht="45.75" customHeight="1" x14ac:dyDescent="0.25">
      <c r="A453" s="108" t="s">
        <v>321</v>
      </c>
      <c r="B453" s="108"/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108"/>
      <c r="AO453" s="108"/>
      <c r="AP453" s="108"/>
      <c r="AQ453" s="108"/>
    </row>
    <row r="455" spans="1:135" ht="45.75" customHeight="1" x14ac:dyDescent="0.25">
      <c r="A455" s="104" t="s">
        <v>322</v>
      </c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</row>
    <row r="456" spans="1:135" ht="45.75" customHeight="1" x14ac:dyDescent="0.25">
      <c r="AC456" s="9"/>
    </row>
    <row r="457" spans="1:135" ht="79.5" customHeight="1" x14ac:dyDescent="0.25">
      <c r="A457" s="215" t="s">
        <v>5</v>
      </c>
      <c r="B457" s="189" t="s">
        <v>6</v>
      </c>
      <c r="C457" s="189" t="s">
        <v>7</v>
      </c>
      <c r="D457" s="189" t="s">
        <v>8</v>
      </c>
      <c r="E457" s="189" t="s">
        <v>9</v>
      </c>
      <c r="F457" s="189" t="s">
        <v>10</v>
      </c>
      <c r="G457" s="189" t="s">
        <v>11</v>
      </c>
      <c r="H457" s="189" t="s">
        <v>12</v>
      </c>
      <c r="I457" s="189" t="s">
        <v>13</v>
      </c>
      <c r="J457" s="216" t="s">
        <v>14</v>
      </c>
      <c r="K457" s="216" t="s">
        <v>15</v>
      </c>
      <c r="L457" s="217" t="s">
        <v>16</v>
      </c>
      <c r="M457" s="216" t="s">
        <v>17</v>
      </c>
      <c r="N457" s="216" t="s">
        <v>18</v>
      </c>
      <c r="O457" s="216" t="s">
        <v>19</v>
      </c>
      <c r="P457" s="216" t="s">
        <v>20</v>
      </c>
      <c r="Q457" s="216" t="s">
        <v>21</v>
      </c>
      <c r="R457" s="216" t="s">
        <v>22</v>
      </c>
      <c r="S457" s="216" t="s">
        <v>23</v>
      </c>
      <c r="T457" s="216" t="s">
        <v>24</v>
      </c>
      <c r="U457" s="216" t="s">
        <v>25</v>
      </c>
      <c r="V457" s="218" t="s">
        <v>26</v>
      </c>
      <c r="W457" s="218" t="s">
        <v>27</v>
      </c>
      <c r="X457" s="218" t="s">
        <v>28</v>
      </c>
      <c r="Y457" s="218" t="s">
        <v>29</v>
      </c>
      <c r="Z457" s="218" t="s">
        <v>30</v>
      </c>
      <c r="AA457" s="218" t="s">
        <v>31</v>
      </c>
      <c r="AB457" s="218" t="s">
        <v>32</v>
      </c>
      <c r="AC457" s="218" t="s">
        <v>33</v>
      </c>
      <c r="AD457" s="218" t="s">
        <v>34</v>
      </c>
      <c r="AE457" s="218" t="s">
        <v>35</v>
      </c>
      <c r="AF457" s="218" t="s">
        <v>36</v>
      </c>
      <c r="AG457" s="218" t="s">
        <v>37</v>
      </c>
      <c r="AH457" s="218" t="s">
        <v>38</v>
      </c>
      <c r="AI457" s="218" t="s">
        <v>39</v>
      </c>
      <c r="AJ457" s="218" t="s">
        <v>40</v>
      </c>
      <c r="AK457" s="218" t="s">
        <v>41</v>
      </c>
      <c r="AL457" s="218" t="s">
        <v>42</v>
      </c>
      <c r="AM457" s="218" t="s">
        <v>43</v>
      </c>
      <c r="AN457" s="113" t="s">
        <v>44</v>
      </c>
      <c r="AO457" s="113" t="s">
        <v>45</v>
      </c>
      <c r="AP457" s="113" t="s">
        <v>46</v>
      </c>
      <c r="AQ457" s="113" t="s">
        <v>47</v>
      </c>
      <c r="AR457" s="113" t="s">
        <v>48</v>
      </c>
      <c r="AS457" s="113" t="s">
        <v>49</v>
      </c>
      <c r="AT457" s="113" t="s">
        <v>50</v>
      </c>
      <c r="AU457" s="113" t="s">
        <v>51</v>
      </c>
      <c r="AV457" s="113" t="s">
        <v>52</v>
      </c>
      <c r="AW457" s="113" t="s">
        <v>53</v>
      </c>
      <c r="AX457" s="113" t="s">
        <v>54</v>
      </c>
      <c r="AY457" s="113" t="s">
        <v>55</v>
      </c>
      <c r="AZ457" s="190" t="s">
        <v>115</v>
      </c>
      <c r="BA457" s="190" t="s">
        <v>116</v>
      </c>
      <c r="BB457" s="190" t="s">
        <v>117</v>
      </c>
      <c r="BC457" s="190" t="s">
        <v>59</v>
      </c>
      <c r="BD457" s="190" t="s">
        <v>60</v>
      </c>
      <c r="BE457" s="190" t="s">
        <v>61</v>
      </c>
      <c r="BF457" s="190" t="s">
        <v>62</v>
      </c>
      <c r="BG457" s="190" t="s">
        <v>63</v>
      </c>
      <c r="BH457" s="190" t="s">
        <v>64</v>
      </c>
      <c r="BI457" s="190" t="s">
        <v>65</v>
      </c>
      <c r="BJ457" s="190" t="s">
        <v>66</v>
      </c>
      <c r="BK457" s="190" t="s">
        <v>67</v>
      </c>
      <c r="BL457" s="190" t="s">
        <v>68</v>
      </c>
      <c r="BM457" s="190" t="s">
        <v>69</v>
      </c>
      <c r="BN457" s="190" t="s">
        <v>70</v>
      </c>
      <c r="BO457" s="190" t="s">
        <v>71</v>
      </c>
      <c r="BP457" s="190" t="s">
        <v>72</v>
      </c>
      <c r="BQ457" s="190" t="s">
        <v>73</v>
      </c>
      <c r="BR457" s="190" t="s">
        <v>74</v>
      </c>
      <c r="BS457" s="190" t="s">
        <v>75</v>
      </c>
      <c r="BT457" s="190" t="s">
        <v>76</v>
      </c>
      <c r="BU457" s="190" t="s">
        <v>77</v>
      </c>
      <c r="BV457" s="190" t="s">
        <v>78</v>
      </c>
      <c r="BW457" s="190" t="s">
        <v>79</v>
      </c>
      <c r="BX457" s="190" t="s">
        <v>80</v>
      </c>
      <c r="BY457" s="190" t="s">
        <v>81</v>
      </c>
      <c r="BZ457" s="190" t="s">
        <v>82</v>
      </c>
      <c r="CA457" s="190" t="s">
        <v>83</v>
      </c>
      <c r="CB457" s="190" t="s">
        <v>84</v>
      </c>
      <c r="CC457" s="190" t="s">
        <v>85</v>
      </c>
      <c r="CD457" s="190" t="s">
        <v>86</v>
      </c>
      <c r="CE457" s="190" t="s">
        <v>118</v>
      </c>
      <c r="CF457" s="190" t="s">
        <v>119</v>
      </c>
      <c r="CG457" s="190" t="s">
        <v>120</v>
      </c>
      <c r="CH457" s="113" t="s">
        <v>90</v>
      </c>
      <c r="CI457" s="113" t="s">
        <v>91</v>
      </c>
      <c r="CJ457" s="113" t="s">
        <v>92</v>
      </c>
      <c r="CK457" s="113" t="s">
        <v>93</v>
      </c>
      <c r="CL457" s="113" t="s">
        <v>94</v>
      </c>
      <c r="CM457" s="113" t="s">
        <v>95</v>
      </c>
      <c r="CN457" s="113" t="s">
        <v>96</v>
      </c>
      <c r="CO457" s="113" t="s">
        <v>97</v>
      </c>
      <c r="CP457" s="113" t="s">
        <v>98</v>
      </c>
      <c r="CQ457" s="113" t="s">
        <v>99</v>
      </c>
      <c r="CR457" s="113" t="s">
        <v>100</v>
      </c>
      <c r="CS457" s="113" t="s">
        <v>101</v>
      </c>
      <c r="CT457" s="189" t="s">
        <v>102</v>
      </c>
      <c r="CU457" s="189" t="s">
        <v>103</v>
      </c>
      <c r="CV457" s="219" t="s">
        <v>104</v>
      </c>
      <c r="EE457" s="107"/>
    </row>
    <row r="458" spans="1:135" ht="45.75" customHeight="1" x14ac:dyDescent="0.25">
      <c r="A458" s="123">
        <v>263</v>
      </c>
      <c r="B458" s="115" t="s">
        <v>323</v>
      </c>
      <c r="C458" s="115" t="s">
        <v>106</v>
      </c>
      <c r="D458" s="115" t="s">
        <v>107</v>
      </c>
      <c r="E458" s="115" t="s">
        <v>134</v>
      </c>
      <c r="F458" s="115" t="s">
        <v>134</v>
      </c>
      <c r="G458" s="115">
        <v>13</v>
      </c>
      <c r="H458" s="115" t="s">
        <v>110</v>
      </c>
      <c r="I458" s="115" t="s">
        <v>110</v>
      </c>
      <c r="J458" s="115">
        <v>0</v>
      </c>
      <c r="K458" s="115" t="s">
        <v>110</v>
      </c>
      <c r="L458" s="115" t="s">
        <v>110</v>
      </c>
      <c r="M458" s="115">
        <v>0</v>
      </c>
      <c r="N458" s="115" t="s">
        <v>110</v>
      </c>
      <c r="O458" s="115" t="s">
        <v>110</v>
      </c>
      <c r="P458" s="115">
        <v>0</v>
      </c>
      <c r="Q458" s="115" t="s">
        <v>110</v>
      </c>
      <c r="R458" s="115" t="s">
        <v>110</v>
      </c>
      <c r="S458" s="115">
        <v>0</v>
      </c>
      <c r="T458" s="115" t="s">
        <v>110</v>
      </c>
      <c r="U458" s="115" t="s">
        <v>110</v>
      </c>
      <c r="V458" s="115">
        <v>0</v>
      </c>
      <c r="W458" s="115" t="s">
        <v>110</v>
      </c>
      <c r="X458" s="115" t="s">
        <v>110</v>
      </c>
      <c r="Y458" s="115">
        <v>0</v>
      </c>
      <c r="Z458" s="115" t="s">
        <v>110</v>
      </c>
      <c r="AA458" s="115" t="s">
        <v>110</v>
      </c>
      <c r="AB458" s="139">
        <v>1</v>
      </c>
      <c r="AC458" s="115" t="s">
        <v>110</v>
      </c>
      <c r="AD458" s="115" t="s">
        <v>110</v>
      </c>
      <c r="AE458" s="139">
        <v>1</v>
      </c>
      <c r="AF458" s="115" t="s">
        <v>110</v>
      </c>
      <c r="AG458" s="115" t="s">
        <v>110</v>
      </c>
      <c r="AH458" s="115">
        <v>0</v>
      </c>
      <c r="AI458" s="115" t="s">
        <v>110</v>
      </c>
      <c r="AJ458" s="115" t="s">
        <v>110</v>
      </c>
      <c r="AK458" s="115">
        <v>1</v>
      </c>
      <c r="AL458" s="115" t="s">
        <v>110</v>
      </c>
      <c r="AM458" s="115" t="s">
        <v>110</v>
      </c>
      <c r="AN458" s="115">
        <v>15</v>
      </c>
      <c r="AO458" s="115" t="s">
        <v>110</v>
      </c>
      <c r="AP458" s="115" t="s">
        <v>110</v>
      </c>
      <c r="AQ458" s="115">
        <v>16</v>
      </c>
      <c r="AR458" s="115" t="s">
        <v>110</v>
      </c>
      <c r="AS458" s="115" t="s">
        <v>110</v>
      </c>
      <c r="AT458" s="132">
        <v>4</v>
      </c>
      <c r="AU458" s="115" t="s">
        <v>110</v>
      </c>
      <c r="AV458" s="115" t="s">
        <v>110</v>
      </c>
      <c r="AW458" s="132">
        <v>20</v>
      </c>
      <c r="AX458" s="115" t="s">
        <v>110</v>
      </c>
      <c r="AY458" s="115" t="s">
        <v>110</v>
      </c>
      <c r="AZ458" s="115">
        <v>2</v>
      </c>
      <c r="BA458" s="115" t="s">
        <v>110</v>
      </c>
      <c r="BB458" s="115" t="s">
        <v>110</v>
      </c>
      <c r="BC458" s="115"/>
      <c r="BD458" s="115"/>
      <c r="BE458" s="115"/>
      <c r="BF458" s="115"/>
      <c r="BG458" s="115"/>
      <c r="BH458" s="115"/>
      <c r="BI458" s="115"/>
      <c r="BJ458" s="115"/>
      <c r="BK458" s="115"/>
      <c r="BL458" s="115"/>
      <c r="BM458" s="115"/>
      <c r="BN458" s="115"/>
      <c r="BO458" s="115"/>
      <c r="BP458" s="115"/>
      <c r="BQ458" s="115"/>
      <c r="BR458" s="115"/>
      <c r="BS458" s="115"/>
      <c r="BT458" s="115"/>
      <c r="BU458" s="115"/>
      <c r="BV458" s="115"/>
      <c r="BW458" s="115"/>
      <c r="BX458" s="115"/>
      <c r="BY458" s="115"/>
      <c r="BZ458" s="115"/>
      <c r="CA458" s="115"/>
      <c r="CB458" s="115"/>
      <c r="CC458" s="115"/>
      <c r="CD458" s="115"/>
      <c r="CE458" s="115">
        <v>22</v>
      </c>
      <c r="CF458" s="115" t="s">
        <v>110</v>
      </c>
      <c r="CG458" s="115" t="s">
        <v>110</v>
      </c>
      <c r="CH458" s="115">
        <v>3</v>
      </c>
      <c r="CI458" s="115" t="s">
        <v>110</v>
      </c>
      <c r="CJ458" s="115" t="s">
        <v>110</v>
      </c>
      <c r="CK458" s="115">
        <v>25</v>
      </c>
      <c r="CL458" s="115" t="s">
        <v>110</v>
      </c>
      <c r="CM458" s="115" t="s">
        <v>110</v>
      </c>
      <c r="CN458" s="115">
        <f t="shared" ref="CN458:CN463" si="14">CQ458-CK458</f>
        <v>44</v>
      </c>
      <c r="CO458" s="115" t="s">
        <v>110</v>
      </c>
      <c r="CP458" s="115" t="s">
        <v>110</v>
      </c>
      <c r="CQ458" s="115">
        <v>69</v>
      </c>
      <c r="CR458" s="115" t="s">
        <v>110</v>
      </c>
      <c r="CS458" s="115" t="s">
        <v>110</v>
      </c>
      <c r="CT458" s="2">
        <f t="shared" ref="CT458:CT463" si="15">CQ458/G458</f>
        <v>5.3076923076923075</v>
      </c>
      <c r="CU458" s="115" t="s">
        <v>110</v>
      </c>
      <c r="CV458" s="120" t="s">
        <v>110</v>
      </c>
      <c r="EE458" s="107"/>
    </row>
    <row r="459" spans="1:135" ht="45.75" customHeight="1" x14ac:dyDescent="0.25">
      <c r="A459" s="123">
        <v>263</v>
      </c>
      <c r="B459" s="115" t="s">
        <v>323</v>
      </c>
      <c r="C459" s="115" t="s">
        <v>106</v>
      </c>
      <c r="D459" s="115" t="s">
        <v>111</v>
      </c>
      <c r="E459" s="115" t="s">
        <v>134</v>
      </c>
      <c r="F459" s="115" t="s">
        <v>134</v>
      </c>
      <c r="G459" s="115">
        <v>2</v>
      </c>
      <c r="H459" s="115" t="s">
        <v>110</v>
      </c>
      <c r="I459" s="115" t="s">
        <v>110</v>
      </c>
      <c r="J459" s="115">
        <v>0</v>
      </c>
      <c r="K459" s="115" t="s">
        <v>110</v>
      </c>
      <c r="L459" s="115" t="s">
        <v>110</v>
      </c>
      <c r="M459" s="115">
        <v>0</v>
      </c>
      <c r="N459" s="115" t="s">
        <v>110</v>
      </c>
      <c r="O459" s="115" t="s">
        <v>110</v>
      </c>
      <c r="P459" s="115">
        <v>0</v>
      </c>
      <c r="Q459" s="115" t="s">
        <v>110</v>
      </c>
      <c r="R459" s="115" t="s">
        <v>110</v>
      </c>
      <c r="S459" s="115">
        <v>0</v>
      </c>
      <c r="T459" s="115" t="s">
        <v>110</v>
      </c>
      <c r="U459" s="115" t="s">
        <v>110</v>
      </c>
      <c r="V459" s="115">
        <v>0</v>
      </c>
      <c r="W459" s="115" t="s">
        <v>110</v>
      </c>
      <c r="X459" s="115" t="s">
        <v>110</v>
      </c>
      <c r="Y459" s="115">
        <v>0</v>
      </c>
      <c r="Z459" s="115" t="s">
        <v>110</v>
      </c>
      <c r="AA459" s="115" t="s">
        <v>110</v>
      </c>
      <c r="AB459" s="139">
        <v>0</v>
      </c>
      <c r="AC459" s="115" t="s">
        <v>110</v>
      </c>
      <c r="AD459" s="115" t="s">
        <v>110</v>
      </c>
      <c r="AE459" s="139">
        <v>0</v>
      </c>
      <c r="AF459" s="115" t="s">
        <v>110</v>
      </c>
      <c r="AG459" s="115" t="s">
        <v>110</v>
      </c>
      <c r="AH459" s="115">
        <v>0</v>
      </c>
      <c r="AI459" s="115" t="s">
        <v>110</v>
      </c>
      <c r="AJ459" s="115" t="s">
        <v>110</v>
      </c>
      <c r="AK459" s="115">
        <v>0</v>
      </c>
      <c r="AL459" s="115" t="s">
        <v>110</v>
      </c>
      <c r="AM459" s="115" t="s">
        <v>110</v>
      </c>
      <c r="AN459" s="115">
        <v>2</v>
      </c>
      <c r="AO459" s="115" t="s">
        <v>110</v>
      </c>
      <c r="AP459" s="115" t="s">
        <v>110</v>
      </c>
      <c r="AQ459" s="115">
        <v>2</v>
      </c>
      <c r="AR459" s="115" t="s">
        <v>110</v>
      </c>
      <c r="AS459" s="115" t="s">
        <v>110</v>
      </c>
      <c r="AT459" s="132">
        <v>1</v>
      </c>
      <c r="AU459" s="115" t="s">
        <v>110</v>
      </c>
      <c r="AV459" s="115" t="s">
        <v>110</v>
      </c>
      <c r="AW459" s="132">
        <v>3</v>
      </c>
      <c r="AX459" s="115" t="s">
        <v>110</v>
      </c>
      <c r="AY459" s="115" t="s">
        <v>110</v>
      </c>
      <c r="AZ459" s="115">
        <v>0</v>
      </c>
      <c r="BA459" s="115" t="s">
        <v>110</v>
      </c>
      <c r="BB459" s="115" t="s">
        <v>110</v>
      </c>
      <c r="BC459" s="115"/>
      <c r="BD459" s="115"/>
      <c r="BE459" s="115"/>
      <c r="BF459" s="115"/>
      <c r="BG459" s="115"/>
      <c r="BH459" s="115"/>
      <c r="BI459" s="115"/>
      <c r="BJ459" s="115"/>
      <c r="BK459" s="115"/>
      <c r="BL459" s="115"/>
      <c r="BM459" s="115"/>
      <c r="BN459" s="115"/>
      <c r="BO459" s="115"/>
      <c r="BP459" s="115"/>
      <c r="BQ459" s="115"/>
      <c r="BR459" s="115"/>
      <c r="BS459" s="115"/>
      <c r="BT459" s="115"/>
      <c r="BU459" s="115"/>
      <c r="BV459" s="115"/>
      <c r="BW459" s="115"/>
      <c r="BX459" s="115"/>
      <c r="BY459" s="115"/>
      <c r="BZ459" s="115"/>
      <c r="CA459" s="115"/>
      <c r="CB459" s="115"/>
      <c r="CC459" s="115"/>
      <c r="CD459" s="115"/>
      <c r="CE459" s="115">
        <f t="shared" ref="CE459" si="16">J459+P459+V459+AB459+AH459+AN459+AT459+AZ459</f>
        <v>3</v>
      </c>
      <c r="CF459" s="115" t="s">
        <v>110</v>
      </c>
      <c r="CG459" s="115" t="s">
        <v>110</v>
      </c>
      <c r="CH459" s="115">
        <v>1</v>
      </c>
      <c r="CI459" s="115" t="s">
        <v>110</v>
      </c>
      <c r="CJ459" s="115" t="s">
        <v>110</v>
      </c>
      <c r="CK459" s="115">
        <v>4</v>
      </c>
      <c r="CL459" s="115" t="s">
        <v>110</v>
      </c>
      <c r="CM459" s="115" t="s">
        <v>110</v>
      </c>
      <c r="CN459" s="115">
        <f t="shared" si="14"/>
        <v>7</v>
      </c>
      <c r="CO459" s="115" t="s">
        <v>110</v>
      </c>
      <c r="CP459" s="115" t="s">
        <v>110</v>
      </c>
      <c r="CQ459" s="115">
        <v>11</v>
      </c>
      <c r="CR459" s="115" t="s">
        <v>110</v>
      </c>
      <c r="CS459" s="115" t="s">
        <v>110</v>
      </c>
      <c r="CT459" s="2">
        <f t="shared" si="15"/>
        <v>5.5</v>
      </c>
      <c r="CU459" s="115" t="s">
        <v>110</v>
      </c>
      <c r="CV459" s="120" t="s">
        <v>110</v>
      </c>
      <c r="EE459" s="107"/>
    </row>
    <row r="460" spans="1:135" ht="45.75" customHeight="1" x14ac:dyDescent="0.25">
      <c r="A460" s="123">
        <v>264</v>
      </c>
      <c r="B460" s="115" t="s">
        <v>324</v>
      </c>
      <c r="C460" s="115" t="s">
        <v>106</v>
      </c>
      <c r="D460" s="115" t="s">
        <v>107</v>
      </c>
      <c r="E460" s="115" t="s">
        <v>108</v>
      </c>
      <c r="F460" s="115" t="s">
        <v>108</v>
      </c>
      <c r="G460" s="115">
        <v>56160</v>
      </c>
      <c r="H460" s="115" t="s">
        <v>110</v>
      </c>
      <c r="I460" s="115" t="s">
        <v>110</v>
      </c>
      <c r="J460" s="115">
        <v>0</v>
      </c>
      <c r="K460" s="115" t="s">
        <v>110</v>
      </c>
      <c r="L460" s="115" t="s">
        <v>110</v>
      </c>
      <c r="M460" s="115">
        <v>0</v>
      </c>
      <c r="N460" s="115" t="s">
        <v>110</v>
      </c>
      <c r="O460" s="115" t="s">
        <v>110</v>
      </c>
      <c r="P460" s="115">
        <v>0</v>
      </c>
      <c r="Q460" s="115" t="s">
        <v>110</v>
      </c>
      <c r="R460" s="115" t="s">
        <v>110</v>
      </c>
      <c r="S460" s="115">
        <v>0</v>
      </c>
      <c r="T460" s="115" t="s">
        <v>110</v>
      </c>
      <c r="U460" s="115" t="s">
        <v>110</v>
      </c>
      <c r="V460" s="115">
        <v>0</v>
      </c>
      <c r="W460" s="115" t="s">
        <v>110</v>
      </c>
      <c r="X460" s="115" t="s">
        <v>110</v>
      </c>
      <c r="Y460" s="115">
        <v>0</v>
      </c>
      <c r="Z460" s="115" t="s">
        <v>110</v>
      </c>
      <c r="AA460" s="115" t="s">
        <v>110</v>
      </c>
      <c r="AB460" s="139">
        <v>51</v>
      </c>
      <c r="AC460" s="115" t="s">
        <v>110</v>
      </c>
      <c r="AD460" s="115" t="s">
        <v>110</v>
      </c>
      <c r="AE460" s="139">
        <v>51</v>
      </c>
      <c r="AF460" s="115" t="s">
        <v>110</v>
      </c>
      <c r="AG460" s="115" t="s">
        <v>110</v>
      </c>
      <c r="AH460" s="115">
        <v>6254</v>
      </c>
      <c r="AI460" s="115" t="s">
        <v>110</v>
      </c>
      <c r="AJ460" s="115" t="s">
        <v>110</v>
      </c>
      <c r="AK460" s="115">
        <v>6305</v>
      </c>
      <c r="AL460" s="115" t="s">
        <v>110</v>
      </c>
      <c r="AM460" s="115" t="s">
        <v>110</v>
      </c>
      <c r="AN460" s="115">
        <v>23660</v>
      </c>
      <c r="AO460" s="115" t="s">
        <v>110</v>
      </c>
      <c r="AP460" s="115" t="s">
        <v>110</v>
      </c>
      <c r="AQ460" s="115">
        <v>29965</v>
      </c>
      <c r="AR460" s="115" t="s">
        <v>110</v>
      </c>
      <c r="AS460" s="115" t="s">
        <v>110</v>
      </c>
      <c r="AT460" s="3">
        <v>24630</v>
      </c>
      <c r="AU460" s="115" t="s">
        <v>110</v>
      </c>
      <c r="AV460" s="115" t="s">
        <v>110</v>
      </c>
      <c r="AW460" s="3">
        <v>54595</v>
      </c>
      <c r="AX460" s="115" t="s">
        <v>110</v>
      </c>
      <c r="AY460" s="115" t="s">
        <v>110</v>
      </c>
      <c r="AZ460" s="3">
        <v>21967</v>
      </c>
      <c r="BA460" s="115" t="s">
        <v>110</v>
      </c>
      <c r="BB460" s="115" t="s">
        <v>110</v>
      </c>
      <c r="BC460" s="115"/>
      <c r="BD460" s="115"/>
      <c r="BE460" s="115"/>
      <c r="BF460" s="115"/>
      <c r="BG460" s="115"/>
      <c r="BH460" s="115"/>
      <c r="BI460" s="115"/>
      <c r="BJ460" s="115"/>
      <c r="BK460" s="115"/>
      <c r="BL460" s="115"/>
      <c r="BM460" s="115"/>
      <c r="BN460" s="115"/>
      <c r="BO460" s="115"/>
      <c r="BP460" s="115"/>
      <c r="BQ460" s="115"/>
      <c r="BR460" s="115"/>
      <c r="BS460" s="115"/>
      <c r="BT460" s="115"/>
      <c r="BU460" s="115"/>
      <c r="BV460" s="115"/>
      <c r="BW460" s="115"/>
      <c r="BX460" s="115"/>
      <c r="BY460" s="115"/>
      <c r="BZ460" s="115"/>
      <c r="CA460" s="115"/>
      <c r="CB460" s="115"/>
      <c r="CC460" s="115"/>
      <c r="CD460" s="115"/>
      <c r="CE460" s="115">
        <v>76562</v>
      </c>
      <c r="CF460" s="115" t="s">
        <v>110</v>
      </c>
      <c r="CG460" s="115" t="s">
        <v>110</v>
      </c>
      <c r="CH460" s="115">
        <v>45346</v>
      </c>
      <c r="CI460" s="115" t="s">
        <v>110</v>
      </c>
      <c r="CJ460" s="115" t="s">
        <v>110</v>
      </c>
      <c r="CK460" s="115">
        <v>121908</v>
      </c>
      <c r="CL460" s="115" t="s">
        <v>110</v>
      </c>
      <c r="CM460" s="115" t="s">
        <v>110</v>
      </c>
      <c r="CN460" s="115">
        <f t="shared" si="14"/>
        <v>75892</v>
      </c>
      <c r="CO460" s="115" t="s">
        <v>110</v>
      </c>
      <c r="CP460" s="115" t="s">
        <v>110</v>
      </c>
      <c r="CQ460" s="115">
        <v>197800</v>
      </c>
      <c r="CR460" s="115" t="s">
        <v>110</v>
      </c>
      <c r="CS460" s="115" t="s">
        <v>110</v>
      </c>
      <c r="CT460" s="2">
        <f t="shared" si="15"/>
        <v>3.5220797720797723</v>
      </c>
      <c r="CU460" s="115" t="s">
        <v>110</v>
      </c>
      <c r="CV460" s="120" t="s">
        <v>110</v>
      </c>
      <c r="EE460" s="107"/>
    </row>
    <row r="461" spans="1:135" ht="45.75" customHeight="1" x14ac:dyDescent="0.25">
      <c r="A461" s="123">
        <v>264</v>
      </c>
      <c r="B461" s="115" t="s">
        <v>324</v>
      </c>
      <c r="C461" s="115" t="s">
        <v>106</v>
      </c>
      <c r="D461" s="115" t="s">
        <v>111</v>
      </c>
      <c r="E461" s="115" t="s">
        <v>108</v>
      </c>
      <c r="F461" s="115" t="s">
        <v>108</v>
      </c>
      <c r="G461" s="115">
        <v>8840</v>
      </c>
      <c r="H461" s="115" t="s">
        <v>110</v>
      </c>
      <c r="I461" s="115" t="s">
        <v>110</v>
      </c>
      <c r="J461" s="115">
        <v>0</v>
      </c>
      <c r="K461" s="115" t="s">
        <v>110</v>
      </c>
      <c r="L461" s="115" t="s">
        <v>110</v>
      </c>
      <c r="M461" s="115">
        <v>0</v>
      </c>
      <c r="N461" s="115" t="s">
        <v>110</v>
      </c>
      <c r="O461" s="115" t="s">
        <v>110</v>
      </c>
      <c r="P461" s="115">
        <v>0</v>
      </c>
      <c r="Q461" s="115" t="s">
        <v>110</v>
      </c>
      <c r="R461" s="115" t="s">
        <v>110</v>
      </c>
      <c r="S461" s="115">
        <v>0</v>
      </c>
      <c r="T461" s="115" t="s">
        <v>110</v>
      </c>
      <c r="U461" s="115" t="s">
        <v>110</v>
      </c>
      <c r="V461" s="115">
        <v>0</v>
      </c>
      <c r="W461" s="115" t="s">
        <v>110</v>
      </c>
      <c r="X461" s="115" t="s">
        <v>110</v>
      </c>
      <c r="Y461" s="115">
        <v>0</v>
      </c>
      <c r="Z461" s="115" t="s">
        <v>110</v>
      </c>
      <c r="AA461" s="115" t="s">
        <v>110</v>
      </c>
      <c r="AB461" s="139">
        <v>8</v>
      </c>
      <c r="AC461" s="115" t="s">
        <v>110</v>
      </c>
      <c r="AD461" s="115" t="s">
        <v>110</v>
      </c>
      <c r="AE461" s="139">
        <v>8</v>
      </c>
      <c r="AF461" s="115" t="s">
        <v>110</v>
      </c>
      <c r="AG461" s="115" t="s">
        <v>110</v>
      </c>
      <c r="AH461" s="115">
        <v>984</v>
      </c>
      <c r="AI461" s="115" t="s">
        <v>110</v>
      </c>
      <c r="AJ461" s="115" t="s">
        <v>110</v>
      </c>
      <c r="AK461" s="115">
        <v>992</v>
      </c>
      <c r="AL461" s="115" t="s">
        <v>110</v>
      </c>
      <c r="AM461" s="115" t="s">
        <v>110</v>
      </c>
      <c r="AN461" s="115">
        <v>3721</v>
      </c>
      <c r="AO461" s="115" t="s">
        <v>110</v>
      </c>
      <c r="AP461" s="115" t="s">
        <v>110</v>
      </c>
      <c r="AQ461" s="115">
        <v>4713</v>
      </c>
      <c r="AR461" s="115" t="s">
        <v>110</v>
      </c>
      <c r="AS461" s="115" t="s">
        <v>110</v>
      </c>
      <c r="AT461" s="3">
        <v>3873</v>
      </c>
      <c r="AU461" s="115" t="s">
        <v>110</v>
      </c>
      <c r="AV461" s="115" t="s">
        <v>110</v>
      </c>
      <c r="AW461" s="3">
        <v>8586</v>
      </c>
      <c r="AX461" s="115" t="s">
        <v>110</v>
      </c>
      <c r="AY461" s="115" t="s">
        <v>110</v>
      </c>
      <c r="AZ461" s="3">
        <v>3455</v>
      </c>
      <c r="BA461" s="115" t="s">
        <v>110</v>
      </c>
      <c r="BB461" s="115" t="s">
        <v>110</v>
      </c>
      <c r="BC461" s="115"/>
      <c r="BD461" s="115"/>
      <c r="BE461" s="115"/>
      <c r="BF461" s="115"/>
      <c r="BG461" s="115"/>
      <c r="BH461" s="115"/>
      <c r="BI461" s="115"/>
      <c r="BJ461" s="115"/>
      <c r="BK461" s="115"/>
      <c r="BL461" s="115"/>
      <c r="BM461" s="115"/>
      <c r="BN461" s="115"/>
      <c r="BO461" s="115"/>
      <c r="BP461" s="115"/>
      <c r="BQ461" s="115"/>
      <c r="BR461" s="115"/>
      <c r="BS461" s="115"/>
      <c r="BT461" s="115"/>
      <c r="BU461" s="115"/>
      <c r="BV461" s="115"/>
      <c r="BW461" s="115"/>
      <c r="BX461" s="115"/>
      <c r="BY461" s="115"/>
      <c r="BZ461" s="115"/>
      <c r="CA461" s="115"/>
      <c r="CB461" s="115"/>
      <c r="CC461" s="115"/>
      <c r="CD461" s="115"/>
      <c r="CE461" s="115">
        <v>12041</v>
      </c>
      <c r="CF461" s="115" t="s">
        <v>110</v>
      </c>
      <c r="CG461" s="115" t="s">
        <v>110</v>
      </c>
      <c r="CH461" s="115">
        <v>7132</v>
      </c>
      <c r="CI461" s="115" t="s">
        <v>110</v>
      </c>
      <c r="CJ461" s="115" t="s">
        <v>110</v>
      </c>
      <c r="CK461" s="115">
        <v>19173</v>
      </c>
      <c r="CL461" s="115" t="s">
        <v>110</v>
      </c>
      <c r="CM461" s="115" t="s">
        <v>110</v>
      </c>
      <c r="CN461" s="115">
        <f t="shared" si="14"/>
        <v>11936</v>
      </c>
      <c r="CO461" s="115" t="s">
        <v>110</v>
      </c>
      <c r="CP461" s="115" t="s">
        <v>110</v>
      </c>
      <c r="CQ461" s="115">
        <v>31109</v>
      </c>
      <c r="CR461" s="115" t="s">
        <v>110</v>
      </c>
      <c r="CS461" s="115" t="s">
        <v>110</v>
      </c>
      <c r="CT461" s="2">
        <f t="shared" si="15"/>
        <v>3.5191176470588235</v>
      </c>
      <c r="CU461" s="115" t="s">
        <v>110</v>
      </c>
      <c r="CV461" s="120" t="s">
        <v>110</v>
      </c>
      <c r="EE461" s="107"/>
    </row>
    <row r="462" spans="1:135" ht="45.75" customHeight="1" x14ac:dyDescent="0.25">
      <c r="A462" s="123">
        <v>265</v>
      </c>
      <c r="B462" s="115" t="s">
        <v>325</v>
      </c>
      <c r="C462" s="115" t="s">
        <v>106</v>
      </c>
      <c r="D462" s="115" t="s">
        <v>107</v>
      </c>
      <c r="E462" s="115" t="s">
        <v>108</v>
      </c>
      <c r="F462" s="115" t="s">
        <v>108</v>
      </c>
      <c r="G462" s="220">
        <v>8988</v>
      </c>
      <c r="H462" s="115" t="s">
        <v>110</v>
      </c>
      <c r="I462" s="115" t="s">
        <v>110</v>
      </c>
      <c r="J462" s="115">
        <v>0</v>
      </c>
      <c r="K462" s="115" t="s">
        <v>110</v>
      </c>
      <c r="L462" s="115" t="s">
        <v>110</v>
      </c>
      <c r="M462" s="115">
        <v>0</v>
      </c>
      <c r="N462" s="115" t="s">
        <v>110</v>
      </c>
      <c r="O462" s="115" t="s">
        <v>110</v>
      </c>
      <c r="P462" s="115">
        <v>0</v>
      </c>
      <c r="Q462" s="115" t="s">
        <v>110</v>
      </c>
      <c r="R462" s="115" t="s">
        <v>110</v>
      </c>
      <c r="S462" s="115">
        <v>0</v>
      </c>
      <c r="T462" s="115" t="s">
        <v>110</v>
      </c>
      <c r="U462" s="115" t="s">
        <v>110</v>
      </c>
      <c r="V462" s="115">
        <v>0</v>
      </c>
      <c r="W462" s="115" t="s">
        <v>110</v>
      </c>
      <c r="X462" s="115" t="s">
        <v>110</v>
      </c>
      <c r="Y462" s="115">
        <v>0</v>
      </c>
      <c r="Z462" s="115" t="s">
        <v>110</v>
      </c>
      <c r="AA462" s="115" t="s">
        <v>110</v>
      </c>
      <c r="AB462" s="139">
        <v>27</v>
      </c>
      <c r="AC462" s="115" t="s">
        <v>110</v>
      </c>
      <c r="AD462" s="115" t="s">
        <v>110</v>
      </c>
      <c r="AE462" s="139">
        <v>27</v>
      </c>
      <c r="AF462" s="115" t="s">
        <v>110</v>
      </c>
      <c r="AG462" s="115" t="s">
        <v>110</v>
      </c>
      <c r="AH462" s="115">
        <v>1138</v>
      </c>
      <c r="AI462" s="115" t="s">
        <v>110</v>
      </c>
      <c r="AJ462" s="115" t="s">
        <v>110</v>
      </c>
      <c r="AK462" s="115">
        <v>1165</v>
      </c>
      <c r="AL462" s="115" t="s">
        <v>110</v>
      </c>
      <c r="AM462" s="115" t="s">
        <v>110</v>
      </c>
      <c r="AN462" s="115">
        <v>721</v>
      </c>
      <c r="AO462" s="115" t="s">
        <v>110</v>
      </c>
      <c r="AP462" s="115" t="s">
        <v>110</v>
      </c>
      <c r="AQ462" s="115">
        <v>1886</v>
      </c>
      <c r="AR462" s="115" t="s">
        <v>110</v>
      </c>
      <c r="AS462" s="115" t="s">
        <v>110</v>
      </c>
      <c r="AT462" s="3">
        <v>1604</v>
      </c>
      <c r="AU462" s="115" t="s">
        <v>110</v>
      </c>
      <c r="AV462" s="115" t="s">
        <v>110</v>
      </c>
      <c r="AW462" s="3">
        <v>3490</v>
      </c>
      <c r="AX462" s="115" t="s">
        <v>110</v>
      </c>
      <c r="AY462" s="115" t="s">
        <v>110</v>
      </c>
      <c r="AZ462" s="115">
        <v>945</v>
      </c>
      <c r="BA462" s="115" t="s">
        <v>110</v>
      </c>
      <c r="BB462" s="115" t="s">
        <v>110</v>
      </c>
      <c r="BC462" s="115"/>
      <c r="BD462" s="115"/>
      <c r="BE462" s="115"/>
      <c r="BF462" s="115"/>
      <c r="BG462" s="115"/>
      <c r="BH462" s="115"/>
      <c r="BI462" s="115"/>
      <c r="BJ462" s="115"/>
      <c r="BK462" s="115"/>
      <c r="BL462" s="115"/>
      <c r="BM462" s="115"/>
      <c r="BN462" s="115"/>
      <c r="BO462" s="115"/>
      <c r="BP462" s="115"/>
      <c r="BQ462" s="115"/>
      <c r="BR462" s="115"/>
      <c r="BS462" s="115"/>
      <c r="BT462" s="115"/>
      <c r="BU462" s="115"/>
      <c r="BV462" s="115"/>
      <c r="BW462" s="115"/>
      <c r="BX462" s="115"/>
      <c r="BY462" s="115"/>
      <c r="BZ462" s="115"/>
      <c r="CA462" s="115"/>
      <c r="CB462" s="115"/>
      <c r="CC462" s="115"/>
      <c r="CD462" s="115"/>
      <c r="CE462" s="115">
        <v>4435</v>
      </c>
      <c r="CF462" s="115" t="s">
        <v>110</v>
      </c>
      <c r="CG462" s="115" t="s">
        <v>110</v>
      </c>
      <c r="CH462" s="115">
        <v>1608</v>
      </c>
      <c r="CI462" s="115" t="s">
        <v>110</v>
      </c>
      <c r="CJ462" s="115" t="s">
        <v>110</v>
      </c>
      <c r="CK462" s="115">
        <v>6043</v>
      </c>
      <c r="CL462" s="115" t="s">
        <v>110</v>
      </c>
      <c r="CM462" s="115" t="s">
        <v>110</v>
      </c>
      <c r="CN462" s="115">
        <f t="shared" si="14"/>
        <v>2277</v>
      </c>
      <c r="CO462" s="115" t="s">
        <v>110</v>
      </c>
      <c r="CP462" s="115" t="s">
        <v>110</v>
      </c>
      <c r="CQ462" s="115">
        <v>8320</v>
      </c>
      <c r="CR462" s="115" t="s">
        <v>110</v>
      </c>
      <c r="CS462" s="115" t="s">
        <v>110</v>
      </c>
      <c r="CT462" s="2">
        <f t="shared" si="15"/>
        <v>0.92567868268802844</v>
      </c>
      <c r="CU462" s="115" t="s">
        <v>110</v>
      </c>
      <c r="CV462" s="120" t="s">
        <v>110</v>
      </c>
      <c r="EE462" s="107"/>
    </row>
    <row r="463" spans="1:135" ht="45.75" customHeight="1" x14ac:dyDescent="0.25">
      <c r="A463" s="140">
        <v>265</v>
      </c>
      <c r="B463" s="141" t="s">
        <v>325</v>
      </c>
      <c r="C463" s="141" t="s">
        <v>106</v>
      </c>
      <c r="D463" s="141" t="s">
        <v>111</v>
      </c>
      <c r="E463" s="141" t="s">
        <v>108</v>
      </c>
      <c r="F463" s="141" t="s">
        <v>108</v>
      </c>
      <c r="G463" s="221">
        <v>1415</v>
      </c>
      <c r="H463" s="141" t="s">
        <v>110</v>
      </c>
      <c r="I463" s="141" t="s">
        <v>110</v>
      </c>
      <c r="J463" s="141">
        <v>0</v>
      </c>
      <c r="K463" s="141" t="s">
        <v>110</v>
      </c>
      <c r="L463" s="141" t="s">
        <v>110</v>
      </c>
      <c r="M463" s="141">
        <v>0</v>
      </c>
      <c r="N463" s="141" t="s">
        <v>110</v>
      </c>
      <c r="O463" s="141" t="s">
        <v>110</v>
      </c>
      <c r="P463" s="141">
        <v>0</v>
      </c>
      <c r="Q463" s="141" t="s">
        <v>110</v>
      </c>
      <c r="R463" s="141" t="s">
        <v>110</v>
      </c>
      <c r="S463" s="141">
        <v>0</v>
      </c>
      <c r="T463" s="141" t="s">
        <v>110</v>
      </c>
      <c r="U463" s="141" t="s">
        <v>110</v>
      </c>
      <c r="V463" s="141">
        <v>0</v>
      </c>
      <c r="W463" s="141" t="s">
        <v>110</v>
      </c>
      <c r="X463" s="141" t="s">
        <v>110</v>
      </c>
      <c r="Y463" s="141">
        <v>0</v>
      </c>
      <c r="Z463" s="141" t="s">
        <v>110</v>
      </c>
      <c r="AA463" s="141" t="s">
        <v>110</v>
      </c>
      <c r="AB463" s="187">
        <v>4</v>
      </c>
      <c r="AC463" s="141" t="s">
        <v>110</v>
      </c>
      <c r="AD463" s="141" t="s">
        <v>110</v>
      </c>
      <c r="AE463" s="187">
        <v>4</v>
      </c>
      <c r="AF463" s="141" t="s">
        <v>110</v>
      </c>
      <c r="AG463" s="141" t="s">
        <v>110</v>
      </c>
      <c r="AH463" s="141">
        <v>179</v>
      </c>
      <c r="AI463" s="141" t="s">
        <v>110</v>
      </c>
      <c r="AJ463" s="141" t="s">
        <v>110</v>
      </c>
      <c r="AK463" s="141">
        <v>183</v>
      </c>
      <c r="AL463" s="141" t="s">
        <v>110</v>
      </c>
      <c r="AM463" s="141" t="s">
        <v>110</v>
      </c>
      <c r="AN463" s="141">
        <v>114</v>
      </c>
      <c r="AO463" s="115" t="s">
        <v>110</v>
      </c>
      <c r="AP463" s="115" t="s">
        <v>110</v>
      </c>
      <c r="AQ463" s="115">
        <v>297</v>
      </c>
      <c r="AR463" s="115" t="s">
        <v>110</v>
      </c>
      <c r="AS463" s="115" t="s">
        <v>110</v>
      </c>
      <c r="AT463" s="3">
        <v>252</v>
      </c>
      <c r="AU463" s="115" t="s">
        <v>110</v>
      </c>
      <c r="AV463" s="115" t="s">
        <v>110</v>
      </c>
      <c r="AW463" s="3">
        <v>549</v>
      </c>
      <c r="AX463" s="115" t="s">
        <v>110</v>
      </c>
      <c r="AY463" s="115" t="s">
        <v>110</v>
      </c>
      <c r="AZ463" s="141">
        <v>148</v>
      </c>
      <c r="BA463" s="115" t="s">
        <v>110</v>
      </c>
      <c r="BB463" s="115" t="s">
        <v>110</v>
      </c>
      <c r="BC463" s="141"/>
      <c r="BD463" s="141"/>
      <c r="BE463" s="141"/>
      <c r="BF463" s="141"/>
      <c r="BG463" s="141"/>
      <c r="BH463" s="141"/>
      <c r="BI463" s="141"/>
      <c r="BJ463" s="141"/>
      <c r="BK463" s="141"/>
      <c r="BL463" s="141"/>
      <c r="BM463" s="141"/>
      <c r="BN463" s="141"/>
      <c r="BO463" s="141"/>
      <c r="BP463" s="141"/>
      <c r="BQ463" s="141"/>
      <c r="BR463" s="141"/>
      <c r="BS463" s="141"/>
      <c r="BT463" s="141"/>
      <c r="BU463" s="141"/>
      <c r="BV463" s="141"/>
      <c r="BW463" s="141"/>
      <c r="BX463" s="141"/>
      <c r="BY463" s="141"/>
      <c r="BZ463" s="141"/>
      <c r="CA463" s="141"/>
      <c r="CB463" s="141"/>
      <c r="CC463" s="141"/>
      <c r="CD463" s="141"/>
      <c r="CE463" s="115">
        <v>697</v>
      </c>
      <c r="CF463" s="115" t="s">
        <v>110</v>
      </c>
      <c r="CG463" s="115" t="s">
        <v>110</v>
      </c>
      <c r="CH463" s="115">
        <v>253</v>
      </c>
      <c r="CI463" s="115" t="s">
        <v>110</v>
      </c>
      <c r="CJ463" s="115" t="s">
        <v>110</v>
      </c>
      <c r="CK463" s="115">
        <v>950</v>
      </c>
      <c r="CL463" s="115" t="s">
        <v>110</v>
      </c>
      <c r="CM463" s="115" t="s">
        <v>110</v>
      </c>
      <c r="CN463" s="115">
        <f t="shared" si="14"/>
        <v>359</v>
      </c>
      <c r="CO463" s="115" t="s">
        <v>110</v>
      </c>
      <c r="CP463" s="115" t="s">
        <v>110</v>
      </c>
      <c r="CQ463" s="115">
        <v>1309</v>
      </c>
      <c r="CR463" s="115" t="s">
        <v>110</v>
      </c>
      <c r="CS463" s="115" t="s">
        <v>110</v>
      </c>
      <c r="CT463" s="2">
        <f t="shared" si="15"/>
        <v>0.9250883392226148</v>
      </c>
      <c r="CU463" s="141" t="s">
        <v>110</v>
      </c>
      <c r="CV463" s="147" t="s">
        <v>110</v>
      </c>
      <c r="EE463" s="107"/>
    </row>
    <row r="464" spans="1:135" ht="45.75" customHeight="1" x14ac:dyDescent="0.25">
      <c r="A464" s="222" t="s">
        <v>125</v>
      </c>
      <c r="B464" s="223"/>
      <c r="C464" s="223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  <c r="AA464" s="223"/>
      <c r="AB464" s="223"/>
      <c r="AC464" s="223"/>
      <c r="AD464" s="223"/>
      <c r="AE464" s="223"/>
      <c r="AF464" s="223"/>
      <c r="AG464" s="223"/>
      <c r="AH464" s="223"/>
      <c r="AI464" s="223"/>
      <c r="AJ464" s="223"/>
      <c r="AK464" s="223"/>
      <c r="AL464" s="223"/>
      <c r="AM464" s="223"/>
      <c r="AN464" s="223"/>
      <c r="AO464" s="223"/>
      <c r="AP464" s="223"/>
      <c r="AQ464" s="223"/>
    </row>
    <row r="465" spans="1:136" ht="45.75" customHeight="1" x14ac:dyDescent="0.25">
      <c r="AC465" s="9"/>
    </row>
    <row r="466" spans="1:136" ht="45.75" customHeight="1" x14ac:dyDescent="0.25">
      <c r="A466" s="104" t="s">
        <v>126</v>
      </c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</row>
    <row r="467" spans="1:136" ht="45.75" customHeight="1" x14ac:dyDescent="0.25">
      <c r="A467" s="106" t="s">
        <v>127</v>
      </c>
      <c r="AC467" s="9"/>
    </row>
    <row r="469" spans="1:136" ht="45.75" customHeight="1" x14ac:dyDescent="0.25">
      <c r="A469" s="104" t="s">
        <v>205</v>
      </c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</row>
    <row r="470" spans="1:136" ht="81" customHeight="1" x14ac:dyDescent="0.25">
      <c r="A470" s="215" t="s">
        <v>5</v>
      </c>
      <c r="B470" s="189" t="s">
        <v>6</v>
      </c>
      <c r="C470" s="189" t="s">
        <v>7</v>
      </c>
      <c r="D470" s="189" t="s">
        <v>8</v>
      </c>
      <c r="E470" s="189" t="s">
        <v>9</v>
      </c>
      <c r="F470" s="189" t="s">
        <v>10</v>
      </c>
      <c r="G470" s="189" t="s">
        <v>11</v>
      </c>
      <c r="H470" s="189" t="s">
        <v>12</v>
      </c>
      <c r="I470" s="189" t="s">
        <v>13</v>
      </c>
      <c r="J470" s="216" t="s">
        <v>14</v>
      </c>
      <c r="K470" s="216" t="s">
        <v>15</v>
      </c>
      <c r="L470" s="217" t="s">
        <v>16</v>
      </c>
      <c r="M470" s="216" t="s">
        <v>17</v>
      </c>
      <c r="N470" s="216" t="s">
        <v>18</v>
      </c>
      <c r="O470" s="216" t="s">
        <v>19</v>
      </c>
      <c r="P470" s="216" t="s">
        <v>20</v>
      </c>
      <c r="Q470" s="216" t="s">
        <v>21</v>
      </c>
      <c r="R470" s="216" t="s">
        <v>22</v>
      </c>
      <c r="S470" s="189" t="s">
        <v>23</v>
      </c>
      <c r="T470" s="189" t="s">
        <v>24</v>
      </c>
      <c r="U470" s="189" t="s">
        <v>25</v>
      </c>
      <c r="V470" s="189" t="s">
        <v>26</v>
      </c>
      <c r="W470" s="189" t="s">
        <v>27</v>
      </c>
      <c r="X470" s="189" t="s">
        <v>28</v>
      </c>
      <c r="Y470" s="189" t="s">
        <v>29</v>
      </c>
      <c r="Z470" s="189" t="s">
        <v>30</v>
      </c>
      <c r="AA470" s="189" t="s">
        <v>31</v>
      </c>
      <c r="AB470" s="189" t="s">
        <v>32</v>
      </c>
      <c r="AC470" s="189" t="s">
        <v>33</v>
      </c>
      <c r="AD470" s="189" t="s">
        <v>34</v>
      </c>
      <c r="AE470" s="189" t="s">
        <v>35</v>
      </c>
      <c r="AF470" s="189" t="s">
        <v>36</v>
      </c>
      <c r="AG470" s="189" t="s">
        <v>37</v>
      </c>
      <c r="AH470" s="189" t="s">
        <v>38</v>
      </c>
      <c r="AI470" s="189" t="s">
        <v>39</v>
      </c>
      <c r="AJ470" s="189" t="s">
        <v>40</v>
      </c>
      <c r="AK470" s="189" t="s">
        <v>41</v>
      </c>
      <c r="AL470" s="189" t="s">
        <v>42</v>
      </c>
      <c r="AM470" s="189" t="s">
        <v>43</v>
      </c>
      <c r="AN470" s="189" t="s">
        <v>44</v>
      </c>
      <c r="AO470" s="189" t="s">
        <v>45</v>
      </c>
      <c r="AP470" s="189" t="s">
        <v>46</v>
      </c>
      <c r="AQ470" s="189" t="s">
        <v>47</v>
      </c>
      <c r="AR470" s="189" t="s">
        <v>48</v>
      </c>
      <c r="AS470" s="189" t="s">
        <v>49</v>
      </c>
      <c r="AT470" s="113" t="s">
        <v>50</v>
      </c>
      <c r="AU470" s="113" t="s">
        <v>51</v>
      </c>
      <c r="AV470" s="113" t="s">
        <v>52</v>
      </c>
      <c r="AW470" s="113" t="s">
        <v>53</v>
      </c>
      <c r="AX470" s="113" t="s">
        <v>54</v>
      </c>
      <c r="AY470" s="113" t="s">
        <v>55</v>
      </c>
      <c r="AZ470" s="190" t="s">
        <v>115</v>
      </c>
      <c r="BA470" s="190" t="s">
        <v>116</v>
      </c>
      <c r="BB470" s="190" t="s">
        <v>117</v>
      </c>
      <c r="BC470" s="190" t="s">
        <v>59</v>
      </c>
      <c r="BD470" s="190" t="s">
        <v>60</v>
      </c>
      <c r="BE470" s="190" t="s">
        <v>61</v>
      </c>
      <c r="BF470" s="190" t="s">
        <v>62</v>
      </c>
      <c r="BG470" s="190" t="s">
        <v>63</v>
      </c>
      <c r="BH470" s="190" t="s">
        <v>64</v>
      </c>
      <c r="BI470" s="190" t="s">
        <v>65</v>
      </c>
      <c r="BJ470" s="190" t="s">
        <v>66</v>
      </c>
      <c r="BK470" s="190" t="s">
        <v>67</v>
      </c>
      <c r="BL470" s="190" t="s">
        <v>68</v>
      </c>
      <c r="BM470" s="190" t="s">
        <v>69</v>
      </c>
      <c r="BN470" s="190" t="s">
        <v>70</v>
      </c>
      <c r="BO470" s="190" t="s">
        <v>71</v>
      </c>
      <c r="BP470" s="190" t="s">
        <v>72</v>
      </c>
      <c r="BQ470" s="190" t="s">
        <v>73</v>
      </c>
      <c r="BR470" s="190" t="s">
        <v>74</v>
      </c>
      <c r="BS470" s="190" t="s">
        <v>75</v>
      </c>
      <c r="BT470" s="190" t="s">
        <v>76</v>
      </c>
      <c r="BU470" s="190" t="s">
        <v>77</v>
      </c>
      <c r="BV470" s="190" t="s">
        <v>78</v>
      </c>
      <c r="BW470" s="190" t="s">
        <v>79</v>
      </c>
      <c r="BX470" s="190" t="s">
        <v>80</v>
      </c>
      <c r="BY470" s="190" t="s">
        <v>81</v>
      </c>
      <c r="BZ470" s="190" t="s">
        <v>82</v>
      </c>
      <c r="CA470" s="190" t="s">
        <v>83</v>
      </c>
      <c r="CB470" s="190" t="s">
        <v>84</v>
      </c>
      <c r="CC470" s="190" t="s">
        <v>85</v>
      </c>
      <c r="CD470" s="190" t="s">
        <v>86</v>
      </c>
      <c r="CE470" s="190" t="s">
        <v>118</v>
      </c>
      <c r="CF470" s="190" t="s">
        <v>119</v>
      </c>
      <c r="CG470" s="190" t="s">
        <v>120</v>
      </c>
      <c r="CH470" s="113" t="s">
        <v>90</v>
      </c>
      <c r="CI470" s="113" t="s">
        <v>91</v>
      </c>
      <c r="CJ470" s="113" t="s">
        <v>92</v>
      </c>
      <c r="CK470" s="113" t="s">
        <v>93</v>
      </c>
      <c r="CL470" s="113" t="s">
        <v>94</v>
      </c>
      <c r="CM470" s="113" t="s">
        <v>95</v>
      </c>
      <c r="CN470" s="113" t="s">
        <v>96</v>
      </c>
      <c r="CO470" s="113" t="s">
        <v>97</v>
      </c>
      <c r="CP470" s="113" t="s">
        <v>98</v>
      </c>
      <c r="CQ470" s="113" t="s">
        <v>99</v>
      </c>
      <c r="CR470" s="113" t="s">
        <v>100</v>
      </c>
      <c r="CS470" s="113" t="s">
        <v>101</v>
      </c>
      <c r="CT470" s="189" t="s">
        <v>102</v>
      </c>
      <c r="CU470" s="189" t="s">
        <v>103</v>
      </c>
      <c r="CV470" s="189" t="s">
        <v>104</v>
      </c>
      <c r="EE470" s="107"/>
    </row>
    <row r="471" spans="1:136" ht="45.75" customHeight="1" x14ac:dyDescent="0.25">
      <c r="A471" s="123">
        <v>268</v>
      </c>
      <c r="B471" s="115" t="s">
        <v>326</v>
      </c>
      <c r="C471" s="115" t="s">
        <v>106</v>
      </c>
      <c r="D471" s="115" t="s">
        <v>107</v>
      </c>
      <c r="E471" s="115" t="s">
        <v>134</v>
      </c>
      <c r="F471" s="115" t="s">
        <v>134</v>
      </c>
      <c r="G471" s="115">
        <v>140</v>
      </c>
      <c r="H471" s="115" t="s">
        <v>110</v>
      </c>
      <c r="I471" s="115" t="s">
        <v>110</v>
      </c>
      <c r="J471" s="115">
        <v>0</v>
      </c>
      <c r="K471" s="115" t="s">
        <v>110</v>
      </c>
      <c r="L471" s="115" t="s">
        <v>110</v>
      </c>
      <c r="M471" s="115">
        <v>0</v>
      </c>
      <c r="N471" s="115" t="s">
        <v>110</v>
      </c>
      <c r="O471" s="115" t="s">
        <v>110</v>
      </c>
      <c r="P471" s="115">
        <v>0</v>
      </c>
      <c r="Q471" s="115" t="s">
        <v>110</v>
      </c>
      <c r="R471" s="115" t="s">
        <v>110</v>
      </c>
      <c r="S471" s="184">
        <v>0</v>
      </c>
      <c r="T471" s="184" t="s">
        <v>110</v>
      </c>
      <c r="U471" s="184" t="s">
        <v>110</v>
      </c>
      <c r="V471" s="184">
        <v>0</v>
      </c>
      <c r="W471" s="184" t="s">
        <v>110</v>
      </c>
      <c r="X471" s="184" t="s">
        <v>110</v>
      </c>
      <c r="Y471" s="184">
        <v>0</v>
      </c>
      <c r="Z471" s="184" t="s">
        <v>110</v>
      </c>
      <c r="AA471" s="184" t="s">
        <v>110</v>
      </c>
      <c r="AB471" s="224">
        <v>0</v>
      </c>
      <c r="AC471" s="184" t="s">
        <v>110</v>
      </c>
      <c r="AD471" s="184" t="s">
        <v>110</v>
      </c>
      <c r="AE471" s="224">
        <v>0</v>
      </c>
      <c r="AF471" s="184" t="s">
        <v>110</v>
      </c>
      <c r="AG471" s="184" t="s">
        <v>110</v>
      </c>
      <c r="AH471" s="184">
        <v>18</v>
      </c>
      <c r="AI471" s="184" t="s">
        <v>110</v>
      </c>
      <c r="AJ471" s="184" t="s">
        <v>110</v>
      </c>
      <c r="AK471" s="184">
        <v>18</v>
      </c>
      <c r="AL471" s="184" t="s">
        <v>110</v>
      </c>
      <c r="AM471" s="184" t="s">
        <v>110</v>
      </c>
      <c r="AN471" s="184">
        <v>16</v>
      </c>
      <c r="AO471" s="184" t="s">
        <v>110</v>
      </c>
      <c r="AP471" s="184" t="s">
        <v>110</v>
      </c>
      <c r="AQ471" s="115">
        <f>Tabela16[[#This Row],[2019 r.
r
Ogółem]]+Tabela16[[#This Row],[2018 r.
s
Ogółem]]</f>
        <v>34</v>
      </c>
      <c r="AR471" s="184" t="s">
        <v>110</v>
      </c>
      <c r="AS471" s="184" t="s">
        <v>110</v>
      </c>
      <c r="AT471" s="53">
        <v>61</v>
      </c>
      <c r="AU471" s="115" t="s">
        <v>110</v>
      </c>
      <c r="AV471" s="115" t="s">
        <v>110</v>
      </c>
      <c r="AW471" s="166">
        <v>95</v>
      </c>
      <c r="AX471" s="115" t="s">
        <v>110</v>
      </c>
      <c r="AY471" s="115" t="s">
        <v>110</v>
      </c>
      <c r="AZ471" s="184">
        <v>393</v>
      </c>
      <c r="BA471" s="115" t="s">
        <v>110</v>
      </c>
      <c r="BB471" s="115" t="s">
        <v>110</v>
      </c>
      <c r="BC471" s="184"/>
      <c r="BD471" s="184"/>
      <c r="BE471" s="184"/>
      <c r="BF471" s="184"/>
      <c r="BG471" s="184"/>
      <c r="BH471" s="184"/>
      <c r="BI471" s="184"/>
      <c r="BJ471" s="184"/>
      <c r="BK471" s="184"/>
      <c r="BL471" s="184"/>
      <c r="BM471" s="184"/>
      <c r="BN471" s="184"/>
      <c r="BO471" s="184"/>
      <c r="BP471" s="184"/>
      <c r="BQ471" s="184"/>
      <c r="BR471" s="184"/>
      <c r="BS471" s="184"/>
      <c r="BT471" s="184"/>
      <c r="BU471" s="184"/>
      <c r="BV471" s="184"/>
      <c r="BW471" s="184"/>
      <c r="BX471" s="184"/>
      <c r="BY471" s="184"/>
      <c r="BZ471" s="184"/>
      <c r="CA471" s="184"/>
      <c r="CB471" s="184"/>
      <c r="CC471" s="184"/>
      <c r="CD471" s="184"/>
      <c r="CE471" s="225">
        <v>488</v>
      </c>
      <c r="CF471" s="115" t="s">
        <v>110</v>
      </c>
      <c r="CG471" s="115" t="s">
        <v>110</v>
      </c>
      <c r="CH471" s="225">
        <f t="shared" ref="CH471:CH484" si="17">CK471-CE471</f>
        <v>147</v>
      </c>
      <c r="CI471" s="184" t="s">
        <v>110</v>
      </c>
      <c r="CJ471" s="184" t="s">
        <v>110</v>
      </c>
      <c r="CK471" s="184">
        <v>635</v>
      </c>
      <c r="CL471" s="184" t="s">
        <v>110</v>
      </c>
      <c r="CM471" s="184" t="s">
        <v>110</v>
      </c>
      <c r="CN471" s="184">
        <f t="shared" ref="CN471:CN484" si="18">CQ471-CK471</f>
        <v>347</v>
      </c>
      <c r="CO471" s="184" t="s">
        <v>110</v>
      </c>
      <c r="CP471" s="184" t="s">
        <v>110</v>
      </c>
      <c r="CQ471" s="184">
        <v>982</v>
      </c>
      <c r="CR471" s="184" t="s">
        <v>110</v>
      </c>
      <c r="CS471" s="184" t="s">
        <v>110</v>
      </c>
      <c r="CT471" s="19">
        <f t="shared" ref="CT471:CT484" si="19">CQ471/G471</f>
        <v>7.0142857142857142</v>
      </c>
      <c r="CU471" s="19" t="s">
        <v>110</v>
      </c>
      <c r="CV471" s="167" t="s">
        <v>110</v>
      </c>
      <c r="EE471" s="107"/>
    </row>
    <row r="472" spans="1:136" ht="45.75" customHeight="1" x14ac:dyDescent="0.25">
      <c r="A472" s="123">
        <v>268</v>
      </c>
      <c r="B472" s="115" t="s">
        <v>326</v>
      </c>
      <c r="C472" s="115" t="s">
        <v>106</v>
      </c>
      <c r="D472" s="115" t="s">
        <v>111</v>
      </c>
      <c r="E472" s="115" t="s">
        <v>134</v>
      </c>
      <c r="F472" s="115" t="s">
        <v>134</v>
      </c>
      <c r="G472" s="115">
        <v>22</v>
      </c>
      <c r="H472" s="115" t="s">
        <v>110</v>
      </c>
      <c r="I472" s="115" t="s">
        <v>110</v>
      </c>
      <c r="J472" s="115">
        <v>0</v>
      </c>
      <c r="K472" s="115" t="s">
        <v>110</v>
      </c>
      <c r="L472" s="115" t="s">
        <v>110</v>
      </c>
      <c r="M472" s="115">
        <v>0</v>
      </c>
      <c r="N472" s="115" t="s">
        <v>110</v>
      </c>
      <c r="O472" s="115" t="s">
        <v>110</v>
      </c>
      <c r="P472" s="115">
        <v>0</v>
      </c>
      <c r="Q472" s="115" t="s">
        <v>110</v>
      </c>
      <c r="R472" s="115" t="s">
        <v>110</v>
      </c>
      <c r="S472" s="115">
        <v>0</v>
      </c>
      <c r="T472" s="115" t="s">
        <v>110</v>
      </c>
      <c r="U472" s="115" t="s">
        <v>110</v>
      </c>
      <c r="V472" s="115">
        <v>0</v>
      </c>
      <c r="W472" s="115" t="s">
        <v>110</v>
      </c>
      <c r="X472" s="115" t="s">
        <v>110</v>
      </c>
      <c r="Y472" s="115">
        <v>0</v>
      </c>
      <c r="Z472" s="115" t="s">
        <v>110</v>
      </c>
      <c r="AA472" s="115" t="s">
        <v>110</v>
      </c>
      <c r="AB472" s="139">
        <v>0</v>
      </c>
      <c r="AC472" s="115" t="s">
        <v>110</v>
      </c>
      <c r="AD472" s="115" t="s">
        <v>110</v>
      </c>
      <c r="AE472" s="139">
        <v>0</v>
      </c>
      <c r="AF472" s="115" t="s">
        <v>110</v>
      </c>
      <c r="AG472" s="115" t="s">
        <v>110</v>
      </c>
      <c r="AH472" s="115">
        <v>3</v>
      </c>
      <c r="AI472" s="115" t="s">
        <v>110</v>
      </c>
      <c r="AJ472" s="115" t="s">
        <v>110</v>
      </c>
      <c r="AK472" s="115">
        <v>3</v>
      </c>
      <c r="AL472" s="115" t="s">
        <v>110</v>
      </c>
      <c r="AM472" s="115" t="s">
        <v>110</v>
      </c>
      <c r="AN472" s="115">
        <v>2</v>
      </c>
      <c r="AO472" s="115" t="s">
        <v>110</v>
      </c>
      <c r="AP472" s="115" t="s">
        <v>110</v>
      </c>
      <c r="AQ472" s="115">
        <f>Tabela16[[#This Row],[2019 r.
r
Ogółem]]+Tabela16[[#This Row],[2018 r.
s
Ogółem]]</f>
        <v>5</v>
      </c>
      <c r="AR472" s="115" t="s">
        <v>110</v>
      </c>
      <c r="AS472" s="115" t="s">
        <v>110</v>
      </c>
      <c r="AT472" s="54">
        <v>10</v>
      </c>
      <c r="AU472" s="115" t="s">
        <v>110</v>
      </c>
      <c r="AV472" s="115" t="s">
        <v>110</v>
      </c>
      <c r="AW472" s="166">
        <f>Tabela16[[#This Row],[2019 r.
s
Ogółem]]+Tabela16[[#This Row],[2020 r.
r
Ogółem]]</f>
        <v>15</v>
      </c>
      <c r="AX472" s="115" t="s">
        <v>110</v>
      </c>
      <c r="AY472" s="115" t="s">
        <v>110</v>
      </c>
      <c r="AZ472" s="184">
        <f>77-15</f>
        <v>62</v>
      </c>
      <c r="BA472" s="115" t="s">
        <v>110</v>
      </c>
      <c r="BB472" s="115" t="s">
        <v>110</v>
      </c>
      <c r="BC472" s="184"/>
      <c r="BD472" s="184"/>
      <c r="BE472" s="184"/>
      <c r="BF472" s="184"/>
      <c r="BG472" s="184"/>
      <c r="BH472" s="184"/>
      <c r="BI472" s="184"/>
      <c r="BJ472" s="184"/>
      <c r="BK472" s="184"/>
      <c r="BL472" s="184"/>
      <c r="BM472" s="184"/>
      <c r="BN472" s="184"/>
      <c r="BO472" s="184"/>
      <c r="BP472" s="184"/>
      <c r="BQ472" s="184"/>
      <c r="BR472" s="184"/>
      <c r="BS472" s="184"/>
      <c r="BT472" s="184"/>
      <c r="BU472" s="184"/>
      <c r="BV472" s="184"/>
      <c r="BW472" s="184"/>
      <c r="BX472" s="184"/>
      <c r="BY472" s="184"/>
      <c r="BZ472" s="184"/>
      <c r="CA472" s="184"/>
      <c r="CB472" s="184"/>
      <c r="CC472" s="184"/>
      <c r="CD472" s="184"/>
      <c r="CE472" s="225">
        <f t="shared" ref="CE472:CE484" si="20">J472+P472+V472+AB472+AH472+AN472+AT472+AZ472</f>
        <v>77</v>
      </c>
      <c r="CF472" s="115" t="s">
        <v>110</v>
      </c>
      <c r="CG472" s="115" t="s">
        <v>110</v>
      </c>
      <c r="CH472" s="225">
        <f t="shared" si="17"/>
        <v>23</v>
      </c>
      <c r="CI472" s="184" t="s">
        <v>110</v>
      </c>
      <c r="CJ472" s="184" t="s">
        <v>110</v>
      </c>
      <c r="CK472" s="184">
        <v>100</v>
      </c>
      <c r="CL472" s="184" t="s">
        <v>110</v>
      </c>
      <c r="CM472" s="184" t="s">
        <v>110</v>
      </c>
      <c r="CN472" s="184">
        <f t="shared" si="18"/>
        <v>55</v>
      </c>
      <c r="CO472" s="184" t="s">
        <v>110</v>
      </c>
      <c r="CP472" s="184" t="s">
        <v>110</v>
      </c>
      <c r="CQ472" s="184">
        <v>155</v>
      </c>
      <c r="CR472" s="184" t="s">
        <v>110</v>
      </c>
      <c r="CS472" s="184" t="s">
        <v>110</v>
      </c>
      <c r="CT472" s="19">
        <f t="shared" si="19"/>
        <v>7.0454545454545459</v>
      </c>
      <c r="CU472" s="2" t="s">
        <v>110</v>
      </c>
      <c r="CV472" s="120" t="s">
        <v>110</v>
      </c>
      <c r="EE472" s="107"/>
    </row>
    <row r="473" spans="1:136" ht="45.75" customHeight="1" x14ac:dyDescent="0.25">
      <c r="A473" s="123">
        <v>269</v>
      </c>
      <c r="B473" s="115" t="s">
        <v>327</v>
      </c>
      <c r="C473" s="115" t="s">
        <v>106</v>
      </c>
      <c r="D473" s="115" t="s">
        <v>107</v>
      </c>
      <c r="E473" s="115" t="s">
        <v>134</v>
      </c>
      <c r="F473" s="115" t="s">
        <v>134</v>
      </c>
      <c r="G473" s="115">
        <v>610</v>
      </c>
      <c r="H473" s="115" t="s">
        <v>110</v>
      </c>
      <c r="I473" s="115" t="s">
        <v>110</v>
      </c>
      <c r="J473" s="115">
        <v>0</v>
      </c>
      <c r="K473" s="115" t="s">
        <v>110</v>
      </c>
      <c r="L473" s="115" t="s">
        <v>110</v>
      </c>
      <c r="M473" s="115">
        <v>0</v>
      </c>
      <c r="N473" s="115" t="s">
        <v>110</v>
      </c>
      <c r="O473" s="115" t="s">
        <v>110</v>
      </c>
      <c r="P473" s="115">
        <v>0</v>
      </c>
      <c r="Q473" s="115" t="s">
        <v>110</v>
      </c>
      <c r="R473" s="115" t="s">
        <v>110</v>
      </c>
      <c r="S473" s="115">
        <v>0</v>
      </c>
      <c r="T473" s="115" t="s">
        <v>110</v>
      </c>
      <c r="U473" s="115" t="s">
        <v>110</v>
      </c>
      <c r="V473" s="115">
        <v>0</v>
      </c>
      <c r="W473" s="115" t="s">
        <v>110</v>
      </c>
      <c r="X473" s="115" t="s">
        <v>110</v>
      </c>
      <c r="Y473" s="115">
        <v>0</v>
      </c>
      <c r="Z473" s="115" t="s">
        <v>110</v>
      </c>
      <c r="AA473" s="115" t="s">
        <v>110</v>
      </c>
      <c r="AB473" s="139">
        <v>0</v>
      </c>
      <c r="AC473" s="115" t="s">
        <v>110</v>
      </c>
      <c r="AD473" s="115" t="s">
        <v>110</v>
      </c>
      <c r="AE473" s="139">
        <v>0</v>
      </c>
      <c r="AF473" s="115" t="s">
        <v>110</v>
      </c>
      <c r="AG473" s="115" t="s">
        <v>110</v>
      </c>
      <c r="AH473" s="115">
        <v>120</v>
      </c>
      <c r="AI473" s="115" t="s">
        <v>110</v>
      </c>
      <c r="AJ473" s="115" t="s">
        <v>110</v>
      </c>
      <c r="AK473" s="115">
        <v>120</v>
      </c>
      <c r="AL473" s="115" t="s">
        <v>110</v>
      </c>
      <c r="AM473" s="115" t="s">
        <v>110</v>
      </c>
      <c r="AN473" s="115">
        <v>106</v>
      </c>
      <c r="AO473" s="115" t="s">
        <v>110</v>
      </c>
      <c r="AP473" s="115" t="s">
        <v>110</v>
      </c>
      <c r="AQ473" s="115">
        <f>Tabela16[[#This Row],[2019 r.
r
Ogółem]]+Tabela16[[#This Row],[2018 r.
s
Ogółem]]</f>
        <v>226</v>
      </c>
      <c r="AR473" s="115" t="s">
        <v>110</v>
      </c>
      <c r="AS473" s="115" t="s">
        <v>110</v>
      </c>
      <c r="AT473" s="54">
        <v>406</v>
      </c>
      <c r="AU473" s="115" t="s">
        <v>110</v>
      </c>
      <c r="AV473" s="115" t="s">
        <v>110</v>
      </c>
      <c r="AW473" s="166">
        <f>Tabela16[[#This Row],[2019 r.
s
Ogółem]]+Tabela16[[#This Row],[2020 r.
r
Ogółem]]</f>
        <v>632</v>
      </c>
      <c r="AX473" s="115" t="s">
        <v>110</v>
      </c>
      <c r="AY473" s="115" t="s">
        <v>110</v>
      </c>
      <c r="AZ473" s="184">
        <v>504</v>
      </c>
      <c r="BA473" s="115" t="s">
        <v>110</v>
      </c>
      <c r="BB473" s="115" t="s">
        <v>110</v>
      </c>
      <c r="BC473" s="184"/>
      <c r="BD473" s="184"/>
      <c r="BE473" s="184"/>
      <c r="BF473" s="184"/>
      <c r="BG473" s="184"/>
      <c r="BH473" s="184"/>
      <c r="BI473" s="184"/>
      <c r="BJ473" s="184"/>
      <c r="BK473" s="184"/>
      <c r="BL473" s="184"/>
      <c r="BM473" s="184"/>
      <c r="BN473" s="184"/>
      <c r="BO473" s="184"/>
      <c r="BP473" s="184"/>
      <c r="BQ473" s="184"/>
      <c r="BR473" s="184"/>
      <c r="BS473" s="184"/>
      <c r="BT473" s="184"/>
      <c r="BU473" s="184"/>
      <c r="BV473" s="184"/>
      <c r="BW473" s="184"/>
      <c r="BX473" s="184"/>
      <c r="BY473" s="184"/>
      <c r="BZ473" s="184"/>
      <c r="CA473" s="184"/>
      <c r="CB473" s="184"/>
      <c r="CC473" s="184"/>
      <c r="CD473" s="184"/>
      <c r="CE473" s="225">
        <f t="shared" si="20"/>
        <v>1136</v>
      </c>
      <c r="CF473" s="115" t="s">
        <v>110</v>
      </c>
      <c r="CG473" s="115" t="s">
        <v>110</v>
      </c>
      <c r="CH473" s="225">
        <f t="shared" si="17"/>
        <v>284</v>
      </c>
      <c r="CI473" s="184" t="s">
        <v>110</v>
      </c>
      <c r="CJ473" s="184" t="s">
        <v>110</v>
      </c>
      <c r="CK473" s="184">
        <v>1420</v>
      </c>
      <c r="CL473" s="184" t="s">
        <v>110</v>
      </c>
      <c r="CM473" s="184" t="s">
        <v>110</v>
      </c>
      <c r="CN473" s="184">
        <f t="shared" si="18"/>
        <v>1070</v>
      </c>
      <c r="CO473" s="184" t="s">
        <v>110</v>
      </c>
      <c r="CP473" s="184" t="s">
        <v>110</v>
      </c>
      <c r="CQ473" s="184">
        <v>2490</v>
      </c>
      <c r="CR473" s="184" t="s">
        <v>110</v>
      </c>
      <c r="CS473" s="184" t="s">
        <v>110</v>
      </c>
      <c r="CT473" s="19">
        <f t="shared" si="19"/>
        <v>4.081967213114754</v>
      </c>
      <c r="CU473" s="2" t="s">
        <v>110</v>
      </c>
      <c r="CV473" s="120" t="s">
        <v>110</v>
      </c>
      <c r="EE473" s="107"/>
    </row>
    <row r="474" spans="1:136" ht="45.75" customHeight="1" x14ac:dyDescent="0.25">
      <c r="A474" s="123">
        <v>269</v>
      </c>
      <c r="B474" s="115" t="s">
        <v>327</v>
      </c>
      <c r="C474" s="115" t="s">
        <v>106</v>
      </c>
      <c r="D474" s="115" t="s">
        <v>111</v>
      </c>
      <c r="E474" s="115" t="s">
        <v>134</v>
      </c>
      <c r="F474" s="115" t="s">
        <v>134</v>
      </c>
      <c r="G474" s="115">
        <v>96</v>
      </c>
      <c r="H474" s="115" t="s">
        <v>110</v>
      </c>
      <c r="I474" s="115" t="s">
        <v>110</v>
      </c>
      <c r="J474" s="115">
        <v>0</v>
      </c>
      <c r="K474" s="115" t="s">
        <v>110</v>
      </c>
      <c r="L474" s="115" t="s">
        <v>110</v>
      </c>
      <c r="M474" s="115">
        <v>0</v>
      </c>
      <c r="N474" s="115" t="s">
        <v>110</v>
      </c>
      <c r="O474" s="115" t="s">
        <v>110</v>
      </c>
      <c r="P474" s="115">
        <v>0</v>
      </c>
      <c r="Q474" s="115" t="s">
        <v>110</v>
      </c>
      <c r="R474" s="115" t="s">
        <v>110</v>
      </c>
      <c r="S474" s="115">
        <v>0</v>
      </c>
      <c r="T474" s="115" t="s">
        <v>110</v>
      </c>
      <c r="U474" s="115" t="s">
        <v>110</v>
      </c>
      <c r="V474" s="115">
        <v>0</v>
      </c>
      <c r="W474" s="115" t="s">
        <v>110</v>
      </c>
      <c r="X474" s="115" t="s">
        <v>110</v>
      </c>
      <c r="Y474" s="115">
        <v>0</v>
      </c>
      <c r="Z474" s="115" t="s">
        <v>110</v>
      </c>
      <c r="AA474" s="115" t="s">
        <v>110</v>
      </c>
      <c r="AB474" s="139">
        <v>0</v>
      </c>
      <c r="AC474" s="115" t="s">
        <v>110</v>
      </c>
      <c r="AD474" s="115" t="s">
        <v>110</v>
      </c>
      <c r="AE474" s="139">
        <v>0</v>
      </c>
      <c r="AF474" s="115" t="s">
        <v>110</v>
      </c>
      <c r="AG474" s="115" t="s">
        <v>110</v>
      </c>
      <c r="AH474" s="115">
        <v>19</v>
      </c>
      <c r="AI474" s="115" t="s">
        <v>110</v>
      </c>
      <c r="AJ474" s="115" t="s">
        <v>110</v>
      </c>
      <c r="AK474" s="115">
        <v>19</v>
      </c>
      <c r="AL474" s="115" t="s">
        <v>110</v>
      </c>
      <c r="AM474" s="115" t="s">
        <v>110</v>
      </c>
      <c r="AN474" s="115">
        <f>123-106</f>
        <v>17</v>
      </c>
      <c r="AO474" s="115" t="s">
        <v>110</v>
      </c>
      <c r="AP474" s="115" t="s">
        <v>110</v>
      </c>
      <c r="AQ474" s="115">
        <f>Tabela16[[#This Row],[2019 r.
r
Ogółem]]+Tabela16[[#This Row],[2018 r.
s
Ogółem]]</f>
        <v>36</v>
      </c>
      <c r="AR474" s="115" t="s">
        <v>110</v>
      </c>
      <c r="AS474" s="115" t="s">
        <v>110</v>
      </c>
      <c r="AT474" s="54">
        <v>63</v>
      </c>
      <c r="AU474" s="115" t="s">
        <v>110</v>
      </c>
      <c r="AV474" s="115" t="s">
        <v>110</v>
      </c>
      <c r="AW474" s="166">
        <f>Tabela16[[#This Row],[2019 r.
s
Ogółem]]+Tabela16[[#This Row],[2020 r.
r
Ogółem]]</f>
        <v>99</v>
      </c>
      <c r="AX474" s="115" t="s">
        <v>110</v>
      </c>
      <c r="AY474" s="115" t="s">
        <v>110</v>
      </c>
      <c r="AZ474" s="184">
        <v>80</v>
      </c>
      <c r="BA474" s="115" t="s">
        <v>110</v>
      </c>
      <c r="BB474" s="115" t="s">
        <v>110</v>
      </c>
      <c r="BC474" s="184"/>
      <c r="BD474" s="184"/>
      <c r="BE474" s="184"/>
      <c r="BF474" s="184"/>
      <c r="BG474" s="184"/>
      <c r="BH474" s="184"/>
      <c r="BI474" s="184"/>
      <c r="BJ474" s="184"/>
      <c r="BK474" s="184"/>
      <c r="BL474" s="184"/>
      <c r="BM474" s="184"/>
      <c r="BN474" s="184"/>
      <c r="BO474" s="184"/>
      <c r="BP474" s="184"/>
      <c r="BQ474" s="184"/>
      <c r="BR474" s="184"/>
      <c r="BS474" s="184"/>
      <c r="BT474" s="184"/>
      <c r="BU474" s="184"/>
      <c r="BV474" s="184"/>
      <c r="BW474" s="184"/>
      <c r="BX474" s="184"/>
      <c r="BY474" s="184"/>
      <c r="BZ474" s="184"/>
      <c r="CA474" s="184"/>
      <c r="CB474" s="184"/>
      <c r="CC474" s="184"/>
      <c r="CD474" s="184"/>
      <c r="CE474" s="225">
        <f t="shared" si="20"/>
        <v>179</v>
      </c>
      <c r="CF474" s="115" t="s">
        <v>110</v>
      </c>
      <c r="CG474" s="115" t="s">
        <v>110</v>
      </c>
      <c r="CH474" s="225">
        <f t="shared" si="17"/>
        <v>44</v>
      </c>
      <c r="CI474" s="184" t="s">
        <v>110</v>
      </c>
      <c r="CJ474" s="184" t="s">
        <v>110</v>
      </c>
      <c r="CK474" s="184">
        <v>223</v>
      </c>
      <c r="CL474" s="184" t="s">
        <v>110</v>
      </c>
      <c r="CM474" s="184" t="s">
        <v>110</v>
      </c>
      <c r="CN474" s="184">
        <f t="shared" si="18"/>
        <v>169</v>
      </c>
      <c r="CO474" s="184" t="s">
        <v>110</v>
      </c>
      <c r="CP474" s="184" t="s">
        <v>110</v>
      </c>
      <c r="CQ474" s="184">
        <v>392</v>
      </c>
      <c r="CR474" s="184" t="s">
        <v>110</v>
      </c>
      <c r="CS474" s="184" t="s">
        <v>110</v>
      </c>
      <c r="CT474" s="19">
        <f t="shared" si="19"/>
        <v>4.083333333333333</v>
      </c>
      <c r="CU474" s="2" t="s">
        <v>110</v>
      </c>
      <c r="CV474" s="120" t="s">
        <v>110</v>
      </c>
      <c r="EE474" s="107"/>
    </row>
    <row r="475" spans="1:136" ht="45.75" customHeight="1" x14ac:dyDescent="0.25">
      <c r="A475" s="123">
        <v>270</v>
      </c>
      <c r="B475" s="115" t="s">
        <v>328</v>
      </c>
      <c r="C475" s="115" t="s">
        <v>106</v>
      </c>
      <c r="D475" s="115" t="s">
        <v>107</v>
      </c>
      <c r="E475" s="115" t="s">
        <v>134</v>
      </c>
      <c r="F475" s="115" t="s">
        <v>134</v>
      </c>
      <c r="G475" s="115">
        <v>39</v>
      </c>
      <c r="H475" s="115" t="s">
        <v>110</v>
      </c>
      <c r="I475" s="115" t="s">
        <v>110</v>
      </c>
      <c r="J475" s="115">
        <v>0</v>
      </c>
      <c r="K475" s="115" t="s">
        <v>110</v>
      </c>
      <c r="L475" s="115" t="s">
        <v>110</v>
      </c>
      <c r="M475" s="115">
        <v>0</v>
      </c>
      <c r="N475" s="115" t="s">
        <v>110</v>
      </c>
      <c r="O475" s="115" t="s">
        <v>110</v>
      </c>
      <c r="P475" s="115">
        <v>0</v>
      </c>
      <c r="Q475" s="115" t="s">
        <v>110</v>
      </c>
      <c r="R475" s="115" t="s">
        <v>110</v>
      </c>
      <c r="S475" s="115">
        <v>0</v>
      </c>
      <c r="T475" s="115" t="s">
        <v>110</v>
      </c>
      <c r="U475" s="115" t="s">
        <v>110</v>
      </c>
      <c r="V475" s="115">
        <v>0</v>
      </c>
      <c r="W475" s="115" t="s">
        <v>110</v>
      </c>
      <c r="X475" s="115" t="s">
        <v>110</v>
      </c>
      <c r="Y475" s="115">
        <v>0</v>
      </c>
      <c r="Z475" s="115" t="s">
        <v>110</v>
      </c>
      <c r="AA475" s="115" t="s">
        <v>110</v>
      </c>
      <c r="AB475" s="139">
        <v>0</v>
      </c>
      <c r="AC475" s="115" t="s">
        <v>110</v>
      </c>
      <c r="AD475" s="115" t="s">
        <v>110</v>
      </c>
      <c r="AE475" s="139">
        <v>0</v>
      </c>
      <c r="AF475" s="115" t="s">
        <v>110</v>
      </c>
      <c r="AG475" s="115" t="s">
        <v>110</v>
      </c>
      <c r="AH475" s="115">
        <v>0</v>
      </c>
      <c r="AI475" s="115" t="s">
        <v>110</v>
      </c>
      <c r="AJ475" s="115" t="s">
        <v>110</v>
      </c>
      <c r="AK475" s="115">
        <v>0</v>
      </c>
      <c r="AL475" s="115" t="s">
        <v>110</v>
      </c>
      <c r="AM475" s="115" t="s">
        <v>110</v>
      </c>
      <c r="AN475" s="115">
        <v>0</v>
      </c>
      <c r="AO475" s="115" t="s">
        <v>110</v>
      </c>
      <c r="AP475" s="115" t="s">
        <v>110</v>
      </c>
      <c r="AQ475" s="115">
        <f>Tabela16[[#This Row],[2019 r.
r
Ogółem]]+Tabela16[[#This Row],[2018 r.
s
Ogółem]]</f>
        <v>0</v>
      </c>
      <c r="AR475" s="115" t="s">
        <v>110</v>
      </c>
      <c r="AS475" s="115" t="s">
        <v>110</v>
      </c>
      <c r="AT475" s="54">
        <v>35</v>
      </c>
      <c r="AU475" s="115" t="s">
        <v>110</v>
      </c>
      <c r="AV475" s="115" t="s">
        <v>110</v>
      </c>
      <c r="AW475" s="166">
        <f>Tabela16[[#This Row],[2019 r.
s
Ogółem]]+Tabela16[[#This Row],[2020 r.
r
Ogółem]]</f>
        <v>35</v>
      </c>
      <c r="AX475" s="115" t="s">
        <v>110</v>
      </c>
      <c r="AY475" s="115" t="s">
        <v>110</v>
      </c>
      <c r="AZ475" s="184">
        <v>5</v>
      </c>
      <c r="BA475" s="115" t="s">
        <v>110</v>
      </c>
      <c r="BB475" s="115" t="s">
        <v>110</v>
      </c>
      <c r="BC475" s="184"/>
      <c r="BD475" s="184"/>
      <c r="BE475" s="184"/>
      <c r="BF475" s="184"/>
      <c r="BG475" s="184"/>
      <c r="BH475" s="184"/>
      <c r="BI475" s="184"/>
      <c r="BJ475" s="184"/>
      <c r="BK475" s="184"/>
      <c r="BL475" s="184"/>
      <c r="BM475" s="184"/>
      <c r="BN475" s="184"/>
      <c r="BO475" s="184"/>
      <c r="BP475" s="184"/>
      <c r="BQ475" s="184"/>
      <c r="BR475" s="184"/>
      <c r="BS475" s="184"/>
      <c r="BT475" s="184"/>
      <c r="BU475" s="184"/>
      <c r="BV475" s="184"/>
      <c r="BW475" s="184"/>
      <c r="BX475" s="184"/>
      <c r="BY475" s="184"/>
      <c r="BZ475" s="184"/>
      <c r="CA475" s="184"/>
      <c r="CB475" s="184"/>
      <c r="CC475" s="184"/>
      <c r="CD475" s="184"/>
      <c r="CE475" s="225">
        <f t="shared" si="20"/>
        <v>40</v>
      </c>
      <c r="CF475" s="115" t="s">
        <v>110</v>
      </c>
      <c r="CG475" s="115" t="s">
        <v>110</v>
      </c>
      <c r="CH475" s="225">
        <f t="shared" si="17"/>
        <v>0</v>
      </c>
      <c r="CI475" s="184" t="s">
        <v>110</v>
      </c>
      <c r="CJ475" s="184" t="s">
        <v>110</v>
      </c>
      <c r="CK475" s="184">
        <v>40</v>
      </c>
      <c r="CL475" s="184" t="s">
        <v>110</v>
      </c>
      <c r="CM475" s="184" t="s">
        <v>110</v>
      </c>
      <c r="CN475" s="184">
        <f t="shared" si="18"/>
        <v>0</v>
      </c>
      <c r="CO475" s="184" t="s">
        <v>110</v>
      </c>
      <c r="CP475" s="184" t="s">
        <v>110</v>
      </c>
      <c r="CQ475" s="184">
        <v>40</v>
      </c>
      <c r="CR475" s="184" t="s">
        <v>110</v>
      </c>
      <c r="CS475" s="184" t="s">
        <v>110</v>
      </c>
      <c r="CT475" s="19">
        <f t="shared" si="19"/>
        <v>1.0256410256410255</v>
      </c>
      <c r="CU475" s="2" t="s">
        <v>110</v>
      </c>
      <c r="CV475" s="120" t="s">
        <v>110</v>
      </c>
      <c r="EE475" s="107"/>
      <c r="EF475" s="160"/>
    </row>
    <row r="476" spans="1:136" ht="45.75" customHeight="1" x14ac:dyDescent="0.25">
      <c r="A476" s="123">
        <v>270</v>
      </c>
      <c r="B476" s="115" t="s">
        <v>328</v>
      </c>
      <c r="C476" s="115" t="s">
        <v>106</v>
      </c>
      <c r="D476" s="115" t="s">
        <v>111</v>
      </c>
      <c r="E476" s="115" t="s">
        <v>134</v>
      </c>
      <c r="F476" s="115" t="s">
        <v>134</v>
      </c>
      <c r="G476" s="115">
        <v>6</v>
      </c>
      <c r="H476" s="115" t="s">
        <v>110</v>
      </c>
      <c r="I476" s="115" t="s">
        <v>110</v>
      </c>
      <c r="J476" s="115">
        <v>0</v>
      </c>
      <c r="K476" s="115" t="s">
        <v>110</v>
      </c>
      <c r="L476" s="115" t="s">
        <v>110</v>
      </c>
      <c r="M476" s="115">
        <v>0</v>
      </c>
      <c r="N476" s="115" t="s">
        <v>110</v>
      </c>
      <c r="O476" s="115" t="s">
        <v>110</v>
      </c>
      <c r="P476" s="115">
        <v>0</v>
      </c>
      <c r="Q476" s="115" t="s">
        <v>110</v>
      </c>
      <c r="R476" s="115" t="s">
        <v>110</v>
      </c>
      <c r="S476" s="115">
        <v>0</v>
      </c>
      <c r="T476" s="115" t="s">
        <v>110</v>
      </c>
      <c r="U476" s="115" t="s">
        <v>110</v>
      </c>
      <c r="V476" s="115">
        <v>0</v>
      </c>
      <c r="W476" s="115" t="s">
        <v>110</v>
      </c>
      <c r="X476" s="115" t="s">
        <v>110</v>
      </c>
      <c r="Y476" s="115">
        <v>0</v>
      </c>
      <c r="Z476" s="115" t="s">
        <v>110</v>
      </c>
      <c r="AA476" s="115" t="s">
        <v>110</v>
      </c>
      <c r="AB476" s="139">
        <v>0</v>
      </c>
      <c r="AC476" s="115" t="s">
        <v>110</v>
      </c>
      <c r="AD476" s="115" t="s">
        <v>110</v>
      </c>
      <c r="AE476" s="139">
        <v>0</v>
      </c>
      <c r="AF476" s="115" t="s">
        <v>110</v>
      </c>
      <c r="AG476" s="115" t="s">
        <v>110</v>
      </c>
      <c r="AH476" s="115">
        <v>0</v>
      </c>
      <c r="AI476" s="115" t="s">
        <v>110</v>
      </c>
      <c r="AJ476" s="115" t="s">
        <v>110</v>
      </c>
      <c r="AK476" s="115">
        <v>0</v>
      </c>
      <c r="AL476" s="115" t="s">
        <v>110</v>
      </c>
      <c r="AM476" s="115" t="s">
        <v>110</v>
      </c>
      <c r="AN476" s="115">
        <v>0</v>
      </c>
      <c r="AO476" s="115" t="s">
        <v>110</v>
      </c>
      <c r="AP476" s="115" t="s">
        <v>110</v>
      </c>
      <c r="AQ476" s="115">
        <f>Tabela16[[#This Row],[2019 r.
r
Ogółem]]+Tabela16[[#This Row],[2018 r.
s
Ogółem]]</f>
        <v>0</v>
      </c>
      <c r="AR476" s="115" t="s">
        <v>110</v>
      </c>
      <c r="AS476" s="115" t="s">
        <v>110</v>
      </c>
      <c r="AT476" s="54">
        <v>6</v>
      </c>
      <c r="AU476" s="115" t="s">
        <v>110</v>
      </c>
      <c r="AV476" s="115" t="s">
        <v>110</v>
      </c>
      <c r="AW476" s="166">
        <f>Tabela16[[#This Row],[2019 r.
s
Ogółem]]+Tabela16[[#This Row],[2020 r.
r
Ogółem]]</f>
        <v>6</v>
      </c>
      <c r="AX476" s="115" t="s">
        <v>110</v>
      </c>
      <c r="AY476" s="115" t="s">
        <v>110</v>
      </c>
      <c r="AZ476" s="184">
        <v>0</v>
      </c>
      <c r="BA476" s="115" t="s">
        <v>110</v>
      </c>
      <c r="BB476" s="115" t="s">
        <v>110</v>
      </c>
      <c r="BC476" s="184"/>
      <c r="BD476" s="184"/>
      <c r="BE476" s="184"/>
      <c r="BF476" s="184"/>
      <c r="BG476" s="184"/>
      <c r="BH476" s="184"/>
      <c r="BI476" s="184"/>
      <c r="BJ476" s="184"/>
      <c r="BK476" s="184"/>
      <c r="BL476" s="184"/>
      <c r="BM476" s="184"/>
      <c r="BN476" s="184"/>
      <c r="BO476" s="184"/>
      <c r="BP476" s="184"/>
      <c r="BQ476" s="184"/>
      <c r="BR476" s="184"/>
      <c r="BS476" s="184"/>
      <c r="BT476" s="184"/>
      <c r="BU476" s="184"/>
      <c r="BV476" s="184"/>
      <c r="BW476" s="184"/>
      <c r="BX476" s="184"/>
      <c r="BY476" s="184"/>
      <c r="BZ476" s="184"/>
      <c r="CA476" s="184"/>
      <c r="CB476" s="184"/>
      <c r="CC476" s="184"/>
      <c r="CD476" s="184"/>
      <c r="CE476" s="225">
        <f t="shared" si="20"/>
        <v>6</v>
      </c>
      <c r="CF476" s="115" t="s">
        <v>110</v>
      </c>
      <c r="CG476" s="115" t="s">
        <v>110</v>
      </c>
      <c r="CH476" s="225">
        <f t="shared" si="17"/>
        <v>0</v>
      </c>
      <c r="CI476" s="184" t="s">
        <v>110</v>
      </c>
      <c r="CJ476" s="184" t="s">
        <v>110</v>
      </c>
      <c r="CK476" s="184">
        <v>6</v>
      </c>
      <c r="CL476" s="184" t="s">
        <v>110</v>
      </c>
      <c r="CM476" s="184" t="s">
        <v>110</v>
      </c>
      <c r="CN476" s="184">
        <f t="shared" si="18"/>
        <v>0</v>
      </c>
      <c r="CO476" s="184" t="s">
        <v>110</v>
      </c>
      <c r="CP476" s="184" t="s">
        <v>110</v>
      </c>
      <c r="CQ476" s="184">
        <v>6</v>
      </c>
      <c r="CR476" s="184" t="s">
        <v>110</v>
      </c>
      <c r="CS476" s="184" t="s">
        <v>110</v>
      </c>
      <c r="CT476" s="19">
        <f t="shared" si="19"/>
        <v>1</v>
      </c>
      <c r="CU476" s="2" t="s">
        <v>110</v>
      </c>
      <c r="CV476" s="120" t="s">
        <v>110</v>
      </c>
      <c r="EE476" s="107"/>
    </row>
    <row r="477" spans="1:136" ht="45.75" customHeight="1" x14ac:dyDescent="0.25">
      <c r="A477" s="123">
        <v>271</v>
      </c>
      <c r="B477" s="115" t="s">
        <v>329</v>
      </c>
      <c r="C477" s="115" t="s">
        <v>106</v>
      </c>
      <c r="D477" s="115" t="s">
        <v>107</v>
      </c>
      <c r="E477" s="115" t="s">
        <v>134</v>
      </c>
      <c r="F477" s="115" t="s">
        <v>134</v>
      </c>
      <c r="G477" s="115">
        <v>346</v>
      </c>
      <c r="H477" s="115" t="s">
        <v>110</v>
      </c>
      <c r="I477" s="115" t="s">
        <v>110</v>
      </c>
      <c r="J477" s="115">
        <v>0</v>
      </c>
      <c r="K477" s="115" t="s">
        <v>110</v>
      </c>
      <c r="L477" s="115" t="s">
        <v>110</v>
      </c>
      <c r="M477" s="115">
        <v>0</v>
      </c>
      <c r="N477" s="115" t="s">
        <v>110</v>
      </c>
      <c r="O477" s="115" t="s">
        <v>110</v>
      </c>
      <c r="P477" s="115">
        <v>0</v>
      </c>
      <c r="Q477" s="115" t="s">
        <v>110</v>
      </c>
      <c r="R477" s="115" t="s">
        <v>110</v>
      </c>
      <c r="S477" s="115">
        <v>0</v>
      </c>
      <c r="T477" s="115" t="s">
        <v>110</v>
      </c>
      <c r="U477" s="115" t="s">
        <v>110</v>
      </c>
      <c r="V477" s="115">
        <v>84</v>
      </c>
      <c r="W477" s="115" t="s">
        <v>110</v>
      </c>
      <c r="X477" s="115" t="s">
        <v>110</v>
      </c>
      <c r="Y477" s="115">
        <v>84</v>
      </c>
      <c r="Z477" s="115" t="s">
        <v>110</v>
      </c>
      <c r="AA477" s="115" t="s">
        <v>110</v>
      </c>
      <c r="AB477" s="139">
        <f>569-84</f>
        <v>485</v>
      </c>
      <c r="AC477" s="115" t="s">
        <v>110</v>
      </c>
      <c r="AD477" s="115" t="s">
        <v>110</v>
      </c>
      <c r="AE477" s="226">
        <f>485+84</f>
        <v>569</v>
      </c>
      <c r="AF477" s="115" t="s">
        <v>110</v>
      </c>
      <c r="AG477" s="115" t="s">
        <v>110</v>
      </c>
      <c r="AH477" s="115">
        <v>4</v>
      </c>
      <c r="AI477" s="115" t="s">
        <v>110</v>
      </c>
      <c r="AJ477" s="115" t="s">
        <v>110</v>
      </c>
      <c r="AK477" s="132">
        <v>573</v>
      </c>
      <c r="AL477" s="115" t="s">
        <v>110</v>
      </c>
      <c r="AM477" s="115" t="s">
        <v>110</v>
      </c>
      <c r="AN477" s="115">
        <v>0</v>
      </c>
      <c r="AO477" s="115" t="s">
        <v>110</v>
      </c>
      <c r="AP477" s="115" t="s">
        <v>110</v>
      </c>
      <c r="AQ477" s="115">
        <f>Tabela16[[#This Row],[2019 r.
r
Ogółem]]+Tabela16[[#This Row],[2018 r.
s
Ogółem]]</f>
        <v>573</v>
      </c>
      <c r="AR477" s="115" t="s">
        <v>110</v>
      </c>
      <c r="AS477" s="115" t="s">
        <v>110</v>
      </c>
      <c r="AT477" s="54">
        <v>13</v>
      </c>
      <c r="AU477" s="115" t="s">
        <v>110</v>
      </c>
      <c r="AV477" s="115" t="s">
        <v>110</v>
      </c>
      <c r="AW477" s="166">
        <f>Tabela16[[#This Row],[2019 r.
s
Ogółem]]+Tabela16[[#This Row],[2020 r.
r
Ogółem]]</f>
        <v>586</v>
      </c>
      <c r="AX477" s="115" t="s">
        <v>110</v>
      </c>
      <c r="AY477" s="115" t="s">
        <v>110</v>
      </c>
      <c r="AZ477" s="184">
        <v>0</v>
      </c>
      <c r="BA477" s="115" t="s">
        <v>110</v>
      </c>
      <c r="BB477" s="115" t="s">
        <v>110</v>
      </c>
      <c r="BC477" s="184"/>
      <c r="BD477" s="184"/>
      <c r="BE477" s="184"/>
      <c r="BF477" s="184"/>
      <c r="BG477" s="184"/>
      <c r="BH477" s="184"/>
      <c r="BI477" s="184"/>
      <c r="BJ477" s="184"/>
      <c r="BK477" s="184"/>
      <c r="BL477" s="184"/>
      <c r="BM477" s="184"/>
      <c r="BN477" s="184"/>
      <c r="BO477" s="184"/>
      <c r="BP477" s="184"/>
      <c r="BQ477" s="184"/>
      <c r="BR477" s="184"/>
      <c r="BS477" s="184"/>
      <c r="BT477" s="184"/>
      <c r="BU477" s="184"/>
      <c r="BV477" s="184"/>
      <c r="BW477" s="184"/>
      <c r="BX477" s="184"/>
      <c r="BY477" s="184"/>
      <c r="BZ477" s="184"/>
      <c r="CA477" s="184"/>
      <c r="CB477" s="184"/>
      <c r="CC477" s="184"/>
      <c r="CD477" s="184"/>
      <c r="CE477" s="225">
        <f t="shared" si="20"/>
        <v>586</v>
      </c>
      <c r="CF477" s="115" t="s">
        <v>110</v>
      </c>
      <c r="CG477" s="115" t="s">
        <v>110</v>
      </c>
      <c r="CH477" s="225">
        <f t="shared" si="17"/>
        <v>0</v>
      </c>
      <c r="CI477" s="184" t="s">
        <v>110</v>
      </c>
      <c r="CJ477" s="184" t="s">
        <v>110</v>
      </c>
      <c r="CK477" s="184">
        <v>586</v>
      </c>
      <c r="CL477" s="184" t="s">
        <v>110</v>
      </c>
      <c r="CM477" s="184" t="s">
        <v>110</v>
      </c>
      <c r="CN477" s="184">
        <f t="shared" si="18"/>
        <v>0</v>
      </c>
      <c r="CO477" s="184" t="s">
        <v>110</v>
      </c>
      <c r="CP477" s="184" t="s">
        <v>110</v>
      </c>
      <c r="CQ477" s="184">
        <v>586</v>
      </c>
      <c r="CR477" s="184" t="s">
        <v>110</v>
      </c>
      <c r="CS477" s="184" t="s">
        <v>110</v>
      </c>
      <c r="CT477" s="19">
        <f t="shared" si="19"/>
        <v>1.6936416184971099</v>
      </c>
      <c r="CU477" s="2" t="s">
        <v>110</v>
      </c>
      <c r="CV477" s="120" t="s">
        <v>110</v>
      </c>
      <c r="EE477" s="107"/>
    </row>
    <row r="478" spans="1:136" ht="45.75" customHeight="1" x14ac:dyDescent="0.25">
      <c r="A478" s="123">
        <v>271</v>
      </c>
      <c r="B478" s="115" t="s">
        <v>329</v>
      </c>
      <c r="C478" s="115" t="s">
        <v>106</v>
      </c>
      <c r="D478" s="115" t="s">
        <v>111</v>
      </c>
      <c r="E478" s="115" t="s">
        <v>134</v>
      </c>
      <c r="F478" s="115" t="s">
        <v>134</v>
      </c>
      <c r="G478" s="115">
        <v>54</v>
      </c>
      <c r="H478" s="115" t="s">
        <v>110</v>
      </c>
      <c r="I478" s="115" t="s">
        <v>110</v>
      </c>
      <c r="J478" s="115">
        <v>0</v>
      </c>
      <c r="K478" s="115" t="s">
        <v>110</v>
      </c>
      <c r="L478" s="115" t="s">
        <v>110</v>
      </c>
      <c r="M478" s="115">
        <v>0</v>
      </c>
      <c r="N478" s="115" t="s">
        <v>110</v>
      </c>
      <c r="O478" s="115" t="s">
        <v>110</v>
      </c>
      <c r="P478" s="115">
        <v>0</v>
      </c>
      <c r="Q478" s="115" t="s">
        <v>110</v>
      </c>
      <c r="R478" s="115" t="s">
        <v>110</v>
      </c>
      <c r="S478" s="115">
        <v>0</v>
      </c>
      <c r="T478" s="115" t="s">
        <v>110</v>
      </c>
      <c r="U478" s="115" t="s">
        <v>110</v>
      </c>
      <c r="V478" s="115">
        <v>13</v>
      </c>
      <c r="W478" s="115" t="s">
        <v>110</v>
      </c>
      <c r="X478" s="115" t="s">
        <v>110</v>
      </c>
      <c r="Y478" s="115">
        <v>13</v>
      </c>
      <c r="Z478" s="115" t="s">
        <v>110</v>
      </c>
      <c r="AA478" s="115" t="s">
        <v>110</v>
      </c>
      <c r="AB478" s="226">
        <f>89-13</f>
        <v>76</v>
      </c>
      <c r="AC478" s="115" t="s">
        <v>110</v>
      </c>
      <c r="AD478" s="115" t="s">
        <v>110</v>
      </c>
      <c r="AE478" s="226">
        <f>76+13</f>
        <v>89</v>
      </c>
      <c r="AF478" s="115" t="s">
        <v>110</v>
      </c>
      <c r="AG478" s="115" t="s">
        <v>110</v>
      </c>
      <c r="AH478" s="115">
        <v>1</v>
      </c>
      <c r="AI478" s="115" t="s">
        <v>110</v>
      </c>
      <c r="AJ478" s="115" t="s">
        <v>110</v>
      </c>
      <c r="AK478" s="132">
        <v>90</v>
      </c>
      <c r="AL478" s="115" t="s">
        <v>110</v>
      </c>
      <c r="AM478" s="115" t="s">
        <v>110</v>
      </c>
      <c r="AN478" s="115">
        <v>0</v>
      </c>
      <c r="AO478" s="115" t="s">
        <v>110</v>
      </c>
      <c r="AP478" s="115" t="s">
        <v>110</v>
      </c>
      <c r="AQ478" s="115">
        <f>Tabela16[[#This Row],[2019 r.
r
Ogółem]]+Tabela16[[#This Row],[2018 r.
s
Ogółem]]</f>
        <v>90</v>
      </c>
      <c r="AR478" s="115" t="s">
        <v>110</v>
      </c>
      <c r="AS478" s="115" t="s">
        <v>110</v>
      </c>
      <c r="AT478" s="54">
        <v>2</v>
      </c>
      <c r="AU478" s="115" t="s">
        <v>110</v>
      </c>
      <c r="AV478" s="115" t="s">
        <v>110</v>
      </c>
      <c r="AW478" s="166">
        <f>Tabela16[[#This Row],[2019 r.
s
Ogółem]]+Tabela16[[#This Row],[2020 r.
r
Ogółem]]</f>
        <v>92</v>
      </c>
      <c r="AX478" s="115" t="s">
        <v>110</v>
      </c>
      <c r="AY478" s="115" t="s">
        <v>110</v>
      </c>
      <c r="AZ478" s="184">
        <v>0</v>
      </c>
      <c r="BA478" s="115" t="s">
        <v>110</v>
      </c>
      <c r="BB478" s="115" t="s">
        <v>110</v>
      </c>
      <c r="BC478" s="184"/>
      <c r="BD478" s="184"/>
      <c r="BE478" s="184"/>
      <c r="BF478" s="184"/>
      <c r="BG478" s="184"/>
      <c r="BH478" s="184"/>
      <c r="BI478" s="184"/>
      <c r="BJ478" s="184"/>
      <c r="BK478" s="184"/>
      <c r="BL478" s="184"/>
      <c r="BM478" s="184"/>
      <c r="BN478" s="184"/>
      <c r="BO478" s="184"/>
      <c r="BP478" s="184"/>
      <c r="BQ478" s="184"/>
      <c r="BR478" s="184"/>
      <c r="BS478" s="184"/>
      <c r="BT478" s="184"/>
      <c r="BU478" s="184"/>
      <c r="BV478" s="184"/>
      <c r="BW478" s="184"/>
      <c r="BX478" s="184"/>
      <c r="BY478" s="184"/>
      <c r="BZ478" s="184"/>
      <c r="CA478" s="184"/>
      <c r="CB478" s="184"/>
      <c r="CC478" s="184"/>
      <c r="CD478" s="184"/>
      <c r="CE478" s="225">
        <f t="shared" si="20"/>
        <v>92</v>
      </c>
      <c r="CF478" s="115" t="s">
        <v>110</v>
      </c>
      <c r="CG478" s="115" t="s">
        <v>110</v>
      </c>
      <c r="CH478" s="225">
        <f t="shared" si="17"/>
        <v>0</v>
      </c>
      <c r="CI478" s="184" t="s">
        <v>110</v>
      </c>
      <c r="CJ478" s="184" t="s">
        <v>110</v>
      </c>
      <c r="CK478" s="184">
        <v>92</v>
      </c>
      <c r="CL478" s="184" t="s">
        <v>110</v>
      </c>
      <c r="CM478" s="184" t="s">
        <v>110</v>
      </c>
      <c r="CN478" s="184">
        <f t="shared" si="18"/>
        <v>0</v>
      </c>
      <c r="CO478" s="184" t="s">
        <v>110</v>
      </c>
      <c r="CP478" s="184" t="s">
        <v>110</v>
      </c>
      <c r="CQ478" s="184">
        <v>92</v>
      </c>
      <c r="CR478" s="184" t="s">
        <v>110</v>
      </c>
      <c r="CS478" s="184" t="s">
        <v>110</v>
      </c>
      <c r="CT478" s="19">
        <f t="shared" si="19"/>
        <v>1.7037037037037037</v>
      </c>
      <c r="CU478" s="2" t="s">
        <v>110</v>
      </c>
      <c r="CV478" s="120" t="s">
        <v>110</v>
      </c>
      <c r="EE478" s="107"/>
    </row>
    <row r="479" spans="1:136" ht="45.75" customHeight="1" x14ac:dyDescent="0.25">
      <c r="A479" s="123">
        <v>272</v>
      </c>
      <c r="B479" s="115" t="s">
        <v>330</v>
      </c>
      <c r="C479" s="115" t="s">
        <v>106</v>
      </c>
      <c r="D479" s="115" t="s">
        <v>107</v>
      </c>
      <c r="E479" s="115" t="s">
        <v>108</v>
      </c>
      <c r="F479" s="115" t="s">
        <v>108</v>
      </c>
      <c r="G479" s="115">
        <v>7776</v>
      </c>
      <c r="H479" s="115" t="s">
        <v>110</v>
      </c>
      <c r="I479" s="115" t="s">
        <v>110</v>
      </c>
      <c r="J479" s="115">
        <v>0</v>
      </c>
      <c r="K479" s="115" t="s">
        <v>110</v>
      </c>
      <c r="L479" s="115" t="s">
        <v>110</v>
      </c>
      <c r="M479" s="115">
        <v>0</v>
      </c>
      <c r="N479" s="115" t="s">
        <v>110</v>
      </c>
      <c r="O479" s="115" t="s">
        <v>110</v>
      </c>
      <c r="P479" s="115">
        <v>0</v>
      </c>
      <c r="Q479" s="115" t="s">
        <v>110</v>
      </c>
      <c r="R479" s="115" t="s">
        <v>110</v>
      </c>
      <c r="S479" s="115">
        <v>0</v>
      </c>
      <c r="T479" s="115" t="s">
        <v>110</v>
      </c>
      <c r="U479" s="115" t="s">
        <v>110</v>
      </c>
      <c r="V479" s="115">
        <v>0</v>
      </c>
      <c r="W479" s="115" t="s">
        <v>110</v>
      </c>
      <c r="X479" s="115" t="s">
        <v>110</v>
      </c>
      <c r="Y479" s="115">
        <v>0</v>
      </c>
      <c r="Z479" s="115" t="s">
        <v>110</v>
      </c>
      <c r="AA479" s="115" t="s">
        <v>110</v>
      </c>
      <c r="AB479" s="226">
        <v>216</v>
      </c>
      <c r="AC479" s="115" t="s">
        <v>110</v>
      </c>
      <c r="AD479" s="115" t="s">
        <v>110</v>
      </c>
      <c r="AE479" s="226">
        <v>216</v>
      </c>
      <c r="AF479" s="115" t="s">
        <v>110</v>
      </c>
      <c r="AG479" s="115" t="s">
        <v>110</v>
      </c>
      <c r="AH479" s="115">
        <v>3602</v>
      </c>
      <c r="AI479" s="115" t="s">
        <v>110</v>
      </c>
      <c r="AJ479" s="115" t="s">
        <v>110</v>
      </c>
      <c r="AK479" s="132">
        <v>3818</v>
      </c>
      <c r="AL479" s="115" t="s">
        <v>110</v>
      </c>
      <c r="AM479" s="115" t="s">
        <v>110</v>
      </c>
      <c r="AN479" s="115">
        <v>4750</v>
      </c>
      <c r="AO479" s="115" t="s">
        <v>110</v>
      </c>
      <c r="AP479" s="115" t="s">
        <v>110</v>
      </c>
      <c r="AQ479" s="115">
        <v>8568</v>
      </c>
      <c r="AR479" s="115" t="s">
        <v>110</v>
      </c>
      <c r="AS479" s="115" t="s">
        <v>110</v>
      </c>
      <c r="AT479" s="54">
        <v>4453</v>
      </c>
      <c r="AU479" s="115" t="s">
        <v>110</v>
      </c>
      <c r="AV479" s="115" t="s">
        <v>110</v>
      </c>
      <c r="AW479" s="166">
        <f>Tabela16[[#This Row],[2019 r.
s
Ogółem]]+Tabela16[[#This Row],[2020 r.
r
Ogółem]]</f>
        <v>13021</v>
      </c>
      <c r="AX479" s="115" t="s">
        <v>110</v>
      </c>
      <c r="AY479" s="115" t="s">
        <v>110</v>
      </c>
      <c r="AZ479" s="184">
        <f>19616-13021</f>
        <v>6595</v>
      </c>
      <c r="BA479" s="115" t="s">
        <v>110</v>
      </c>
      <c r="BB479" s="115" t="s">
        <v>110</v>
      </c>
      <c r="BC479" s="184"/>
      <c r="BD479" s="184"/>
      <c r="BE479" s="184"/>
      <c r="BF479" s="184"/>
      <c r="BG479" s="184"/>
      <c r="BH479" s="184"/>
      <c r="BI479" s="184"/>
      <c r="BJ479" s="184"/>
      <c r="BK479" s="184"/>
      <c r="BL479" s="184"/>
      <c r="BM479" s="184"/>
      <c r="BN479" s="184"/>
      <c r="BO479" s="184"/>
      <c r="BP479" s="184"/>
      <c r="BQ479" s="184"/>
      <c r="BR479" s="184"/>
      <c r="BS479" s="184"/>
      <c r="BT479" s="184"/>
      <c r="BU479" s="184"/>
      <c r="BV479" s="184"/>
      <c r="BW479" s="184"/>
      <c r="BX479" s="184"/>
      <c r="BY479" s="184"/>
      <c r="BZ479" s="184"/>
      <c r="CA479" s="184"/>
      <c r="CB479" s="184"/>
      <c r="CC479" s="184"/>
      <c r="CD479" s="184"/>
      <c r="CE479" s="225">
        <f t="shared" si="20"/>
        <v>19616</v>
      </c>
      <c r="CF479" s="115" t="s">
        <v>110</v>
      </c>
      <c r="CG479" s="115" t="s">
        <v>110</v>
      </c>
      <c r="CH479" s="225">
        <f t="shared" si="17"/>
        <v>7889</v>
      </c>
      <c r="CI479" s="184" t="s">
        <v>110</v>
      </c>
      <c r="CJ479" s="184" t="s">
        <v>110</v>
      </c>
      <c r="CK479" s="184">
        <v>27505</v>
      </c>
      <c r="CL479" s="184" t="s">
        <v>110</v>
      </c>
      <c r="CM479" s="184" t="s">
        <v>110</v>
      </c>
      <c r="CN479" s="184">
        <f t="shared" si="18"/>
        <v>10698</v>
      </c>
      <c r="CO479" s="184" t="s">
        <v>110</v>
      </c>
      <c r="CP479" s="184" t="s">
        <v>110</v>
      </c>
      <c r="CQ479" s="184">
        <v>38203</v>
      </c>
      <c r="CR479" s="184" t="s">
        <v>110</v>
      </c>
      <c r="CS479" s="184" t="s">
        <v>110</v>
      </c>
      <c r="CT479" s="19">
        <f t="shared" si="19"/>
        <v>4.9129372427983542</v>
      </c>
      <c r="CU479" s="2" t="s">
        <v>110</v>
      </c>
      <c r="CV479" s="120" t="s">
        <v>110</v>
      </c>
      <c r="EE479" s="107"/>
    </row>
    <row r="480" spans="1:136" ht="45.75" customHeight="1" x14ac:dyDescent="0.25">
      <c r="A480" s="123">
        <v>272</v>
      </c>
      <c r="B480" s="115" t="s">
        <v>330</v>
      </c>
      <c r="C480" s="115" t="s">
        <v>106</v>
      </c>
      <c r="D480" s="115" t="s">
        <v>111</v>
      </c>
      <c r="E480" s="115" t="s">
        <v>108</v>
      </c>
      <c r="F480" s="115" t="s">
        <v>108</v>
      </c>
      <c r="G480" s="115">
        <v>1224</v>
      </c>
      <c r="H480" s="115" t="s">
        <v>110</v>
      </c>
      <c r="I480" s="115" t="s">
        <v>110</v>
      </c>
      <c r="J480" s="115">
        <v>0</v>
      </c>
      <c r="K480" s="115" t="s">
        <v>110</v>
      </c>
      <c r="L480" s="115" t="s">
        <v>110</v>
      </c>
      <c r="M480" s="115">
        <v>0</v>
      </c>
      <c r="N480" s="115" t="s">
        <v>110</v>
      </c>
      <c r="O480" s="115" t="s">
        <v>110</v>
      </c>
      <c r="P480" s="115">
        <v>0</v>
      </c>
      <c r="Q480" s="115" t="s">
        <v>110</v>
      </c>
      <c r="R480" s="115" t="s">
        <v>110</v>
      </c>
      <c r="S480" s="115">
        <v>0</v>
      </c>
      <c r="T480" s="115" t="s">
        <v>110</v>
      </c>
      <c r="U480" s="115" t="s">
        <v>110</v>
      </c>
      <c r="V480" s="115">
        <v>0</v>
      </c>
      <c r="W480" s="115" t="s">
        <v>110</v>
      </c>
      <c r="X480" s="115" t="s">
        <v>110</v>
      </c>
      <c r="Y480" s="115">
        <v>0</v>
      </c>
      <c r="Z480" s="115" t="s">
        <v>110</v>
      </c>
      <c r="AA480" s="115" t="s">
        <v>110</v>
      </c>
      <c r="AB480" s="226">
        <v>34</v>
      </c>
      <c r="AC480" s="115" t="s">
        <v>110</v>
      </c>
      <c r="AD480" s="115" t="s">
        <v>110</v>
      </c>
      <c r="AE480" s="139">
        <v>34</v>
      </c>
      <c r="AF480" s="115" t="s">
        <v>110</v>
      </c>
      <c r="AG480" s="115" t="s">
        <v>110</v>
      </c>
      <c r="AH480" s="115">
        <v>567</v>
      </c>
      <c r="AI480" s="115" t="s">
        <v>110</v>
      </c>
      <c r="AJ480" s="115" t="s">
        <v>110</v>
      </c>
      <c r="AK480" s="132">
        <v>601</v>
      </c>
      <c r="AL480" s="115" t="s">
        <v>110</v>
      </c>
      <c r="AM480" s="115" t="s">
        <v>110</v>
      </c>
      <c r="AN480" s="115">
        <v>747</v>
      </c>
      <c r="AO480" s="115" t="s">
        <v>110</v>
      </c>
      <c r="AP480" s="115" t="s">
        <v>110</v>
      </c>
      <c r="AQ480" s="115">
        <v>1348</v>
      </c>
      <c r="AR480" s="115" t="s">
        <v>110</v>
      </c>
      <c r="AS480" s="115" t="s">
        <v>110</v>
      </c>
      <c r="AT480" s="54">
        <v>700</v>
      </c>
      <c r="AU480" s="115" t="s">
        <v>110</v>
      </c>
      <c r="AV480" s="115" t="s">
        <v>110</v>
      </c>
      <c r="AW480" s="166">
        <f>Tabela16[[#This Row],[2019 r.
s
Ogółem]]+Tabela16[[#This Row],[2020 r.
r
Ogółem]]</f>
        <v>2048</v>
      </c>
      <c r="AX480" s="115" t="s">
        <v>110</v>
      </c>
      <c r="AY480" s="115" t="s">
        <v>110</v>
      </c>
      <c r="AZ480" s="184">
        <f>3085-2048</f>
        <v>1037</v>
      </c>
      <c r="BA480" s="115" t="s">
        <v>110</v>
      </c>
      <c r="BB480" s="115" t="s">
        <v>110</v>
      </c>
      <c r="BC480" s="184"/>
      <c r="BD480" s="184"/>
      <c r="BE480" s="184"/>
      <c r="BF480" s="184"/>
      <c r="BG480" s="184"/>
      <c r="BH480" s="184"/>
      <c r="BI480" s="184"/>
      <c r="BJ480" s="184"/>
      <c r="BK480" s="184"/>
      <c r="BL480" s="184"/>
      <c r="BM480" s="184"/>
      <c r="BN480" s="184"/>
      <c r="BO480" s="184"/>
      <c r="BP480" s="184"/>
      <c r="BQ480" s="184"/>
      <c r="BR480" s="184"/>
      <c r="BS480" s="184"/>
      <c r="BT480" s="184"/>
      <c r="BU480" s="184"/>
      <c r="BV480" s="184"/>
      <c r="BW480" s="184"/>
      <c r="BX480" s="184"/>
      <c r="BY480" s="184"/>
      <c r="BZ480" s="184"/>
      <c r="CA480" s="184"/>
      <c r="CB480" s="184"/>
      <c r="CC480" s="184"/>
      <c r="CD480" s="184"/>
      <c r="CE480" s="225">
        <f t="shared" si="20"/>
        <v>3085</v>
      </c>
      <c r="CF480" s="115" t="s">
        <v>110</v>
      </c>
      <c r="CG480" s="115" t="s">
        <v>110</v>
      </c>
      <c r="CH480" s="225">
        <f t="shared" si="17"/>
        <v>1241</v>
      </c>
      <c r="CI480" s="184" t="s">
        <v>110</v>
      </c>
      <c r="CJ480" s="184" t="s">
        <v>110</v>
      </c>
      <c r="CK480" s="184">
        <v>4326</v>
      </c>
      <c r="CL480" s="184" t="s">
        <v>110</v>
      </c>
      <c r="CM480" s="184" t="s">
        <v>110</v>
      </c>
      <c r="CN480" s="184">
        <f t="shared" si="18"/>
        <v>1682</v>
      </c>
      <c r="CO480" s="184" t="s">
        <v>110</v>
      </c>
      <c r="CP480" s="184" t="s">
        <v>110</v>
      </c>
      <c r="CQ480" s="184">
        <v>6008</v>
      </c>
      <c r="CR480" s="184" t="s">
        <v>110</v>
      </c>
      <c r="CS480" s="184" t="s">
        <v>110</v>
      </c>
      <c r="CT480" s="19">
        <f t="shared" si="19"/>
        <v>4.9084967320261441</v>
      </c>
      <c r="CU480" s="2" t="s">
        <v>110</v>
      </c>
      <c r="CV480" s="120" t="s">
        <v>110</v>
      </c>
      <c r="EE480" s="107"/>
    </row>
    <row r="481" spans="1:135" ht="45.75" customHeight="1" x14ac:dyDescent="0.25">
      <c r="A481" s="123">
        <v>273</v>
      </c>
      <c r="B481" s="115" t="s">
        <v>331</v>
      </c>
      <c r="C481" s="115" t="s">
        <v>106</v>
      </c>
      <c r="D481" s="115" t="s">
        <v>107</v>
      </c>
      <c r="E481" s="115" t="s">
        <v>134</v>
      </c>
      <c r="F481" s="115" t="s">
        <v>134</v>
      </c>
      <c r="G481" s="115">
        <v>39</v>
      </c>
      <c r="H481" s="115" t="s">
        <v>110</v>
      </c>
      <c r="I481" s="115" t="s">
        <v>110</v>
      </c>
      <c r="J481" s="115">
        <v>0</v>
      </c>
      <c r="K481" s="115" t="s">
        <v>110</v>
      </c>
      <c r="L481" s="115" t="s">
        <v>110</v>
      </c>
      <c r="M481" s="115">
        <v>0</v>
      </c>
      <c r="N481" s="115" t="s">
        <v>110</v>
      </c>
      <c r="O481" s="115" t="s">
        <v>110</v>
      </c>
      <c r="P481" s="115">
        <v>0</v>
      </c>
      <c r="Q481" s="115" t="s">
        <v>110</v>
      </c>
      <c r="R481" s="115" t="s">
        <v>110</v>
      </c>
      <c r="S481" s="115">
        <v>0</v>
      </c>
      <c r="T481" s="115" t="s">
        <v>110</v>
      </c>
      <c r="U481" s="115" t="s">
        <v>110</v>
      </c>
      <c r="V481" s="115">
        <v>0</v>
      </c>
      <c r="W481" s="115" t="s">
        <v>110</v>
      </c>
      <c r="X481" s="115" t="s">
        <v>110</v>
      </c>
      <c r="Y481" s="115">
        <v>0</v>
      </c>
      <c r="Z481" s="115" t="s">
        <v>110</v>
      </c>
      <c r="AA481" s="115" t="s">
        <v>110</v>
      </c>
      <c r="AB481" s="139">
        <v>43</v>
      </c>
      <c r="AC481" s="115" t="s">
        <v>110</v>
      </c>
      <c r="AD481" s="115" t="s">
        <v>110</v>
      </c>
      <c r="AE481" s="139">
        <v>43</v>
      </c>
      <c r="AF481" s="115" t="s">
        <v>110</v>
      </c>
      <c r="AG481" s="115" t="s">
        <v>110</v>
      </c>
      <c r="AH481" s="132">
        <v>41</v>
      </c>
      <c r="AI481" s="115" t="s">
        <v>110</v>
      </c>
      <c r="AJ481" s="115" t="s">
        <v>110</v>
      </c>
      <c r="AK481" s="132">
        <f>AB481+AH481</f>
        <v>84</v>
      </c>
      <c r="AL481" s="115" t="s">
        <v>110</v>
      </c>
      <c r="AM481" s="115" t="s">
        <v>110</v>
      </c>
      <c r="AN481" s="115">
        <v>0</v>
      </c>
      <c r="AO481" s="115" t="s">
        <v>110</v>
      </c>
      <c r="AP481" s="115" t="s">
        <v>110</v>
      </c>
      <c r="AQ481" s="115">
        <f>Tabela16[[#This Row],[2019 r.
r
Ogółem]]+Tabela16[[#This Row],[2018 r.
s
Ogółem]]</f>
        <v>84</v>
      </c>
      <c r="AR481" s="115" t="s">
        <v>110</v>
      </c>
      <c r="AS481" s="115" t="s">
        <v>110</v>
      </c>
      <c r="AT481" s="54">
        <v>0</v>
      </c>
      <c r="AU481" s="115" t="s">
        <v>110</v>
      </c>
      <c r="AV481" s="115" t="s">
        <v>110</v>
      </c>
      <c r="AW481" s="166">
        <f>Tabela16[[#This Row],[2019 r.
s
Ogółem]]+Tabela16[[#This Row],[2020 r.
r
Ogółem]]</f>
        <v>84</v>
      </c>
      <c r="AX481" s="115" t="s">
        <v>110</v>
      </c>
      <c r="AY481" s="115" t="s">
        <v>110</v>
      </c>
      <c r="AZ481" s="184">
        <f>113-84</f>
        <v>29</v>
      </c>
      <c r="BA481" s="115" t="s">
        <v>110</v>
      </c>
      <c r="BB481" s="115" t="s">
        <v>110</v>
      </c>
      <c r="BC481" s="184"/>
      <c r="BD481" s="184"/>
      <c r="BE481" s="184"/>
      <c r="BF481" s="184"/>
      <c r="BG481" s="184"/>
      <c r="BH481" s="184"/>
      <c r="BI481" s="184"/>
      <c r="BJ481" s="184"/>
      <c r="BK481" s="184"/>
      <c r="BL481" s="184"/>
      <c r="BM481" s="184"/>
      <c r="BN481" s="184"/>
      <c r="BO481" s="184"/>
      <c r="BP481" s="184"/>
      <c r="BQ481" s="184"/>
      <c r="BR481" s="184"/>
      <c r="BS481" s="184"/>
      <c r="BT481" s="184"/>
      <c r="BU481" s="184"/>
      <c r="BV481" s="184"/>
      <c r="BW481" s="184"/>
      <c r="BX481" s="184"/>
      <c r="BY481" s="184"/>
      <c r="BZ481" s="184"/>
      <c r="CA481" s="184"/>
      <c r="CB481" s="184"/>
      <c r="CC481" s="184"/>
      <c r="CD481" s="184"/>
      <c r="CE481" s="225">
        <f t="shared" si="20"/>
        <v>113</v>
      </c>
      <c r="CF481" s="115" t="s">
        <v>110</v>
      </c>
      <c r="CG481" s="115" t="s">
        <v>110</v>
      </c>
      <c r="CH481" s="225">
        <f t="shared" si="17"/>
        <v>9</v>
      </c>
      <c r="CI481" s="184" t="s">
        <v>110</v>
      </c>
      <c r="CJ481" s="184" t="s">
        <v>110</v>
      </c>
      <c r="CK481" s="184">
        <v>122</v>
      </c>
      <c r="CL481" s="184" t="s">
        <v>110</v>
      </c>
      <c r="CM481" s="184" t="s">
        <v>110</v>
      </c>
      <c r="CN481" s="184">
        <f t="shared" si="18"/>
        <v>20</v>
      </c>
      <c r="CO481" s="184" t="s">
        <v>110</v>
      </c>
      <c r="CP481" s="184" t="s">
        <v>110</v>
      </c>
      <c r="CQ481" s="184">
        <v>142</v>
      </c>
      <c r="CR481" s="184" t="s">
        <v>110</v>
      </c>
      <c r="CS481" s="184" t="s">
        <v>110</v>
      </c>
      <c r="CT481" s="19">
        <f t="shared" si="19"/>
        <v>3.641025641025641</v>
      </c>
      <c r="CU481" s="2" t="s">
        <v>110</v>
      </c>
      <c r="CV481" s="120" t="s">
        <v>110</v>
      </c>
      <c r="EE481" s="107"/>
    </row>
    <row r="482" spans="1:135" ht="45.75" customHeight="1" x14ac:dyDescent="0.25">
      <c r="A482" s="123">
        <v>273</v>
      </c>
      <c r="B482" s="115" t="s">
        <v>331</v>
      </c>
      <c r="C482" s="115" t="s">
        <v>106</v>
      </c>
      <c r="D482" s="115" t="s">
        <v>111</v>
      </c>
      <c r="E482" s="115" t="s">
        <v>134</v>
      </c>
      <c r="F482" s="115" t="s">
        <v>134</v>
      </c>
      <c r="G482" s="115">
        <v>6</v>
      </c>
      <c r="H482" s="115" t="s">
        <v>110</v>
      </c>
      <c r="I482" s="115" t="s">
        <v>110</v>
      </c>
      <c r="J482" s="115">
        <v>0</v>
      </c>
      <c r="K482" s="115" t="s">
        <v>110</v>
      </c>
      <c r="L482" s="115" t="s">
        <v>110</v>
      </c>
      <c r="M482" s="115">
        <v>0</v>
      </c>
      <c r="N482" s="115" t="s">
        <v>110</v>
      </c>
      <c r="O482" s="115" t="s">
        <v>110</v>
      </c>
      <c r="P482" s="115">
        <v>0</v>
      </c>
      <c r="Q482" s="115" t="s">
        <v>110</v>
      </c>
      <c r="R482" s="115" t="s">
        <v>110</v>
      </c>
      <c r="S482" s="115">
        <v>0</v>
      </c>
      <c r="T482" s="115" t="s">
        <v>110</v>
      </c>
      <c r="U482" s="115" t="s">
        <v>110</v>
      </c>
      <c r="V482" s="115">
        <v>0</v>
      </c>
      <c r="W482" s="115" t="s">
        <v>110</v>
      </c>
      <c r="X482" s="115" t="s">
        <v>110</v>
      </c>
      <c r="Y482" s="115">
        <v>0</v>
      </c>
      <c r="Z482" s="115" t="s">
        <v>110</v>
      </c>
      <c r="AA482" s="115" t="s">
        <v>110</v>
      </c>
      <c r="AB482" s="139">
        <v>7</v>
      </c>
      <c r="AC482" s="115" t="s">
        <v>110</v>
      </c>
      <c r="AD482" s="115" t="s">
        <v>110</v>
      </c>
      <c r="AE482" s="139">
        <v>7</v>
      </c>
      <c r="AF482" s="115" t="s">
        <v>110</v>
      </c>
      <c r="AG482" s="115" t="s">
        <v>110</v>
      </c>
      <c r="AH482" s="132">
        <v>6</v>
      </c>
      <c r="AI482" s="115" t="s">
        <v>110</v>
      </c>
      <c r="AJ482" s="115" t="s">
        <v>110</v>
      </c>
      <c r="AK482" s="132">
        <f>AB482+AH482</f>
        <v>13</v>
      </c>
      <c r="AL482" s="115" t="s">
        <v>110</v>
      </c>
      <c r="AM482" s="115" t="s">
        <v>110</v>
      </c>
      <c r="AN482" s="115">
        <v>0</v>
      </c>
      <c r="AO482" s="115" t="s">
        <v>110</v>
      </c>
      <c r="AP482" s="115" t="s">
        <v>110</v>
      </c>
      <c r="AQ482" s="115">
        <f>Tabela16[[#This Row],[2019 r.
r
Ogółem]]+Tabela16[[#This Row],[2018 r.
s
Ogółem]]</f>
        <v>13</v>
      </c>
      <c r="AR482" s="115" t="s">
        <v>110</v>
      </c>
      <c r="AS482" s="115" t="s">
        <v>110</v>
      </c>
      <c r="AT482" s="54">
        <v>0</v>
      </c>
      <c r="AU482" s="115" t="s">
        <v>110</v>
      </c>
      <c r="AV482" s="115" t="s">
        <v>110</v>
      </c>
      <c r="AW482" s="166">
        <f>Tabela16[[#This Row],[2019 r.
s
Ogółem]]+Tabela16[[#This Row],[2020 r.
r
Ogółem]]</f>
        <v>13</v>
      </c>
      <c r="AX482" s="115" t="s">
        <v>110</v>
      </c>
      <c r="AY482" s="115" t="s">
        <v>110</v>
      </c>
      <c r="AZ482" s="184">
        <f>18-13</f>
        <v>5</v>
      </c>
      <c r="BA482" s="115" t="s">
        <v>110</v>
      </c>
      <c r="BB482" s="115" t="s">
        <v>110</v>
      </c>
      <c r="BC482" s="184"/>
      <c r="BD482" s="184"/>
      <c r="BE482" s="184"/>
      <c r="BF482" s="184"/>
      <c r="BG482" s="184"/>
      <c r="BH482" s="184"/>
      <c r="BI482" s="184"/>
      <c r="BJ482" s="184"/>
      <c r="BK482" s="184"/>
      <c r="BL482" s="184"/>
      <c r="BM482" s="184"/>
      <c r="BN482" s="184"/>
      <c r="BO482" s="184"/>
      <c r="BP482" s="184"/>
      <c r="BQ482" s="184"/>
      <c r="BR482" s="184"/>
      <c r="BS482" s="184"/>
      <c r="BT482" s="184"/>
      <c r="BU482" s="184"/>
      <c r="BV482" s="184"/>
      <c r="BW482" s="184"/>
      <c r="BX482" s="184"/>
      <c r="BY482" s="184"/>
      <c r="BZ482" s="184"/>
      <c r="CA482" s="184"/>
      <c r="CB482" s="184"/>
      <c r="CC482" s="184"/>
      <c r="CD482" s="184"/>
      <c r="CE482" s="225">
        <f t="shared" si="20"/>
        <v>18</v>
      </c>
      <c r="CF482" s="115" t="s">
        <v>110</v>
      </c>
      <c r="CG482" s="115" t="s">
        <v>110</v>
      </c>
      <c r="CH482" s="225">
        <f t="shared" si="17"/>
        <v>1</v>
      </c>
      <c r="CI482" s="184" t="s">
        <v>110</v>
      </c>
      <c r="CJ482" s="184" t="s">
        <v>110</v>
      </c>
      <c r="CK482" s="184">
        <v>19</v>
      </c>
      <c r="CL482" s="184" t="s">
        <v>110</v>
      </c>
      <c r="CM482" s="184" t="s">
        <v>110</v>
      </c>
      <c r="CN482" s="184">
        <f t="shared" si="18"/>
        <v>3</v>
      </c>
      <c r="CO482" s="184" t="s">
        <v>110</v>
      </c>
      <c r="CP482" s="184" t="s">
        <v>110</v>
      </c>
      <c r="CQ482" s="184">
        <v>22</v>
      </c>
      <c r="CR482" s="184" t="s">
        <v>110</v>
      </c>
      <c r="CS482" s="184" t="s">
        <v>110</v>
      </c>
      <c r="CT482" s="19">
        <f t="shared" si="19"/>
        <v>3.6666666666666665</v>
      </c>
      <c r="CU482" s="2" t="s">
        <v>110</v>
      </c>
      <c r="CV482" s="120" t="s">
        <v>110</v>
      </c>
      <c r="EE482" s="107"/>
    </row>
    <row r="483" spans="1:135" ht="45.75" customHeight="1" x14ac:dyDescent="0.25">
      <c r="A483" s="123">
        <v>274</v>
      </c>
      <c r="B483" s="115" t="s">
        <v>332</v>
      </c>
      <c r="C483" s="115" t="s">
        <v>106</v>
      </c>
      <c r="D483" s="115" t="s">
        <v>107</v>
      </c>
      <c r="E483" s="115" t="s">
        <v>134</v>
      </c>
      <c r="F483" s="115" t="s">
        <v>134</v>
      </c>
      <c r="G483" s="115">
        <v>456</v>
      </c>
      <c r="H483" s="115" t="s">
        <v>110</v>
      </c>
      <c r="I483" s="115" t="s">
        <v>110</v>
      </c>
      <c r="J483" s="115">
        <v>0</v>
      </c>
      <c r="K483" s="115" t="s">
        <v>110</v>
      </c>
      <c r="L483" s="115" t="s">
        <v>110</v>
      </c>
      <c r="M483" s="115">
        <v>0</v>
      </c>
      <c r="N483" s="115" t="s">
        <v>110</v>
      </c>
      <c r="O483" s="115" t="s">
        <v>110</v>
      </c>
      <c r="P483" s="115">
        <v>0</v>
      </c>
      <c r="Q483" s="115" t="s">
        <v>110</v>
      </c>
      <c r="R483" s="115" t="s">
        <v>110</v>
      </c>
      <c r="S483" s="115">
        <v>0</v>
      </c>
      <c r="T483" s="115" t="s">
        <v>110</v>
      </c>
      <c r="U483" s="115" t="s">
        <v>110</v>
      </c>
      <c r="V483" s="115">
        <v>0</v>
      </c>
      <c r="W483" s="115" t="s">
        <v>110</v>
      </c>
      <c r="X483" s="115" t="s">
        <v>110</v>
      </c>
      <c r="Y483" s="115">
        <v>0</v>
      </c>
      <c r="Z483" s="115" t="s">
        <v>110</v>
      </c>
      <c r="AA483" s="115" t="s">
        <v>110</v>
      </c>
      <c r="AB483" s="139">
        <v>0</v>
      </c>
      <c r="AC483" s="115" t="s">
        <v>110</v>
      </c>
      <c r="AD483" s="115" t="s">
        <v>110</v>
      </c>
      <c r="AE483" s="139">
        <v>0</v>
      </c>
      <c r="AF483" s="115" t="s">
        <v>110</v>
      </c>
      <c r="AG483" s="115" t="s">
        <v>110</v>
      </c>
      <c r="AH483" s="115">
        <v>0</v>
      </c>
      <c r="AI483" s="115" t="s">
        <v>110</v>
      </c>
      <c r="AJ483" s="115" t="s">
        <v>110</v>
      </c>
      <c r="AK483" s="115">
        <v>0</v>
      </c>
      <c r="AL483" s="115" t="s">
        <v>110</v>
      </c>
      <c r="AM483" s="115" t="s">
        <v>110</v>
      </c>
      <c r="AN483" s="115">
        <v>0</v>
      </c>
      <c r="AO483" s="115" t="s">
        <v>110</v>
      </c>
      <c r="AP483" s="115" t="s">
        <v>110</v>
      </c>
      <c r="AQ483" s="115">
        <f>Tabela16[[#This Row],[2019 r.
r
Ogółem]]+Tabela16[[#This Row],[2018 r.
s
Ogółem]]</f>
        <v>0</v>
      </c>
      <c r="AR483" s="115" t="s">
        <v>110</v>
      </c>
      <c r="AS483" s="115" t="s">
        <v>110</v>
      </c>
      <c r="AT483" s="54">
        <v>415</v>
      </c>
      <c r="AU483" s="115" t="s">
        <v>110</v>
      </c>
      <c r="AV483" s="115" t="s">
        <v>110</v>
      </c>
      <c r="AW483" s="166">
        <f>Tabela16[[#This Row],[2019 r.
s
Ogółem]]+Tabela16[[#This Row],[2020 r.
r
Ogółem]]</f>
        <v>415</v>
      </c>
      <c r="AX483" s="115" t="s">
        <v>110</v>
      </c>
      <c r="AY483" s="115" t="s">
        <v>110</v>
      </c>
      <c r="AZ483" s="184">
        <f>456-415</f>
        <v>41</v>
      </c>
      <c r="BA483" s="115" t="s">
        <v>110</v>
      </c>
      <c r="BB483" s="115" t="s">
        <v>110</v>
      </c>
      <c r="BC483" s="184"/>
      <c r="BD483" s="184"/>
      <c r="BE483" s="184"/>
      <c r="BF483" s="184"/>
      <c r="BG483" s="184"/>
      <c r="BH483" s="184"/>
      <c r="BI483" s="184"/>
      <c r="BJ483" s="184"/>
      <c r="BK483" s="184"/>
      <c r="BL483" s="184"/>
      <c r="BM483" s="184"/>
      <c r="BN483" s="184"/>
      <c r="BO483" s="184"/>
      <c r="BP483" s="184"/>
      <c r="BQ483" s="184"/>
      <c r="BR483" s="184"/>
      <c r="BS483" s="184"/>
      <c r="BT483" s="184"/>
      <c r="BU483" s="184"/>
      <c r="BV483" s="184"/>
      <c r="BW483" s="184"/>
      <c r="BX483" s="184"/>
      <c r="BY483" s="184"/>
      <c r="BZ483" s="184"/>
      <c r="CA483" s="184"/>
      <c r="CB483" s="184"/>
      <c r="CC483" s="184"/>
      <c r="CD483" s="184"/>
      <c r="CE483" s="225">
        <f t="shared" si="20"/>
        <v>456</v>
      </c>
      <c r="CF483" s="115" t="s">
        <v>110</v>
      </c>
      <c r="CG483" s="115" t="s">
        <v>110</v>
      </c>
      <c r="CH483" s="225">
        <f t="shared" si="17"/>
        <v>0</v>
      </c>
      <c r="CI483" s="184" t="s">
        <v>110</v>
      </c>
      <c r="CJ483" s="184" t="s">
        <v>110</v>
      </c>
      <c r="CK483" s="184">
        <v>456</v>
      </c>
      <c r="CL483" s="184" t="s">
        <v>110</v>
      </c>
      <c r="CM483" s="184" t="s">
        <v>110</v>
      </c>
      <c r="CN483" s="184">
        <f t="shared" si="18"/>
        <v>0</v>
      </c>
      <c r="CO483" s="184" t="s">
        <v>110</v>
      </c>
      <c r="CP483" s="184" t="s">
        <v>110</v>
      </c>
      <c r="CQ483" s="184">
        <v>456</v>
      </c>
      <c r="CR483" s="184" t="s">
        <v>110</v>
      </c>
      <c r="CS483" s="184" t="s">
        <v>110</v>
      </c>
      <c r="CT483" s="19">
        <f t="shared" si="19"/>
        <v>1</v>
      </c>
      <c r="CU483" s="2" t="s">
        <v>110</v>
      </c>
      <c r="CV483" s="120" t="s">
        <v>110</v>
      </c>
      <c r="EE483" s="107"/>
    </row>
    <row r="484" spans="1:135" ht="45.75" customHeight="1" x14ac:dyDescent="0.25">
      <c r="A484" s="140">
        <v>274</v>
      </c>
      <c r="B484" s="141" t="s">
        <v>332</v>
      </c>
      <c r="C484" s="141" t="s">
        <v>106</v>
      </c>
      <c r="D484" s="141" t="s">
        <v>111</v>
      </c>
      <c r="E484" s="141" t="s">
        <v>134</v>
      </c>
      <c r="F484" s="141" t="s">
        <v>134</v>
      </c>
      <c r="G484" s="141">
        <v>72</v>
      </c>
      <c r="H484" s="141" t="s">
        <v>110</v>
      </c>
      <c r="I484" s="141" t="s">
        <v>110</v>
      </c>
      <c r="J484" s="141">
        <v>0</v>
      </c>
      <c r="K484" s="141" t="s">
        <v>110</v>
      </c>
      <c r="L484" s="141" t="s">
        <v>110</v>
      </c>
      <c r="M484" s="141">
        <v>0</v>
      </c>
      <c r="N484" s="141" t="s">
        <v>110</v>
      </c>
      <c r="O484" s="141" t="s">
        <v>110</v>
      </c>
      <c r="P484" s="141">
        <v>0</v>
      </c>
      <c r="Q484" s="141" t="s">
        <v>110</v>
      </c>
      <c r="R484" s="141" t="s">
        <v>110</v>
      </c>
      <c r="S484" s="141">
        <v>0</v>
      </c>
      <c r="T484" s="141" t="s">
        <v>110</v>
      </c>
      <c r="U484" s="141" t="s">
        <v>110</v>
      </c>
      <c r="V484" s="141">
        <v>0</v>
      </c>
      <c r="W484" s="141" t="s">
        <v>110</v>
      </c>
      <c r="X484" s="141" t="s">
        <v>110</v>
      </c>
      <c r="Y484" s="141">
        <v>0</v>
      </c>
      <c r="Z484" s="141" t="s">
        <v>110</v>
      </c>
      <c r="AA484" s="141" t="s">
        <v>110</v>
      </c>
      <c r="AB484" s="187">
        <v>0</v>
      </c>
      <c r="AC484" s="141" t="s">
        <v>110</v>
      </c>
      <c r="AD484" s="141" t="s">
        <v>110</v>
      </c>
      <c r="AE484" s="187">
        <v>0</v>
      </c>
      <c r="AF484" s="141" t="s">
        <v>110</v>
      </c>
      <c r="AG484" s="141" t="s">
        <v>110</v>
      </c>
      <c r="AH484" s="141">
        <v>0</v>
      </c>
      <c r="AI484" s="141" t="s">
        <v>110</v>
      </c>
      <c r="AJ484" s="141" t="s">
        <v>110</v>
      </c>
      <c r="AK484" s="141">
        <v>0</v>
      </c>
      <c r="AL484" s="141" t="s">
        <v>110</v>
      </c>
      <c r="AM484" s="141" t="s">
        <v>110</v>
      </c>
      <c r="AN484" s="141">
        <v>0</v>
      </c>
      <c r="AO484" s="141" t="s">
        <v>110</v>
      </c>
      <c r="AP484" s="141" t="s">
        <v>110</v>
      </c>
      <c r="AQ484" s="115">
        <f>Tabela16[[#This Row],[2019 r.
r
Ogółem]]+Tabela16[[#This Row],[2018 r.
s
Ogółem]]</f>
        <v>0</v>
      </c>
      <c r="AR484" s="141" t="s">
        <v>110</v>
      </c>
      <c r="AS484" s="141" t="s">
        <v>110</v>
      </c>
      <c r="AT484" s="55">
        <v>65</v>
      </c>
      <c r="AU484" s="115" t="s">
        <v>110</v>
      </c>
      <c r="AV484" s="115" t="s">
        <v>110</v>
      </c>
      <c r="AW484" s="166">
        <f>Tabela16[[#This Row],[2019 r.
s
Ogółem]]+Tabela16[[#This Row],[2020 r.
r
Ogółem]]</f>
        <v>65</v>
      </c>
      <c r="AX484" s="115" t="s">
        <v>110</v>
      </c>
      <c r="AY484" s="115" t="s">
        <v>110</v>
      </c>
      <c r="AZ484" s="184">
        <f>72-65</f>
        <v>7</v>
      </c>
      <c r="BA484" s="115" t="s">
        <v>110</v>
      </c>
      <c r="BB484" s="115" t="s">
        <v>110</v>
      </c>
      <c r="BC484" s="184"/>
      <c r="BD484" s="184"/>
      <c r="BE484" s="184"/>
      <c r="BF484" s="184"/>
      <c r="BG484" s="184"/>
      <c r="BH484" s="184"/>
      <c r="BI484" s="184"/>
      <c r="BJ484" s="184"/>
      <c r="BK484" s="184"/>
      <c r="BL484" s="184"/>
      <c r="BM484" s="184"/>
      <c r="BN484" s="184"/>
      <c r="BO484" s="184"/>
      <c r="BP484" s="184"/>
      <c r="BQ484" s="184"/>
      <c r="BR484" s="184"/>
      <c r="BS484" s="184"/>
      <c r="BT484" s="184"/>
      <c r="BU484" s="184"/>
      <c r="BV484" s="184"/>
      <c r="BW484" s="184"/>
      <c r="BX484" s="184"/>
      <c r="BY484" s="184"/>
      <c r="BZ484" s="184"/>
      <c r="CA484" s="184"/>
      <c r="CB484" s="184"/>
      <c r="CC484" s="184"/>
      <c r="CD484" s="184"/>
      <c r="CE484" s="225">
        <f t="shared" si="20"/>
        <v>72</v>
      </c>
      <c r="CF484" s="115" t="s">
        <v>110</v>
      </c>
      <c r="CG484" s="115" t="s">
        <v>110</v>
      </c>
      <c r="CH484" s="225">
        <f t="shared" si="17"/>
        <v>0</v>
      </c>
      <c r="CI484" s="184" t="s">
        <v>110</v>
      </c>
      <c r="CJ484" s="184" t="s">
        <v>110</v>
      </c>
      <c r="CK484" s="184">
        <v>72</v>
      </c>
      <c r="CL484" s="184" t="s">
        <v>110</v>
      </c>
      <c r="CM484" s="184" t="s">
        <v>110</v>
      </c>
      <c r="CN484" s="184">
        <f t="shared" si="18"/>
        <v>0</v>
      </c>
      <c r="CO484" s="184" t="s">
        <v>110</v>
      </c>
      <c r="CP484" s="184" t="s">
        <v>110</v>
      </c>
      <c r="CQ484" s="184">
        <v>72</v>
      </c>
      <c r="CR484" s="184" t="s">
        <v>110</v>
      </c>
      <c r="CS484" s="184" t="s">
        <v>110</v>
      </c>
      <c r="CT484" s="19">
        <f t="shared" si="19"/>
        <v>1</v>
      </c>
      <c r="CU484" s="5" t="s">
        <v>110</v>
      </c>
      <c r="CV484" s="147" t="s">
        <v>110</v>
      </c>
      <c r="EE484" s="107"/>
    </row>
    <row r="485" spans="1:135" ht="45.75" customHeight="1" x14ac:dyDescent="0.25">
      <c r="A485" s="227" t="s">
        <v>125</v>
      </c>
      <c r="B485" s="228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  <c r="AA485" s="228"/>
      <c r="AB485" s="228"/>
      <c r="AC485" s="228"/>
      <c r="AD485" s="228"/>
      <c r="AE485" s="228"/>
      <c r="AF485" s="228"/>
      <c r="AG485" s="228"/>
      <c r="AH485" s="228"/>
      <c r="AI485" s="228"/>
      <c r="AJ485" s="228"/>
      <c r="AK485" s="228"/>
      <c r="AL485" s="228"/>
      <c r="AM485" s="228"/>
      <c r="AN485" s="228"/>
      <c r="AO485" s="228"/>
      <c r="AP485" s="228"/>
      <c r="AQ485" s="228"/>
    </row>
    <row r="486" spans="1:135" ht="45.75" customHeight="1" x14ac:dyDescent="0.25">
      <c r="AC486" s="9"/>
    </row>
    <row r="487" spans="1:135" ht="45.75" customHeight="1" x14ac:dyDescent="0.25">
      <c r="A487" s="104" t="s">
        <v>126</v>
      </c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</row>
    <row r="488" spans="1:135" ht="45.75" customHeight="1" x14ac:dyDescent="0.25">
      <c r="A488" s="106" t="s">
        <v>127</v>
      </c>
      <c r="AC488" s="9"/>
    </row>
    <row r="490" spans="1:135" ht="45.75" customHeight="1" x14ac:dyDescent="0.25">
      <c r="A490" s="104" t="s">
        <v>306</v>
      </c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104"/>
      <c r="AJ490" s="104"/>
      <c r="AK490" s="104"/>
      <c r="AL490" s="104"/>
      <c r="AM490" s="104"/>
      <c r="AN490" s="104"/>
      <c r="AO490" s="104"/>
      <c r="AP490" s="104"/>
      <c r="AQ490" s="104"/>
    </row>
    <row r="492" spans="1:135" ht="78.75" customHeight="1" x14ac:dyDescent="0.25">
      <c r="A492" s="215" t="s">
        <v>5</v>
      </c>
      <c r="B492" s="189" t="s">
        <v>6</v>
      </c>
      <c r="C492" s="189" t="s">
        <v>7</v>
      </c>
      <c r="D492" s="189" t="s">
        <v>8</v>
      </c>
      <c r="E492" s="189" t="s">
        <v>9</v>
      </c>
      <c r="F492" s="189" t="s">
        <v>10</v>
      </c>
      <c r="G492" s="189" t="s">
        <v>11</v>
      </c>
      <c r="H492" s="189" t="s">
        <v>12</v>
      </c>
      <c r="I492" s="189" t="s">
        <v>13</v>
      </c>
      <c r="J492" s="216" t="s">
        <v>14</v>
      </c>
      <c r="K492" s="216" t="s">
        <v>15</v>
      </c>
      <c r="L492" s="217" t="s">
        <v>16</v>
      </c>
      <c r="M492" s="216" t="s">
        <v>17</v>
      </c>
      <c r="N492" s="216" t="s">
        <v>18</v>
      </c>
      <c r="O492" s="216" t="s">
        <v>19</v>
      </c>
      <c r="P492" s="216" t="s">
        <v>20</v>
      </c>
      <c r="Q492" s="216" t="s">
        <v>21</v>
      </c>
      <c r="R492" s="216" t="s">
        <v>22</v>
      </c>
      <c r="S492" s="216" t="s">
        <v>23</v>
      </c>
      <c r="T492" s="216" t="s">
        <v>24</v>
      </c>
      <c r="U492" s="216" t="s">
        <v>25</v>
      </c>
      <c r="V492" s="218" t="s">
        <v>26</v>
      </c>
      <c r="W492" s="218" t="s">
        <v>27</v>
      </c>
      <c r="X492" s="218" t="s">
        <v>28</v>
      </c>
      <c r="Y492" s="218" t="s">
        <v>29</v>
      </c>
      <c r="Z492" s="218" t="s">
        <v>30</v>
      </c>
      <c r="AA492" s="218" t="s">
        <v>31</v>
      </c>
      <c r="AB492" s="218" t="s">
        <v>32</v>
      </c>
      <c r="AC492" s="218" t="s">
        <v>33</v>
      </c>
      <c r="AD492" s="218" t="s">
        <v>34</v>
      </c>
      <c r="AE492" s="218" t="s">
        <v>35</v>
      </c>
      <c r="AF492" s="218" t="s">
        <v>36</v>
      </c>
      <c r="AG492" s="218" t="s">
        <v>37</v>
      </c>
      <c r="AH492" s="218" t="s">
        <v>38</v>
      </c>
      <c r="AI492" s="218" t="s">
        <v>39</v>
      </c>
      <c r="AJ492" s="218" t="s">
        <v>40</v>
      </c>
      <c r="AK492" s="218" t="s">
        <v>41</v>
      </c>
      <c r="AL492" s="218" t="s">
        <v>42</v>
      </c>
      <c r="AM492" s="218" t="s">
        <v>43</v>
      </c>
      <c r="AN492" s="113" t="s">
        <v>44</v>
      </c>
      <c r="AO492" s="113" t="s">
        <v>45</v>
      </c>
      <c r="AP492" s="113" t="s">
        <v>46</v>
      </c>
      <c r="AQ492" s="113" t="s">
        <v>47</v>
      </c>
      <c r="AR492" s="113" t="s">
        <v>48</v>
      </c>
      <c r="AS492" s="113" t="s">
        <v>49</v>
      </c>
      <c r="AT492" s="113" t="s">
        <v>50</v>
      </c>
      <c r="AU492" s="113" t="s">
        <v>51</v>
      </c>
      <c r="AV492" s="113" t="s">
        <v>52</v>
      </c>
      <c r="AW492" s="113" t="s">
        <v>53</v>
      </c>
      <c r="AX492" s="113" t="s">
        <v>54</v>
      </c>
      <c r="AY492" s="113" t="s">
        <v>55</v>
      </c>
      <c r="AZ492" s="190" t="s">
        <v>115</v>
      </c>
      <c r="BA492" s="190" t="s">
        <v>116</v>
      </c>
      <c r="BB492" s="190" t="s">
        <v>117</v>
      </c>
      <c r="BC492" s="190" t="s">
        <v>59</v>
      </c>
      <c r="BD492" s="190" t="s">
        <v>60</v>
      </c>
      <c r="BE492" s="190" t="s">
        <v>61</v>
      </c>
      <c r="BF492" s="190" t="s">
        <v>62</v>
      </c>
      <c r="BG492" s="190" t="s">
        <v>63</v>
      </c>
      <c r="BH492" s="190" t="s">
        <v>64</v>
      </c>
      <c r="BI492" s="190" t="s">
        <v>65</v>
      </c>
      <c r="BJ492" s="190" t="s">
        <v>66</v>
      </c>
      <c r="BK492" s="190" t="s">
        <v>67</v>
      </c>
      <c r="BL492" s="190" t="s">
        <v>68</v>
      </c>
      <c r="BM492" s="190" t="s">
        <v>69</v>
      </c>
      <c r="BN492" s="190" t="s">
        <v>70</v>
      </c>
      <c r="BO492" s="190" t="s">
        <v>71</v>
      </c>
      <c r="BP492" s="190" t="s">
        <v>72</v>
      </c>
      <c r="BQ492" s="190" t="s">
        <v>73</v>
      </c>
      <c r="BR492" s="190" t="s">
        <v>74</v>
      </c>
      <c r="BS492" s="190" t="s">
        <v>75</v>
      </c>
      <c r="BT492" s="190" t="s">
        <v>76</v>
      </c>
      <c r="BU492" s="190" t="s">
        <v>77</v>
      </c>
      <c r="BV492" s="190" t="s">
        <v>78</v>
      </c>
      <c r="BW492" s="190" t="s">
        <v>79</v>
      </c>
      <c r="BX492" s="190" t="s">
        <v>80</v>
      </c>
      <c r="BY492" s="190" t="s">
        <v>81</v>
      </c>
      <c r="BZ492" s="190" t="s">
        <v>82</v>
      </c>
      <c r="CA492" s="190" t="s">
        <v>83</v>
      </c>
      <c r="CB492" s="190" t="s">
        <v>84</v>
      </c>
      <c r="CC492" s="190" t="s">
        <v>85</v>
      </c>
      <c r="CD492" s="190" t="s">
        <v>86</v>
      </c>
      <c r="CE492" s="190" t="s">
        <v>118</v>
      </c>
      <c r="CF492" s="190" t="s">
        <v>119</v>
      </c>
      <c r="CG492" s="190" t="s">
        <v>120</v>
      </c>
      <c r="CH492" s="113" t="s">
        <v>90</v>
      </c>
      <c r="CI492" s="113" t="s">
        <v>91</v>
      </c>
      <c r="CJ492" s="113" t="s">
        <v>92</v>
      </c>
      <c r="CK492" s="113" t="s">
        <v>93</v>
      </c>
      <c r="CL492" s="113" t="s">
        <v>94</v>
      </c>
      <c r="CM492" s="113" t="s">
        <v>95</v>
      </c>
      <c r="CN492" s="113" t="s">
        <v>96</v>
      </c>
      <c r="CO492" s="113" t="s">
        <v>97</v>
      </c>
      <c r="CP492" s="113" t="s">
        <v>98</v>
      </c>
      <c r="CQ492" s="113" t="s">
        <v>99</v>
      </c>
      <c r="CR492" s="113" t="s">
        <v>100</v>
      </c>
      <c r="CS492" s="113" t="s">
        <v>101</v>
      </c>
      <c r="CT492" s="189" t="s">
        <v>102</v>
      </c>
      <c r="CU492" s="189" t="s">
        <v>103</v>
      </c>
      <c r="CV492" s="219" t="s">
        <v>104</v>
      </c>
      <c r="EE492" s="107"/>
    </row>
    <row r="493" spans="1:135" ht="45.75" customHeight="1" x14ac:dyDescent="0.25">
      <c r="A493" s="123">
        <v>285</v>
      </c>
      <c r="B493" s="115" t="s">
        <v>333</v>
      </c>
      <c r="C493" s="115" t="s">
        <v>106</v>
      </c>
      <c r="D493" s="115" t="s">
        <v>107</v>
      </c>
      <c r="E493" s="115" t="s">
        <v>134</v>
      </c>
      <c r="F493" s="115" t="s">
        <v>134</v>
      </c>
      <c r="G493" s="115">
        <v>36</v>
      </c>
      <c r="H493" s="115" t="s">
        <v>110</v>
      </c>
      <c r="I493" s="115" t="s">
        <v>110</v>
      </c>
      <c r="J493" s="115">
        <v>0</v>
      </c>
      <c r="K493" s="115" t="s">
        <v>110</v>
      </c>
      <c r="L493" s="115" t="s">
        <v>110</v>
      </c>
      <c r="M493" s="115">
        <v>0</v>
      </c>
      <c r="N493" s="115" t="s">
        <v>110</v>
      </c>
      <c r="O493" s="115" t="s">
        <v>110</v>
      </c>
      <c r="P493" s="115">
        <v>0</v>
      </c>
      <c r="Q493" s="115" t="s">
        <v>110</v>
      </c>
      <c r="R493" s="115" t="s">
        <v>110</v>
      </c>
      <c r="S493" s="115">
        <v>0</v>
      </c>
      <c r="T493" s="115" t="s">
        <v>110</v>
      </c>
      <c r="U493" s="115" t="s">
        <v>110</v>
      </c>
      <c r="V493" s="115">
        <v>0</v>
      </c>
      <c r="W493" s="115" t="s">
        <v>110</v>
      </c>
      <c r="X493" s="115" t="s">
        <v>110</v>
      </c>
      <c r="Y493" s="115">
        <v>0</v>
      </c>
      <c r="Z493" s="115" t="s">
        <v>110</v>
      </c>
      <c r="AA493" s="115" t="s">
        <v>110</v>
      </c>
      <c r="AB493" s="115">
        <v>2</v>
      </c>
      <c r="AC493" s="115" t="s">
        <v>110</v>
      </c>
      <c r="AD493" s="115" t="s">
        <v>110</v>
      </c>
      <c r="AE493" s="115">
        <v>2</v>
      </c>
      <c r="AF493" s="115" t="s">
        <v>110</v>
      </c>
      <c r="AG493" s="115" t="s">
        <v>110</v>
      </c>
      <c r="AH493" s="115">
        <v>12</v>
      </c>
      <c r="AI493" s="115" t="s">
        <v>110</v>
      </c>
      <c r="AJ493" s="115" t="s">
        <v>110</v>
      </c>
      <c r="AK493" s="115">
        <v>14</v>
      </c>
      <c r="AL493" s="115" t="s">
        <v>110</v>
      </c>
      <c r="AM493" s="115" t="s">
        <v>110</v>
      </c>
      <c r="AN493" s="115">
        <v>4</v>
      </c>
      <c r="AO493" s="115" t="s">
        <v>110</v>
      </c>
      <c r="AP493" s="115" t="s">
        <v>110</v>
      </c>
      <c r="AQ493" s="115">
        <f>Tabela17[[#This Row],[2019 r.
r
Ogółem]]+Tabela17[[#This Row],[2018 r.
s
Ogółem]]</f>
        <v>18</v>
      </c>
      <c r="AR493" s="115" t="s">
        <v>110</v>
      </c>
      <c r="AS493" s="115" t="s">
        <v>110</v>
      </c>
      <c r="AT493" s="53">
        <v>7</v>
      </c>
      <c r="AU493" s="115" t="s">
        <v>110</v>
      </c>
      <c r="AV493" s="115" t="s">
        <v>110</v>
      </c>
      <c r="AW493" s="184">
        <v>25</v>
      </c>
      <c r="AX493" s="115" t="s">
        <v>110</v>
      </c>
      <c r="AY493" s="115" t="s">
        <v>110</v>
      </c>
      <c r="AZ493" s="115">
        <v>15</v>
      </c>
      <c r="BA493" s="115" t="s">
        <v>110</v>
      </c>
      <c r="BB493" s="115" t="s">
        <v>110</v>
      </c>
      <c r="BC493" s="115"/>
      <c r="BD493" s="115"/>
      <c r="BE493" s="115"/>
      <c r="BF493" s="115"/>
      <c r="BG493" s="115"/>
      <c r="BH493" s="115"/>
      <c r="BI493" s="115"/>
      <c r="BJ493" s="115"/>
      <c r="BK493" s="115"/>
      <c r="BL493" s="115"/>
      <c r="BM493" s="115"/>
      <c r="BN493" s="115"/>
      <c r="BO493" s="115"/>
      <c r="BP493" s="115"/>
      <c r="BQ493" s="115"/>
      <c r="BR493" s="115"/>
      <c r="BS493" s="115"/>
      <c r="BT493" s="115"/>
      <c r="BU493" s="115"/>
      <c r="BV493" s="115"/>
      <c r="BW493" s="115"/>
      <c r="BX493" s="115"/>
      <c r="BY493" s="115"/>
      <c r="BZ493" s="115"/>
      <c r="CA493" s="115"/>
      <c r="CB493" s="115"/>
      <c r="CC493" s="115"/>
      <c r="CD493" s="115"/>
      <c r="CE493" s="115">
        <v>40</v>
      </c>
      <c r="CF493" s="115" t="s">
        <v>110</v>
      </c>
      <c r="CG493" s="115" t="s">
        <v>110</v>
      </c>
      <c r="CH493" s="115">
        <f t="shared" ref="CH493:CH496" si="21">CK493-CE493</f>
        <v>12</v>
      </c>
      <c r="CI493" s="115" t="s">
        <v>110</v>
      </c>
      <c r="CJ493" s="115" t="s">
        <v>110</v>
      </c>
      <c r="CK493" s="115">
        <v>52</v>
      </c>
      <c r="CL493" s="115" t="s">
        <v>110</v>
      </c>
      <c r="CM493" s="115" t="s">
        <v>110</v>
      </c>
      <c r="CN493" s="115">
        <v>25</v>
      </c>
      <c r="CO493" s="115" t="s">
        <v>110</v>
      </c>
      <c r="CP493" s="115" t="s">
        <v>110</v>
      </c>
      <c r="CQ493" s="115">
        <v>77</v>
      </c>
      <c r="CR493" s="115" t="s">
        <v>110</v>
      </c>
      <c r="CS493" s="115" t="s">
        <v>110</v>
      </c>
      <c r="CT493" s="2">
        <f t="shared" ref="CT493:CT496" si="22">CQ493/G493</f>
        <v>2.1388888888888888</v>
      </c>
      <c r="CU493" s="115" t="s">
        <v>110</v>
      </c>
      <c r="CV493" s="120" t="s">
        <v>110</v>
      </c>
      <c r="EE493" s="107"/>
    </row>
    <row r="494" spans="1:135" ht="45.75" customHeight="1" x14ac:dyDescent="0.25">
      <c r="A494" s="123">
        <v>285</v>
      </c>
      <c r="B494" s="115" t="s">
        <v>333</v>
      </c>
      <c r="C494" s="115" t="s">
        <v>106</v>
      </c>
      <c r="D494" s="115" t="s">
        <v>111</v>
      </c>
      <c r="E494" s="115" t="s">
        <v>134</v>
      </c>
      <c r="F494" s="115" t="s">
        <v>134</v>
      </c>
      <c r="G494" s="115">
        <v>6</v>
      </c>
      <c r="H494" s="115" t="s">
        <v>110</v>
      </c>
      <c r="I494" s="115" t="s">
        <v>110</v>
      </c>
      <c r="J494" s="115">
        <v>0</v>
      </c>
      <c r="K494" s="115" t="s">
        <v>110</v>
      </c>
      <c r="L494" s="115" t="s">
        <v>110</v>
      </c>
      <c r="M494" s="115">
        <v>0</v>
      </c>
      <c r="N494" s="115" t="s">
        <v>110</v>
      </c>
      <c r="O494" s="115" t="s">
        <v>110</v>
      </c>
      <c r="P494" s="115">
        <v>0</v>
      </c>
      <c r="Q494" s="115" t="s">
        <v>110</v>
      </c>
      <c r="R494" s="115" t="s">
        <v>110</v>
      </c>
      <c r="S494" s="115">
        <v>0</v>
      </c>
      <c r="T494" s="115" t="s">
        <v>110</v>
      </c>
      <c r="U494" s="115" t="s">
        <v>110</v>
      </c>
      <c r="V494" s="115">
        <v>0</v>
      </c>
      <c r="W494" s="115" t="s">
        <v>110</v>
      </c>
      <c r="X494" s="115" t="s">
        <v>110</v>
      </c>
      <c r="Y494" s="115">
        <v>0</v>
      </c>
      <c r="Z494" s="115" t="s">
        <v>110</v>
      </c>
      <c r="AA494" s="115" t="s">
        <v>110</v>
      </c>
      <c r="AB494" s="115">
        <v>0</v>
      </c>
      <c r="AC494" s="115" t="s">
        <v>110</v>
      </c>
      <c r="AD494" s="115" t="s">
        <v>110</v>
      </c>
      <c r="AE494" s="115">
        <v>0</v>
      </c>
      <c r="AF494" s="115" t="s">
        <v>110</v>
      </c>
      <c r="AG494" s="115" t="s">
        <v>110</v>
      </c>
      <c r="AH494" s="115">
        <v>2</v>
      </c>
      <c r="AI494" s="115" t="s">
        <v>110</v>
      </c>
      <c r="AJ494" s="115" t="s">
        <v>110</v>
      </c>
      <c r="AK494" s="115">
        <v>2</v>
      </c>
      <c r="AL494" s="115" t="s">
        <v>110</v>
      </c>
      <c r="AM494" s="115" t="s">
        <v>110</v>
      </c>
      <c r="AN494" s="115">
        <v>1</v>
      </c>
      <c r="AO494" s="115" t="s">
        <v>110</v>
      </c>
      <c r="AP494" s="115" t="s">
        <v>110</v>
      </c>
      <c r="AQ494" s="115">
        <f>Tabela17[[#This Row],[2019 r.
r
Ogółem]]+Tabela17[[#This Row],[2018 r.
s
Ogółem]]</f>
        <v>3</v>
      </c>
      <c r="AR494" s="115" t="s">
        <v>110</v>
      </c>
      <c r="AS494" s="115" t="s">
        <v>110</v>
      </c>
      <c r="AT494" s="54">
        <v>1</v>
      </c>
      <c r="AU494" s="115" t="s">
        <v>110</v>
      </c>
      <c r="AV494" s="115" t="s">
        <v>110</v>
      </c>
      <c r="AW494" s="115">
        <f>Tabela17[[#This Row],[2020 r.
r
Ogółem]]+Tabela17[[#This Row],[2019 r.
s
Ogółem]]</f>
        <v>4</v>
      </c>
      <c r="AX494" s="115" t="s">
        <v>110</v>
      </c>
      <c r="AY494" s="115" t="s">
        <v>110</v>
      </c>
      <c r="AZ494" s="115">
        <v>2</v>
      </c>
      <c r="BA494" s="115" t="s">
        <v>110</v>
      </c>
      <c r="BB494" s="115" t="s">
        <v>110</v>
      </c>
      <c r="BC494" s="115"/>
      <c r="BD494" s="115"/>
      <c r="BE494" s="115"/>
      <c r="BF494" s="115"/>
      <c r="BG494" s="115"/>
      <c r="BH494" s="115"/>
      <c r="BI494" s="115"/>
      <c r="BJ494" s="115"/>
      <c r="BK494" s="115"/>
      <c r="BL494" s="115"/>
      <c r="BM494" s="115"/>
      <c r="BN494" s="115"/>
      <c r="BO494" s="115"/>
      <c r="BP494" s="115"/>
      <c r="BQ494" s="115"/>
      <c r="BR494" s="115"/>
      <c r="BS494" s="115"/>
      <c r="BT494" s="115"/>
      <c r="BU494" s="115"/>
      <c r="BV494" s="115"/>
      <c r="BW494" s="115"/>
      <c r="BX494" s="115"/>
      <c r="BY494" s="115"/>
      <c r="BZ494" s="115"/>
      <c r="CA494" s="115"/>
      <c r="CB494" s="115"/>
      <c r="CC494" s="115"/>
      <c r="CD494" s="115"/>
      <c r="CE494" s="115">
        <v>6</v>
      </c>
      <c r="CF494" s="115" t="s">
        <v>110</v>
      </c>
      <c r="CG494" s="115" t="s">
        <v>110</v>
      </c>
      <c r="CH494" s="115">
        <f t="shared" si="21"/>
        <v>2</v>
      </c>
      <c r="CI494" s="115" t="s">
        <v>110</v>
      </c>
      <c r="CJ494" s="115" t="s">
        <v>110</v>
      </c>
      <c r="CK494" s="115">
        <v>8</v>
      </c>
      <c r="CL494" s="115" t="s">
        <v>110</v>
      </c>
      <c r="CM494" s="115" t="s">
        <v>110</v>
      </c>
      <c r="CN494" s="115">
        <v>4</v>
      </c>
      <c r="CO494" s="115" t="s">
        <v>110</v>
      </c>
      <c r="CP494" s="115" t="s">
        <v>110</v>
      </c>
      <c r="CQ494" s="115">
        <v>12</v>
      </c>
      <c r="CR494" s="115" t="s">
        <v>110</v>
      </c>
      <c r="CS494" s="115" t="s">
        <v>110</v>
      </c>
      <c r="CT494" s="2">
        <f t="shared" si="22"/>
        <v>2</v>
      </c>
      <c r="CU494" s="115" t="s">
        <v>110</v>
      </c>
      <c r="CV494" s="120" t="s">
        <v>110</v>
      </c>
      <c r="EE494" s="107"/>
    </row>
    <row r="495" spans="1:135" ht="45.75" customHeight="1" x14ac:dyDescent="0.25">
      <c r="A495" s="123">
        <v>286</v>
      </c>
      <c r="B495" s="115" t="s">
        <v>334</v>
      </c>
      <c r="C495" s="115" t="s">
        <v>106</v>
      </c>
      <c r="D495" s="115" t="s">
        <v>107</v>
      </c>
      <c r="E495" s="115" t="s">
        <v>108</v>
      </c>
      <c r="F495" s="115" t="s">
        <v>108</v>
      </c>
      <c r="G495" s="115">
        <v>9180</v>
      </c>
      <c r="H495" s="115" t="s">
        <v>110</v>
      </c>
      <c r="I495" s="115" t="s">
        <v>110</v>
      </c>
      <c r="J495" s="115">
        <v>0</v>
      </c>
      <c r="K495" s="115" t="s">
        <v>110</v>
      </c>
      <c r="L495" s="115" t="s">
        <v>110</v>
      </c>
      <c r="M495" s="115">
        <v>0</v>
      </c>
      <c r="N495" s="115" t="s">
        <v>110</v>
      </c>
      <c r="O495" s="115" t="s">
        <v>110</v>
      </c>
      <c r="P495" s="115">
        <v>0</v>
      </c>
      <c r="Q495" s="115" t="s">
        <v>110</v>
      </c>
      <c r="R495" s="115" t="s">
        <v>110</v>
      </c>
      <c r="S495" s="115">
        <v>0</v>
      </c>
      <c r="T495" s="115" t="s">
        <v>110</v>
      </c>
      <c r="U495" s="115" t="s">
        <v>110</v>
      </c>
      <c r="V495" s="115">
        <v>0</v>
      </c>
      <c r="W495" s="115" t="s">
        <v>110</v>
      </c>
      <c r="X495" s="115" t="s">
        <v>110</v>
      </c>
      <c r="Y495" s="115">
        <v>0</v>
      </c>
      <c r="Z495" s="115" t="s">
        <v>110</v>
      </c>
      <c r="AA495" s="115" t="s">
        <v>110</v>
      </c>
      <c r="AB495" s="115">
        <v>0</v>
      </c>
      <c r="AC495" s="115" t="s">
        <v>110</v>
      </c>
      <c r="AD495" s="115" t="s">
        <v>110</v>
      </c>
      <c r="AE495" s="115">
        <v>0</v>
      </c>
      <c r="AF495" s="115" t="s">
        <v>110</v>
      </c>
      <c r="AG495" s="115" t="s">
        <v>110</v>
      </c>
      <c r="AH495" s="115">
        <v>98</v>
      </c>
      <c r="AI495" s="115" t="s">
        <v>110</v>
      </c>
      <c r="AJ495" s="115" t="s">
        <v>110</v>
      </c>
      <c r="AK495" s="115">
        <v>98</v>
      </c>
      <c r="AL495" s="115" t="s">
        <v>110</v>
      </c>
      <c r="AM495" s="115" t="s">
        <v>110</v>
      </c>
      <c r="AN495" s="115">
        <v>318</v>
      </c>
      <c r="AO495" s="115" t="s">
        <v>110</v>
      </c>
      <c r="AP495" s="115" t="s">
        <v>110</v>
      </c>
      <c r="AQ495" s="115">
        <v>416</v>
      </c>
      <c r="AR495" s="115" t="s">
        <v>110</v>
      </c>
      <c r="AS495" s="115" t="s">
        <v>110</v>
      </c>
      <c r="AT495" s="54">
        <v>943</v>
      </c>
      <c r="AU495" s="115" t="s">
        <v>110</v>
      </c>
      <c r="AV495" s="115" t="s">
        <v>110</v>
      </c>
      <c r="AW495" s="115">
        <v>1359</v>
      </c>
      <c r="AX495" s="115" t="s">
        <v>110</v>
      </c>
      <c r="AY495" s="115" t="s">
        <v>110</v>
      </c>
      <c r="AZ495" s="115">
        <v>1471</v>
      </c>
      <c r="BA495" s="115" t="s">
        <v>110</v>
      </c>
      <c r="BB495" s="115" t="s">
        <v>110</v>
      </c>
      <c r="BC495" s="115"/>
      <c r="BD495" s="115"/>
      <c r="BE495" s="115"/>
      <c r="BF495" s="115"/>
      <c r="BG495" s="115"/>
      <c r="BH495" s="115"/>
      <c r="BI495" s="115"/>
      <c r="BJ495" s="115"/>
      <c r="BK495" s="115"/>
      <c r="BL495" s="115"/>
      <c r="BM495" s="115"/>
      <c r="BN495" s="115"/>
      <c r="BO495" s="115"/>
      <c r="BP495" s="115"/>
      <c r="BQ495" s="115"/>
      <c r="BR495" s="115"/>
      <c r="BS495" s="115"/>
      <c r="BT495" s="115"/>
      <c r="BU495" s="115"/>
      <c r="BV495" s="115"/>
      <c r="BW495" s="115"/>
      <c r="BX495" s="115"/>
      <c r="BY495" s="115"/>
      <c r="BZ495" s="115"/>
      <c r="CA495" s="115"/>
      <c r="CB495" s="115"/>
      <c r="CC495" s="115"/>
      <c r="CD495" s="115"/>
      <c r="CE495" s="115">
        <v>2830</v>
      </c>
      <c r="CF495" s="115" t="s">
        <v>110</v>
      </c>
      <c r="CG495" s="115" t="s">
        <v>110</v>
      </c>
      <c r="CH495" s="115">
        <f t="shared" si="21"/>
        <v>1114</v>
      </c>
      <c r="CI495" s="115" t="s">
        <v>110</v>
      </c>
      <c r="CJ495" s="115" t="s">
        <v>110</v>
      </c>
      <c r="CK495" s="115">
        <v>3944</v>
      </c>
      <c r="CL495" s="115" t="s">
        <v>110</v>
      </c>
      <c r="CM495" s="115" t="s">
        <v>110</v>
      </c>
      <c r="CN495" s="115">
        <v>1666</v>
      </c>
      <c r="CO495" s="115" t="s">
        <v>110</v>
      </c>
      <c r="CP495" s="115" t="s">
        <v>110</v>
      </c>
      <c r="CQ495" s="115">
        <v>5610</v>
      </c>
      <c r="CR495" s="115" t="s">
        <v>110</v>
      </c>
      <c r="CS495" s="115" t="s">
        <v>110</v>
      </c>
      <c r="CT495" s="2">
        <f t="shared" si="22"/>
        <v>0.61111111111111116</v>
      </c>
      <c r="CU495" s="115" t="s">
        <v>110</v>
      </c>
      <c r="CV495" s="120" t="s">
        <v>110</v>
      </c>
      <c r="EE495" s="107"/>
    </row>
    <row r="496" spans="1:135" ht="45.75" customHeight="1" x14ac:dyDescent="0.25">
      <c r="A496" s="140">
        <v>286</v>
      </c>
      <c r="B496" s="141" t="s">
        <v>334</v>
      </c>
      <c r="C496" s="141" t="s">
        <v>106</v>
      </c>
      <c r="D496" s="141" t="s">
        <v>111</v>
      </c>
      <c r="E496" s="141" t="s">
        <v>108</v>
      </c>
      <c r="F496" s="141" t="s">
        <v>108</v>
      </c>
      <c r="G496" s="141">
        <v>1445</v>
      </c>
      <c r="H496" s="141" t="s">
        <v>110</v>
      </c>
      <c r="I496" s="141" t="s">
        <v>110</v>
      </c>
      <c r="J496" s="141">
        <v>0</v>
      </c>
      <c r="K496" s="141" t="s">
        <v>110</v>
      </c>
      <c r="L496" s="141" t="s">
        <v>110</v>
      </c>
      <c r="M496" s="141">
        <v>0</v>
      </c>
      <c r="N496" s="141" t="s">
        <v>110</v>
      </c>
      <c r="O496" s="141" t="s">
        <v>110</v>
      </c>
      <c r="P496" s="141">
        <v>0</v>
      </c>
      <c r="Q496" s="141" t="s">
        <v>110</v>
      </c>
      <c r="R496" s="141" t="s">
        <v>110</v>
      </c>
      <c r="S496" s="141">
        <v>0</v>
      </c>
      <c r="T496" s="141" t="s">
        <v>110</v>
      </c>
      <c r="U496" s="141" t="s">
        <v>110</v>
      </c>
      <c r="V496" s="141">
        <v>0</v>
      </c>
      <c r="W496" s="141" t="s">
        <v>110</v>
      </c>
      <c r="X496" s="141" t="s">
        <v>110</v>
      </c>
      <c r="Y496" s="141">
        <v>0</v>
      </c>
      <c r="Z496" s="141" t="s">
        <v>110</v>
      </c>
      <c r="AA496" s="141" t="s">
        <v>110</v>
      </c>
      <c r="AB496" s="141">
        <v>0</v>
      </c>
      <c r="AC496" s="141" t="s">
        <v>110</v>
      </c>
      <c r="AD496" s="141" t="s">
        <v>110</v>
      </c>
      <c r="AE496" s="141">
        <v>0</v>
      </c>
      <c r="AF496" s="141" t="s">
        <v>110</v>
      </c>
      <c r="AG496" s="141" t="s">
        <v>110</v>
      </c>
      <c r="AH496" s="141">
        <v>15</v>
      </c>
      <c r="AI496" s="141" t="s">
        <v>110</v>
      </c>
      <c r="AJ496" s="141" t="s">
        <v>110</v>
      </c>
      <c r="AK496" s="141">
        <v>15</v>
      </c>
      <c r="AL496" s="141" t="s">
        <v>110</v>
      </c>
      <c r="AM496" s="141" t="s">
        <v>110</v>
      </c>
      <c r="AN496" s="141">
        <v>51</v>
      </c>
      <c r="AO496" s="115" t="s">
        <v>110</v>
      </c>
      <c r="AP496" s="115" t="s">
        <v>110</v>
      </c>
      <c r="AQ496" s="115">
        <v>66</v>
      </c>
      <c r="AR496" s="141" t="s">
        <v>110</v>
      </c>
      <c r="AS496" s="141" t="s">
        <v>110</v>
      </c>
      <c r="AT496" s="55">
        <v>148</v>
      </c>
      <c r="AU496" s="115" t="s">
        <v>110</v>
      </c>
      <c r="AV496" s="115" t="s">
        <v>110</v>
      </c>
      <c r="AW496" s="141">
        <v>214</v>
      </c>
      <c r="AX496" s="115" t="s">
        <v>110</v>
      </c>
      <c r="AY496" s="115" t="s">
        <v>110</v>
      </c>
      <c r="AZ496" s="141">
        <v>231</v>
      </c>
      <c r="BA496" s="115" t="s">
        <v>110</v>
      </c>
      <c r="BB496" s="115" t="s">
        <v>110</v>
      </c>
      <c r="BC496" s="141"/>
      <c r="BD496" s="141"/>
      <c r="BE496" s="141"/>
      <c r="BF496" s="141"/>
      <c r="BG496" s="141"/>
      <c r="BH496" s="141"/>
      <c r="BI496" s="141"/>
      <c r="BJ496" s="141"/>
      <c r="BK496" s="141"/>
      <c r="BL496" s="141"/>
      <c r="BM496" s="141"/>
      <c r="BN496" s="141"/>
      <c r="BO496" s="141"/>
      <c r="BP496" s="141"/>
      <c r="BQ496" s="141"/>
      <c r="BR496" s="141"/>
      <c r="BS496" s="141"/>
      <c r="BT496" s="141"/>
      <c r="BU496" s="141"/>
      <c r="BV496" s="141"/>
      <c r="BW496" s="141"/>
      <c r="BX496" s="141"/>
      <c r="BY496" s="141"/>
      <c r="BZ496" s="141"/>
      <c r="CA496" s="141"/>
      <c r="CB496" s="141"/>
      <c r="CC496" s="141"/>
      <c r="CD496" s="141"/>
      <c r="CE496" s="115">
        <v>445</v>
      </c>
      <c r="CF496" s="115" t="s">
        <v>110</v>
      </c>
      <c r="CG496" s="115" t="s">
        <v>110</v>
      </c>
      <c r="CH496" s="141">
        <f t="shared" si="21"/>
        <v>175</v>
      </c>
      <c r="CI496" s="141" t="s">
        <v>110</v>
      </c>
      <c r="CJ496" s="141" t="s">
        <v>110</v>
      </c>
      <c r="CK496" s="141">
        <v>620</v>
      </c>
      <c r="CL496" s="141" t="s">
        <v>110</v>
      </c>
      <c r="CM496" s="141" t="s">
        <v>110</v>
      </c>
      <c r="CN496" s="141">
        <v>262</v>
      </c>
      <c r="CO496" s="141" t="s">
        <v>110</v>
      </c>
      <c r="CP496" s="141" t="s">
        <v>110</v>
      </c>
      <c r="CQ496" s="141">
        <v>882</v>
      </c>
      <c r="CR496" s="141" t="s">
        <v>110</v>
      </c>
      <c r="CS496" s="141" t="s">
        <v>110</v>
      </c>
      <c r="CT496" s="5">
        <f t="shared" si="22"/>
        <v>0.61038062283737027</v>
      </c>
      <c r="CU496" s="141" t="s">
        <v>110</v>
      </c>
      <c r="CV496" s="147" t="s">
        <v>110</v>
      </c>
      <c r="EE496" s="107"/>
    </row>
    <row r="497" spans="1:135" ht="45.75" customHeight="1" x14ac:dyDescent="0.25">
      <c r="A497" s="148" t="s">
        <v>125</v>
      </c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  <c r="AA497" s="149"/>
      <c r="AB497" s="149"/>
      <c r="AC497" s="149"/>
      <c r="AD497" s="149"/>
      <c r="AE497" s="149"/>
      <c r="AF497" s="149"/>
      <c r="AG497" s="149"/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50"/>
    </row>
    <row r="499" spans="1:135" ht="45.75" customHeight="1" x14ac:dyDescent="0.25">
      <c r="A499" s="104" t="s">
        <v>126</v>
      </c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104"/>
      <c r="AJ499" s="104"/>
      <c r="AK499" s="104"/>
      <c r="AL499" s="104"/>
      <c r="AM499" s="104"/>
      <c r="AN499" s="104"/>
      <c r="AO499" s="104"/>
      <c r="AP499" s="104"/>
      <c r="AQ499" s="104"/>
    </row>
    <row r="500" spans="1:135" ht="45.75" customHeight="1" x14ac:dyDescent="0.25">
      <c r="A500" s="106" t="s">
        <v>127</v>
      </c>
    </row>
    <row r="502" spans="1:135" ht="45.75" customHeight="1" x14ac:dyDescent="0.25">
      <c r="A502" s="104" t="s">
        <v>242</v>
      </c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</row>
    <row r="503" spans="1:135" ht="45.75" customHeight="1" x14ac:dyDescent="0.25">
      <c r="AC503" s="9"/>
    </row>
    <row r="504" spans="1:135" ht="80.25" customHeight="1" x14ac:dyDescent="0.25">
      <c r="A504" s="215" t="s">
        <v>5</v>
      </c>
      <c r="B504" s="189" t="s">
        <v>6</v>
      </c>
      <c r="C504" s="189" t="s">
        <v>7</v>
      </c>
      <c r="D504" s="189" t="s">
        <v>8</v>
      </c>
      <c r="E504" s="189" t="s">
        <v>9</v>
      </c>
      <c r="F504" s="189" t="s">
        <v>10</v>
      </c>
      <c r="G504" s="189" t="s">
        <v>11</v>
      </c>
      <c r="H504" s="189" t="s">
        <v>12</v>
      </c>
      <c r="I504" s="189" t="s">
        <v>13</v>
      </c>
      <c r="J504" s="216" t="s">
        <v>14</v>
      </c>
      <c r="K504" s="216" t="s">
        <v>15</v>
      </c>
      <c r="L504" s="217" t="s">
        <v>16</v>
      </c>
      <c r="M504" s="216" t="s">
        <v>17</v>
      </c>
      <c r="N504" s="216" t="s">
        <v>18</v>
      </c>
      <c r="O504" s="216" t="s">
        <v>19</v>
      </c>
      <c r="P504" s="216" t="s">
        <v>20</v>
      </c>
      <c r="Q504" s="216" t="s">
        <v>21</v>
      </c>
      <c r="R504" s="216" t="s">
        <v>22</v>
      </c>
      <c r="S504" s="216" t="s">
        <v>23</v>
      </c>
      <c r="T504" s="216" t="s">
        <v>24</v>
      </c>
      <c r="U504" s="216" t="s">
        <v>25</v>
      </c>
      <c r="V504" s="218" t="s">
        <v>26</v>
      </c>
      <c r="W504" s="218" t="s">
        <v>27</v>
      </c>
      <c r="X504" s="218" t="s">
        <v>28</v>
      </c>
      <c r="Y504" s="218" t="s">
        <v>29</v>
      </c>
      <c r="Z504" s="218" t="s">
        <v>30</v>
      </c>
      <c r="AA504" s="218" t="s">
        <v>31</v>
      </c>
      <c r="AB504" s="218" t="s">
        <v>32</v>
      </c>
      <c r="AC504" s="218" t="s">
        <v>33</v>
      </c>
      <c r="AD504" s="218" t="s">
        <v>34</v>
      </c>
      <c r="AE504" s="218" t="s">
        <v>35</v>
      </c>
      <c r="AF504" s="218" t="s">
        <v>36</v>
      </c>
      <c r="AG504" s="218" t="s">
        <v>37</v>
      </c>
      <c r="AH504" s="218" t="s">
        <v>38</v>
      </c>
      <c r="AI504" s="218" t="s">
        <v>39</v>
      </c>
      <c r="AJ504" s="218" t="s">
        <v>40</v>
      </c>
      <c r="AK504" s="218" t="s">
        <v>41</v>
      </c>
      <c r="AL504" s="218" t="s">
        <v>42</v>
      </c>
      <c r="AM504" s="218" t="s">
        <v>43</v>
      </c>
      <c r="AN504" s="113" t="s">
        <v>44</v>
      </c>
      <c r="AO504" s="113" t="s">
        <v>45</v>
      </c>
      <c r="AP504" s="113" t="s">
        <v>46</v>
      </c>
      <c r="AQ504" s="113" t="s">
        <v>47</v>
      </c>
      <c r="AR504" s="113" t="s">
        <v>48</v>
      </c>
      <c r="AS504" s="113" t="s">
        <v>49</v>
      </c>
      <c r="AT504" s="113" t="s">
        <v>50</v>
      </c>
      <c r="AU504" s="113" t="s">
        <v>51</v>
      </c>
      <c r="AV504" s="113" t="s">
        <v>52</v>
      </c>
      <c r="AW504" s="113" t="s">
        <v>53</v>
      </c>
      <c r="AX504" s="113" t="s">
        <v>54</v>
      </c>
      <c r="AY504" s="113" t="s">
        <v>55</v>
      </c>
      <c r="AZ504" s="113" t="s">
        <v>335</v>
      </c>
      <c r="BA504" s="113" t="s">
        <v>336</v>
      </c>
      <c r="BB504" s="113" t="s">
        <v>337</v>
      </c>
      <c r="BC504" s="190" t="s">
        <v>338</v>
      </c>
      <c r="BD504" s="190" t="s">
        <v>339</v>
      </c>
      <c r="BE504" s="190" t="s">
        <v>340</v>
      </c>
      <c r="BF504" s="190" t="s">
        <v>341</v>
      </c>
      <c r="BG504" s="190" t="s">
        <v>342</v>
      </c>
      <c r="BH504" s="190" t="s">
        <v>343</v>
      </c>
      <c r="BI504" s="190" t="s">
        <v>344</v>
      </c>
      <c r="BJ504" s="190" t="s">
        <v>345</v>
      </c>
      <c r="BK504" s="190" t="s">
        <v>346</v>
      </c>
      <c r="BL504" s="190" t="s">
        <v>347</v>
      </c>
      <c r="BM504" s="190" t="s">
        <v>348</v>
      </c>
      <c r="BN504" s="190" t="s">
        <v>349</v>
      </c>
      <c r="BO504" s="190" t="s">
        <v>350</v>
      </c>
      <c r="BP504" s="190" t="s">
        <v>351</v>
      </c>
      <c r="BQ504" s="190" t="s">
        <v>352</v>
      </c>
      <c r="BR504" s="190" t="s">
        <v>353</v>
      </c>
      <c r="BS504" s="190" t="s">
        <v>354</v>
      </c>
      <c r="BT504" s="190" t="s">
        <v>355</v>
      </c>
      <c r="BU504" s="190" t="s">
        <v>356</v>
      </c>
      <c r="BV504" s="190" t="s">
        <v>357</v>
      </c>
      <c r="BW504" s="190" t="s">
        <v>358</v>
      </c>
      <c r="BX504" s="190" t="s">
        <v>359</v>
      </c>
      <c r="BY504" s="190" t="s">
        <v>360</v>
      </c>
      <c r="BZ504" s="190" t="s">
        <v>361</v>
      </c>
      <c r="CA504" s="190" t="s">
        <v>362</v>
      </c>
      <c r="CB504" s="190" t="s">
        <v>363</v>
      </c>
      <c r="CC504" s="190" t="s">
        <v>364</v>
      </c>
      <c r="CD504" s="190" t="s">
        <v>365</v>
      </c>
      <c r="CE504" s="113" t="s">
        <v>366</v>
      </c>
      <c r="CF504" s="113" t="s">
        <v>367</v>
      </c>
      <c r="CG504" s="113" t="s">
        <v>368</v>
      </c>
      <c r="CH504" s="113" t="s">
        <v>90</v>
      </c>
      <c r="CI504" s="113" t="s">
        <v>91</v>
      </c>
      <c r="CJ504" s="113" t="s">
        <v>92</v>
      </c>
      <c r="CK504" s="113" t="s">
        <v>93</v>
      </c>
      <c r="CL504" s="113" t="s">
        <v>94</v>
      </c>
      <c r="CM504" s="113" t="s">
        <v>95</v>
      </c>
      <c r="CN504" s="113" t="s">
        <v>96</v>
      </c>
      <c r="CO504" s="113" t="s">
        <v>97</v>
      </c>
      <c r="CP504" s="113" t="s">
        <v>98</v>
      </c>
      <c r="CQ504" s="113" t="s">
        <v>99</v>
      </c>
      <c r="CR504" s="113" t="s">
        <v>100</v>
      </c>
      <c r="CS504" s="113" t="s">
        <v>101</v>
      </c>
      <c r="CT504" s="189" t="s">
        <v>102</v>
      </c>
      <c r="CU504" s="189" t="s">
        <v>103</v>
      </c>
      <c r="CV504" s="219" t="s">
        <v>104</v>
      </c>
      <c r="EE504" s="107"/>
    </row>
    <row r="505" spans="1:135" ht="45.75" customHeight="1" x14ac:dyDescent="0.25">
      <c r="A505" s="123">
        <v>289</v>
      </c>
      <c r="B505" s="115" t="s">
        <v>369</v>
      </c>
      <c r="C505" s="115" t="s">
        <v>106</v>
      </c>
      <c r="D505" s="115" t="s">
        <v>244</v>
      </c>
      <c r="E505" s="115" t="s">
        <v>108</v>
      </c>
      <c r="F505" s="115" t="s">
        <v>108</v>
      </c>
      <c r="G505" s="115">
        <v>14688</v>
      </c>
      <c r="H505" s="115" t="s">
        <v>110</v>
      </c>
      <c r="I505" s="115" t="s">
        <v>110</v>
      </c>
      <c r="J505" s="115">
        <v>0</v>
      </c>
      <c r="K505" s="115" t="s">
        <v>110</v>
      </c>
      <c r="L505" s="115" t="s">
        <v>110</v>
      </c>
      <c r="M505" s="115">
        <v>0</v>
      </c>
      <c r="N505" s="115" t="s">
        <v>110</v>
      </c>
      <c r="O505" s="115" t="s">
        <v>110</v>
      </c>
      <c r="P505" s="115">
        <v>0</v>
      </c>
      <c r="Q505" s="115" t="s">
        <v>110</v>
      </c>
      <c r="R505" s="115" t="s">
        <v>110</v>
      </c>
      <c r="S505" s="115">
        <v>0</v>
      </c>
      <c r="T505" s="115" t="s">
        <v>110</v>
      </c>
      <c r="U505" s="115" t="s">
        <v>110</v>
      </c>
      <c r="V505" s="115">
        <v>128</v>
      </c>
      <c r="W505" s="115" t="s">
        <v>110</v>
      </c>
      <c r="X505" s="115" t="s">
        <v>110</v>
      </c>
      <c r="Y505" s="115">
        <v>128</v>
      </c>
      <c r="Z505" s="115" t="s">
        <v>110</v>
      </c>
      <c r="AA505" s="115" t="s">
        <v>110</v>
      </c>
      <c r="AB505" s="115">
        <v>10812</v>
      </c>
      <c r="AC505" s="115" t="s">
        <v>110</v>
      </c>
      <c r="AD505" s="115" t="s">
        <v>110</v>
      </c>
      <c r="AE505" s="115">
        <v>10940</v>
      </c>
      <c r="AF505" s="115" t="s">
        <v>110</v>
      </c>
      <c r="AG505" s="115" t="s">
        <v>110</v>
      </c>
      <c r="AH505" s="115">
        <v>11197</v>
      </c>
      <c r="AI505" s="115" t="s">
        <v>110</v>
      </c>
      <c r="AJ505" s="115" t="s">
        <v>110</v>
      </c>
      <c r="AK505" s="115">
        <v>22137</v>
      </c>
      <c r="AL505" s="115" t="s">
        <v>110</v>
      </c>
      <c r="AM505" s="115" t="s">
        <v>110</v>
      </c>
      <c r="AN505" s="115">
        <v>2482</v>
      </c>
      <c r="AO505" s="115" t="s">
        <v>110</v>
      </c>
      <c r="AP505" s="115" t="s">
        <v>110</v>
      </c>
      <c r="AQ505" s="115">
        <v>24619</v>
      </c>
      <c r="AR505" s="115" t="s">
        <v>110</v>
      </c>
      <c r="AS505" s="115" t="s">
        <v>110</v>
      </c>
      <c r="AT505" s="53">
        <v>2078</v>
      </c>
      <c r="AU505" s="115" t="s">
        <v>110</v>
      </c>
      <c r="AV505" s="115" t="s">
        <v>110</v>
      </c>
      <c r="AW505" s="184">
        <v>26697</v>
      </c>
      <c r="AX505" s="115" t="s">
        <v>110</v>
      </c>
      <c r="AY505" s="115" t="s">
        <v>110</v>
      </c>
      <c r="AZ505" s="115">
        <v>107</v>
      </c>
      <c r="BA505" s="115" t="s">
        <v>110</v>
      </c>
      <c r="BB505" s="115" t="s">
        <v>110</v>
      </c>
      <c r="BC505" s="115"/>
      <c r="BD505" s="115"/>
      <c r="BE505" s="115"/>
      <c r="BF505" s="115"/>
      <c r="BG505" s="115"/>
      <c r="BH505" s="115"/>
      <c r="BI505" s="115"/>
      <c r="BJ505" s="115"/>
      <c r="BK505" s="115"/>
      <c r="BL505" s="115"/>
      <c r="BM505" s="115"/>
      <c r="BN505" s="115"/>
      <c r="BO505" s="115"/>
      <c r="BP505" s="115"/>
      <c r="BQ505" s="115"/>
      <c r="BR505" s="115"/>
      <c r="BS505" s="115"/>
      <c r="BT505" s="115"/>
      <c r="BU505" s="115"/>
      <c r="BV505" s="115"/>
      <c r="BW505" s="115"/>
      <c r="BX505" s="115"/>
      <c r="BY505" s="115"/>
      <c r="BZ505" s="115"/>
      <c r="CA505" s="115"/>
      <c r="CB505" s="115"/>
      <c r="CC505" s="115"/>
      <c r="CD505" s="115"/>
      <c r="CE505" s="115">
        <v>26804</v>
      </c>
      <c r="CF505" s="115" t="s">
        <v>110</v>
      </c>
      <c r="CG505" s="115" t="s">
        <v>110</v>
      </c>
      <c r="CH505" s="115">
        <v>186</v>
      </c>
      <c r="CI505" s="115" t="s">
        <v>110</v>
      </c>
      <c r="CJ505" s="115" t="s">
        <v>110</v>
      </c>
      <c r="CK505" s="115">
        <v>26990</v>
      </c>
      <c r="CL505" s="115" t="s">
        <v>110</v>
      </c>
      <c r="CM505" s="115" t="s">
        <v>110</v>
      </c>
      <c r="CN505" s="115">
        <v>161</v>
      </c>
      <c r="CO505" s="115" t="s">
        <v>110</v>
      </c>
      <c r="CP505" s="115" t="s">
        <v>110</v>
      </c>
      <c r="CQ505" s="115">
        <v>27151</v>
      </c>
      <c r="CR505" s="115" t="s">
        <v>110</v>
      </c>
      <c r="CS505" s="115" t="s">
        <v>110</v>
      </c>
      <c r="CT505" s="2">
        <f>CQ505/G505</f>
        <v>1.8485157952069717</v>
      </c>
      <c r="CU505" s="115" t="s">
        <v>110</v>
      </c>
      <c r="CV505" s="120" t="s">
        <v>110</v>
      </c>
      <c r="EE505" s="107"/>
    </row>
    <row r="506" spans="1:135" ht="45.75" customHeight="1" x14ac:dyDescent="0.25">
      <c r="A506" s="123">
        <v>289</v>
      </c>
      <c r="B506" s="115" t="s">
        <v>369</v>
      </c>
      <c r="C506" s="115" t="s">
        <v>106</v>
      </c>
      <c r="D506" s="115" t="s">
        <v>246</v>
      </c>
      <c r="E506" s="115" t="s">
        <v>108</v>
      </c>
      <c r="F506" s="115" t="s">
        <v>108</v>
      </c>
      <c r="G506" s="115">
        <v>2312</v>
      </c>
      <c r="H506" s="115" t="s">
        <v>110</v>
      </c>
      <c r="I506" s="115" t="s">
        <v>110</v>
      </c>
      <c r="J506" s="115">
        <v>0</v>
      </c>
      <c r="K506" s="115" t="s">
        <v>110</v>
      </c>
      <c r="L506" s="115" t="s">
        <v>110</v>
      </c>
      <c r="M506" s="115">
        <v>0</v>
      </c>
      <c r="N506" s="115" t="s">
        <v>110</v>
      </c>
      <c r="O506" s="115" t="s">
        <v>110</v>
      </c>
      <c r="P506" s="115">
        <v>0</v>
      </c>
      <c r="Q506" s="115" t="s">
        <v>110</v>
      </c>
      <c r="R506" s="115" t="s">
        <v>110</v>
      </c>
      <c r="S506" s="115">
        <v>0</v>
      </c>
      <c r="T506" s="115" t="s">
        <v>110</v>
      </c>
      <c r="U506" s="115" t="s">
        <v>110</v>
      </c>
      <c r="V506" s="115">
        <v>20</v>
      </c>
      <c r="W506" s="115" t="s">
        <v>110</v>
      </c>
      <c r="X506" s="115" t="s">
        <v>110</v>
      </c>
      <c r="Y506" s="115">
        <v>20</v>
      </c>
      <c r="Z506" s="115" t="s">
        <v>110</v>
      </c>
      <c r="AA506" s="115" t="s">
        <v>110</v>
      </c>
      <c r="AB506" s="115">
        <v>1701</v>
      </c>
      <c r="AC506" s="115" t="s">
        <v>110</v>
      </c>
      <c r="AD506" s="115" t="s">
        <v>110</v>
      </c>
      <c r="AE506" s="115">
        <v>1721</v>
      </c>
      <c r="AF506" s="115" t="s">
        <v>110</v>
      </c>
      <c r="AG506" s="115" t="s">
        <v>110</v>
      </c>
      <c r="AH506" s="115">
        <v>1760</v>
      </c>
      <c r="AI506" s="115" t="s">
        <v>110</v>
      </c>
      <c r="AJ506" s="115" t="s">
        <v>110</v>
      </c>
      <c r="AK506" s="115">
        <v>3481</v>
      </c>
      <c r="AL506" s="115" t="s">
        <v>110</v>
      </c>
      <c r="AM506" s="115" t="s">
        <v>110</v>
      </c>
      <c r="AN506" s="115">
        <v>391</v>
      </c>
      <c r="AO506" s="115" t="s">
        <v>110</v>
      </c>
      <c r="AP506" s="115" t="s">
        <v>110</v>
      </c>
      <c r="AQ506" s="115">
        <v>3872</v>
      </c>
      <c r="AR506" s="115" t="s">
        <v>110</v>
      </c>
      <c r="AS506" s="115" t="s">
        <v>110</v>
      </c>
      <c r="AT506" s="54">
        <v>327</v>
      </c>
      <c r="AU506" s="115" t="s">
        <v>110</v>
      </c>
      <c r="AV506" s="115" t="s">
        <v>110</v>
      </c>
      <c r="AW506" s="115">
        <v>4199</v>
      </c>
      <c r="AX506" s="115" t="s">
        <v>110</v>
      </c>
      <c r="AY506" s="115" t="s">
        <v>110</v>
      </c>
      <c r="AZ506" s="115">
        <v>17</v>
      </c>
      <c r="BA506" s="115" t="s">
        <v>110</v>
      </c>
      <c r="BB506" s="115" t="s">
        <v>110</v>
      </c>
      <c r="BC506" s="115"/>
      <c r="BD506" s="115"/>
      <c r="BE506" s="115"/>
      <c r="BF506" s="115"/>
      <c r="BG506" s="115"/>
      <c r="BH506" s="115"/>
      <c r="BI506" s="115"/>
      <c r="BJ506" s="115"/>
      <c r="BK506" s="115"/>
      <c r="BL506" s="115"/>
      <c r="BM506" s="115"/>
      <c r="BN506" s="115"/>
      <c r="BO506" s="115"/>
      <c r="BP506" s="115"/>
      <c r="BQ506" s="115"/>
      <c r="BR506" s="115"/>
      <c r="BS506" s="115"/>
      <c r="BT506" s="115"/>
      <c r="BU506" s="115"/>
      <c r="BV506" s="115"/>
      <c r="BW506" s="115"/>
      <c r="BX506" s="115"/>
      <c r="BY506" s="115"/>
      <c r="BZ506" s="115"/>
      <c r="CA506" s="115"/>
      <c r="CB506" s="115"/>
      <c r="CC506" s="115"/>
      <c r="CD506" s="115"/>
      <c r="CE506" s="115">
        <v>4216</v>
      </c>
      <c r="CF506" s="115" t="s">
        <v>110</v>
      </c>
      <c r="CG506" s="115" t="s">
        <v>110</v>
      </c>
      <c r="CH506" s="115">
        <v>29</v>
      </c>
      <c r="CI506" s="115" t="s">
        <v>110</v>
      </c>
      <c r="CJ506" s="115" t="s">
        <v>110</v>
      </c>
      <c r="CK506" s="115">
        <v>4245</v>
      </c>
      <c r="CL506" s="115" t="s">
        <v>110</v>
      </c>
      <c r="CM506" s="115" t="s">
        <v>110</v>
      </c>
      <c r="CN506" s="115">
        <v>25</v>
      </c>
      <c r="CO506" s="115" t="s">
        <v>110</v>
      </c>
      <c r="CP506" s="115" t="s">
        <v>110</v>
      </c>
      <c r="CQ506" s="115">
        <v>4270</v>
      </c>
      <c r="CR506" s="115" t="s">
        <v>110</v>
      </c>
      <c r="CS506" s="115" t="s">
        <v>110</v>
      </c>
      <c r="CT506" s="2">
        <f t="shared" ref="CT506:CT510" si="23">CQ506/G506</f>
        <v>1.8468858131487889</v>
      </c>
      <c r="CU506" s="115" t="s">
        <v>110</v>
      </c>
      <c r="CV506" s="120" t="s">
        <v>110</v>
      </c>
      <c r="EE506" s="107"/>
    </row>
    <row r="507" spans="1:135" ht="45.75" customHeight="1" x14ac:dyDescent="0.25">
      <c r="A507" s="123">
        <v>290</v>
      </c>
      <c r="B507" s="115" t="s">
        <v>370</v>
      </c>
      <c r="C507" s="115" t="s">
        <v>106</v>
      </c>
      <c r="D507" s="115" t="s">
        <v>244</v>
      </c>
      <c r="E507" s="115" t="s">
        <v>108</v>
      </c>
      <c r="F507" s="115" t="s">
        <v>108</v>
      </c>
      <c r="G507" s="115">
        <v>11530</v>
      </c>
      <c r="H507" s="115" t="s">
        <v>110</v>
      </c>
      <c r="I507" s="115" t="s">
        <v>110</v>
      </c>
      <c r="J507" s="115">
        <v>0</v>
      </c>
      <c r="K507" s="115" t="s">
        <v>110</v>
      </c>
      <c r="L507" s="115" t="s">
        <v>110</v>
      </c>
      <c r="M507" s="115">
        <v>0</v>
      </c>
      <c r="N507" s="115" t="s">
        <v>110</v>
      </c>
      <c r="O507" s="115" t="s">
        <v>110</v>
      </c>
      <c r="P507" s="115">
        <v>0</v>
      </c>
      <c r="Q507" s="115" t="s">
        <v>110</v>
      </c>
      <c r="R507" s="115" t="s">
        <v>110</v>
      </c>
      <c r="S507" s="115">
        <v>0</v>
      </c>
      <c r="T507" s="115" t="s">
        <v>110</v>
      </c>
      <c r="U507" s="115" t="s">
        <v>110</v>
      </c>
      <c r="V507" s="115">
        <v>0</v>
      </c>
      <c r="W507" s="115" t="s">
        <v>110</v>
      </c>
      <c r="X507" s="115" t="s">
        <v>110</v>
      </c>
      <c r="Y507" s="115">
        <v>0</v>
      </c>
      <c r="Z507" s="115" t="s">
        <v>110</v>
      </c>
      <c r="AA507" s="115" t="s">
        <v>110</v>
      </c>
      <c r="AB507" s="115">
        <v>901</v>
      </c>
      <c r="AC507" s="115" t="s">
        <v>110</v>
      </c>
      <c r="AD507" s="115" t="s">
        <v>110</v>
      </c>
      <c r="AE507" s="115">
        <v>901</v>
      </c>
      <c r="AF507" s="115" t="s">
        <v>110</v>
      </c>
      <c r="AG507" s="115" t="s">
        <v>110</v>
      </c>
      <c r="AH507" s="115">
        <v>2901</v>
      </c>
      <c r="AI507" s="115" t="s">
        <v>110</v>
      </c>
      <c r="AJ507" s="115" t="s">
        <v>110</v>
      </c>
      <c r="AK507" s="115">
        <v>3802</v>
      </c>
      <c r="AL507" s="115" t="s">
        <v>110</v>
      </c>
      <c r="AM507" s="115" t="s">
        <v>110</v>
      </c>
      <c r="AN507" s="115">
        <v>1081</v>
      </c>
      <c r="AO507" s="115" t="s">
        <v>110</v>
      </c>
      <c r="AP507" s="115" t="s">
        <v>110</v>
      </c>
      <c r="AQ507" s="115">
        <v>4883</v>
      </c>
      <c r="AR507" s="115" t="s">
        <v>110</v>
      </c>
      <c r="AS507" s="115" t="s">
        <v>110</v>
      </c>
      <c r="AT507" s="54">
        <v>1364</v>
      </c>
      <c r="AU507" s="115" t="s">
        <v>110</v>
      </c>
      <c r="AV507" s="115" t="s">
        <v>110</v>
      </c>
      <c r="AW507" s="115">
        <v>6247</v>
      </c>
      <c r="AX507" s="115" t="s">
        <v>110</v>
      </c>
      <c r="AY507" s="115" t="s">
        <v>110</v>
      </c>
      <c r="AZ507" s="115">
        <f>8160-6247</f>
        <v>1913</v>
      </c>
      <c r="BA507" s="115" t="s">
        <v>110</v>
      </c>
      <c r="BB507" s="115" t="s">
        <v>110</v>
      </c>
      <c r="BC507" s="115"/>
      <c r="BD507" s="115"/>
      <c r="BE507" s="115"/>
      <c r="BF507" s="115"/>
      <c r="BG507" s="115"/>
      <c r="BH507" s="115"/>
      <c r="BI507" s="115"/>
      <c r="BJ507" s="115"/>
      <c r="BK507" s="115"/>
      <c r="BL507" s="115"/>
      <c r="BM507" s="115"/>
      <c r="BN507" s="115"/>
      <c r="BO507" s="115"/>
      <c r="BP507" s="115"/>
      <c r="BQ507" s="115"/>
      <c r="BR507" s="115"/>
      <c r="BS507" s="115"/>
      <c r="BT507" s="115"/>
      <c r="BU507" s="115"/>
      <c r="BV507" s="115"/>
      <c r="BW507" s="115"/>
      <c r="BX507" s="115"/>
      <c r="BY507" s="115"/>
      <c r="BZ507" s="115"/>
      <c r="CA507" s="115"/>
      <c r="CB507" s="115"/>
      <c r="CC507" s="115"/>
      <c r="CD507" s="115"/>
      <c r="CE507" s="115">
        <v>8160</v>
      </c>
      <c r="CF507" s="115" t="s">
        <v>110</v>
      </c>
      <c r="CG507" s="115" t="s">
        <v>110</v>
      </c>
      <c r="CH507" s="115">
        <v>1562</v>
      </c>
      <c r="CI507" s="115" t="s">
        <v>110</v>
      </c>
      <c r="CJ507" s="115" t="s">
        <v>110</v>
      </c>
      <c r="CK507" s="115">
        <v>9722</v>
      </c>
      <c r="CL507" s="115" t="s">
        <v>110</v>
      </c>
      <c r="CM507" s="115" t="s">
        <v>110</v>
      </c>
      <c r="CN507" s="115">
        <v>6069</v>
      </c>
      <c r="CO507" s="115" t="s">
        <v>110</v>
      </c>
      <c r="CP507" s="115" t="s">
        <v>110</v>
      </c>
      <c r="CQ507" s="115">
        <v>15791</v>
      </c>
      <c r="CR507" s="115" t="s">
        <v>110</v>
      </c>
      <c r="CS507" s="115" t="s">
        <v>110</v>
      </c>
      <c r="CT507" s="2">
        <f t="shared" si="23"/>
        <v>1.3695576756287944</v>
      </c>
      <c r="CU507" s="115" t="s">
        <v>110</v>
      </c>
      <c r="CV507" s="120" t="s">
        <v>110</v>
      </c>
      <c r="EE507" s="107"/>
    </row>
    <row r="508" spans="1:135" ht="45.75" customHeight="1" x14ac:dyDescent="0.25">
      <c r="A508" s="123">
        <v>290</v>
      </c>
      <c r="B508" s="115" t="s">
        <v>370</v>
      </c>
      <c r="C508" s="115" t="s">
        <v>106</v>
      </c>
      <c r="D508" s="115" t="s">
        <v>246</v>
      </c>
      <c r="E508" s="115" t="s">
        <v>108</v>
      </c>
      <c r="F508" s="115" t="s">
        <v>108</v>
      </c>
      <c r="G508" s="115">
        <v>1815</v>
      </c>
      <c r="H508" s="115" t="s">
        <v>110</v>
      </c>
      <c r="I508" s="115" t="s">
        <v>110</v>
      </c>
      <c r="J508" s="115">
        <v>0</v>
      </c>
      <c r="K508" s="115" t="s">
        <v>110</v>
      </c>
      <c r="L508" s="115" t="s">
        <v>110</v>
      </c>
      <c r="M508" s="115">
        <v>0</v>
      </c>
      <c r="N508" s="115" t="s">
        <v>110</v>
      </c>
      <c r="O508" s="115" t="s">
        <v>110</v>
      </c>
      <c r="P508" s="115">
        <v>0</v>
      </c>
      <c r="Q508" s="115" t="s">
        <v>110</v>
      </c>
      <c r="R508" s="115" t="s">
        <v>110</v>
      </c>
      <c r="S508" s="115">
        <v>0</v>
      </c>
      <c r="T508" s="115" t="s">
        <v>110</v>
      </c>
      <c r="U508" s="115" t="s">
        <v>110</v>
      </c>
      <c r="V508" s="115">
        <v>0</v>
      </c>
      <c r="W508" s="115" t="s">
        <v>110</v>
      </c>
      <c r="X508" s="115" t="s">
        <v>110</v>
      </c>
      <c r="Y508" s="115">
        <v>0</v>
      </c>
      <c r="Z508" s="115" t="s">
        <v>110</v>
      </c>
      <c r="AA508" s="115" t="s">
        <v>110</v>
      </c>
      <c r="AB508" s="115">
        <v>142</v>
      </c>
      <c r="AC508" s="115" t="s">
        <v>110</v>
      </c>
      <c r="AD508" s="115" t="s">
        <v>110</v>
      </c>
      <c r="AE508" s="115">
        <v>142</v>
      </c>
      <c r="AF508" s="115" t="s">
        <v>110</v>
      </c>
      <c r="AG508" s="115" t="s">
        <v>110</v>
      </c>
      <c r="AH508" s="115">
        <v>456</v>
      </c>
      <c r="AI508" s="115" t="s">
        <v>110</v>
      </c>
      <c r="AJ508" s="115" t="s">
        <v>110</v>
      </c>
      <c r="AK508" s="115">
        <v>598</v>
      </c>
      <c r="AL508" s="115" t="s">
        <v>110</v>
      </c>
      <c r="AM508" s="115" t="s">
        <v>110</v>
      </c>
      <c r="AN508" s="115">
        <v>170</v>
      </c>
      <c r="AO508" s="115" t="s">
        <v>110</v>
      </c>
      <c r="AP508" s="115" t="s">
        <v>110</v>
      </c>
      <c r="AQ508" s="115">
        <v>768</v>
      </c>
      <c r="AR508" s="115" t="s">
        <v>110</v>
      </c>
      <c r="AS508" s="115" t="s">
        <v>110</v>
      </c>
      <c r="AT508" s="54">
        <v>215</v>
      </c>
      <c r="AU508" s="115" t="s">
        <v>110</v>
      </c>
      <c r="AV508" s="115" t="s">
        <v>110</v>
      </c>
      <c r="AW508" s="115">
        <v>983</v>
      </c>
      <c r="AX508" s="115" t="s">
        <v>110</v>
      </c>
      <c r="AY508" s="115" t="s">
        <v>110</v>
      </c>
      <c r="AZ508" s="115">
        <f>1283-983</f>
        <v>300</v>
      </c>
      <c r="BA508" s="115" t="s">
        <v>110</v>
      </c>
      <c r="BB508" s="115" t="s">
        <v>110</v>
      </c>
      <c r="BC508" s="115"/>
      <c r="BD508" s="115"/>
      <c r="BE508" s="115"/>
      <c r="BF508" s="115"/>
      <c r="BG508" s="115"/>
      <c r="BH508" s="115"/>
      <c r="BI508" s="115"/>
      <c r="BJ508" s="115"/>
      <c r="BK508" s="115"/>
      <c r="BL508" s="115"/>
      <c r="BM508" s="115"/>
      <c r="BN508" s="115"/>
      <c r="BO508" s="115"/>
      <c r="BP508" s="115"/>
      <c r="BQ508" s="115"/>
      <c r="BR508" s="115"/>
      <c r="BS508" s="115"/>
      <c r="BT508" s="115"/>
      <c r="BU508" s="115"/>
      <c r="BV508" s="115"/>
      <c r="BW508" s="115"/>
      <c r="BX508" s="115"/>
      <c r="BY508" s="115"/>
      <c r="BZ508" s="115"/>
      <c r="CA508" s="115"/>
      <c r="CB508" s="115"/>
      <c r="CC508" s="115"/>
      <c r="CD508" s="115"/>
      <c r="CE508" s="115">
        <v>1283</v>
      </c>
      <c r="CF508" s="115" t="s">
        <v>110</v>
      </c>
      <c r="CG508" s="115" t="s">
        <v>110</v>
      </c>
      <c r="CH508" s="115">
        <v>246</v>
      </c>
      <c r="CI508" s="115" t="s">
        <v>110</v>
      </c>
      <c r="CJ508" s="115" t="s">
        <v>110</v>
      </c>
      <c r="CK508" s="115">
        <v>1529</v>
      </c>
      <c r="CL508" s="115" t="s">
        <v>110</v>
      </c>
      <c r="CM508" s="115" t="s">
        <v>110</v>
      </c>
      <c r="CN508" s="115">
        <v>955</v>
      </c>
      <c r="CO508" s="115" t="s">
        <v>110</v>
      </c>
      <c r="CP508" s="115" t="s">
        <v>110</v>
      </c>
      <c r="CQ508" s="115">
        <v>2484</v>
      </c>
      <c r="CR508" s="115" t="s">
        <v>110</v>
      </c>
      <c r="CS508" s="115" t="s">
        <v>110</v>
      </c>
      <c r="CT508" s="2">
        <f t="shared" si="23"/>
        <v>1.368595041322314</v>
      </c>
      <c r="CU508" s="115" t="s">
        <v>110</v>
      </c>
      <c r="CV508" s="120" t="s">
        <v>110</v>
      </c>
      <c r="EE508" s="107"/>
    </row>
    <row r="509" spans="1:135" ht="45.75" customHeight="1" x14ac:dyDescent="0.25">
      <c r="A509" s="123">
        <v>291</v>
      </c>
      <c r="B509" s="115" t="s">
        <v>371</v>
      </c>
      <c r="C509" s="115" t="s">
        <v>106</v>
      </c>
      <c r="D509" s="115" t="s">
        <v>244</v>
      </c>
      <c r="E509" s="115" t="s">
        <v>108</v>
      </c>
      <c r="F509" s="115" t="s">
        <v>108</v>
      </c>
      <c r="G509" s="115">
        <v>5288</v>
      </c>
      <c r="H509" s="115" t="s">
        <v>110</v>
      </c>
      <c r="I509" s="115" t="s">
        <v>110</v>
      </c>
      <c r="J509" s="115">
        <v>0</v>
      </c>
      <c r="K509" s="115" t="s">
        <v>110</v>
      </c>
      <c r="L509" s="115" t="s">
        <v>110</v>
      </c>
      <c r="M509" s="115">
        <v>0</v>
      </c>
      <c r="N509" s="115" t="s">
        <v>110</v>
      </c>
      <c r="O509" s="115" t="s">
        <v>110</v>
      </c>
      <c r="P509" s="115">
        <v>0</v>
      </c>
      <c r="Q509" s="115" t="s">
        <v>110</v>
      </c>
      <c r="R509" s="115" t="s">
        <v>110</v>
      </c>
      <c r="S509" s="115">
        <v>0</v>
      </c>
      <c r="T509" s="115" t="s">
        <v>110</v>
      </c>
      <c r="U509" s="115" t="s">
        <v>110</v>
      </c>
      <c r="V509" s="115">
        <v>0</v>
      </c>
      <c r="W509" s="115" t="s">
        <v>110</v>
      </c>
      <c r="X509" s="115" t="s">
        <v>110</v>
      </c>
      <c r="Y509" s="115">
        <v>0</v>
      </c>
      <c r="Z509" s="115" t="s">
        <v>110</v>
      </c>
      <c r="AA509" s="115" t="s">
        <v>110</v>
      </c>
      <c r="AB509" s="115">
        <v>181</v>
      </c>
      <c r="AC509" s="115" t="s">
        <v>110</v>
      </c>
      <c r="AD509" s="115" t="s">
        <v>110</v>
      </c>
      <c r="AE509" s="115">
        <v>181</v>
      </c>
      <c r="AF509" s="115" t="s">
        <v>110</v>
      </c>
      <c r="AG509" s="115" t="s">
        <v>110</v>
      </c>
      <c r="AH509" s="115">
        <v>3885</v>
      </c>
      <c r="AI509" s="115" t="s">
        <v>110</v>
      </c>
      <c r="AJ509" s="115" t="s">
        <v>110</v>
      </c>
      <c r="AK509" s="115">
        <v>4066</v>
      </c>
      <c r="AL509" s="115" t="s">
        <v>110</v>
      </c>
      <c r="AM509" s="115" t="s">
        <v>110</v>
      </c>
      <c r="AN509" s="115">
        <v>3588</v>
      </c>
      <c r="AO509" s="115" t="s">
        <v>110</v>
      </c>
      <c r="AP509" s="115" t="s">
        <v>110</v>
      </c>
      <c r="AQ509" s="115">
        <v>7654</v>
      </c>
      <c r="AR509" s="115" t="s">
        <v>110</v>
      </c>
      <c r="AS509" s="115" t="s">
        <v>110</v>
      </c>
      <c r="AT509" s="54">
        <v>1676</v>
      </c>
      <c r="AU509" s="115" t="s">
        <v>110</v>
      </c>
      <c r="AV509" s="115" t="s">
        <v>110</v>
      </c>
      <c r="AW509" s="115">
        <v>9330</v>
      </c>
      <c r="AX509" s="115" t="s">
        <v>110</v>
      </c>
      <c r="AY509" s="115" t="s">
        <v>110</v>
      </c>
      <c r="AZ509" s="115">
        <f>10270-9330</f>
        <v>940</v>
      </c>
      <c r="BA509" s="115" t="s">
        <v>110</v>
      </c>
      <c r="BB509" s="115" t="s">
        <v>110</v>
      </c>
      <c r="BC509" s="115"/>
      <c r="BD509" s="115"/>
      <c r="BE509" s="115"/>
      <c r="BF509" s="115"/>
      <c r="BG509" s="115"/>
      <c r="BH509" s="115"/>
      <c r="BI509" s="115"/>
      <c r="BJ509" s="115"/>
      <c r="BK509" s="115"/>
      <c r="BL509" s="115"/>
      <c r="BM509" s="115"/>
      <c r="BN509" s="115"/>
      <c r="BO509" s="115"/>
      <c r="BP509" s="115"/>
      <c r="BQ509" s="115"/>
      <c r="BR509" s="115"/>
      <c r="BS509" s="115"/>
      <c r="BT509" s="115"/>
      <c r="BU509" s="115"/>
      <c r="BV509" s="115"/>
      <c r="BW509" s="115"/>
      <c r="BX509" s="115"/>
      <c r="BY509" s="115"/>
      <c r="BZ509" s="115"/>
      <c r="CA509" s="115"/>
      <c r="CB509" s="115"/>
      <c r="CC509" s="115"/>
      <c r="CD509" s="115"/>
      <c r="CE509" s="115">
        <v>10270</v>
      </c>
      <c r="CF509" s="115" t="s">
        <v>110</v>
      </c>
      <c r="CG509" s="115" t="s">
        <v>110</v>
      </c>
      <c r="CH509" s="115">
        <v>1358</v>
      </c>
      <c r="CI509" s="115" t="s">
        <v>110</v>
      </c>
      <c r="CJ509" s="115" t="s">
        <v>110</v>
      </c>
      <c r="CK509" s="115">
        <v>11628</v>
      </c>
      <c r="CL509" s="115" t="s">
        <v>110</v>
      </c>
      <c r="CM509" s="115" t="s">
        <v>110</v>
      </c>
      <c r="CN509" s="115">
        <v>1003</v>
      </c>
      <c r="CO509" s="115" t="s">
        <v>110</v>
      </c>
      <c r="CP509" s="115" t="s">
        <v>110</v>
      </c>
      <c r="CQ509" s="115">
        <v>12631</v>
      </c>
      <c r="CR509" s="115" t="s">
        <v>110</v>
      </c>
      <c r="CS509" s="115" t="s">
        <v>110</v>
      </c>
      <c r="CT509" s="2">
        <f t="shared" si="23"/>
        <v>2.3886157337367626</v>
      </c>
      <c r="CU509" s="115" t="s">
        <v>110</v>
      </c>
      <c r="CV509" s="120" t="s">
        <v>110</v>
      </c>
      <c r="EE509" s="107"/>
    </row>
    <row r="510" spans="1:135" ht="45.75" customHeight="1" x14ac:dyDescent="0.25">
      <c r="A510" s="140">
        <v>291</v>
      </c>
      <c r="B510" s="141" t="s">
        <v>371</v>
      </c>
      <c r="C510" s="141" t="s">
        <v>106</v>
      </c>
      <c r="D510" s="141" t="s">
        <v>246</v>
      </c>
      <c r="E510" s="141" t="s">
        <v>108</v>
      </c>
      <c r="F510" s="141" t="s">
        <v>108</v>
      </c>
      <c r="G510" s="141">
        <v>832</v>
      </c>
      <c r="H510" s="141" t="s">
        <v>110</v>
      </c>
      <c r="I510" s="141" t="s">
        <v>110</v>
      </c>
      <c r="J510" s="141">
        <v>0</v>
      </c>
      <c r="K510" s="141" t="s">
        <v>110</v>
      </c>
      <c r="L510" s="141" t="s">
        <v>110</v>
      </c>
      <c r="M510" s="141">
        <v>0</v>
      </c>
      <c r="N510" s="141" t="s">
        <v>110</v>
      </c>
      <c r="O510" s="141" t="s">
        <v>110</v>
      </c>
      <c r="P510" s="141">
        <v>0</v>
      </c>
      <c r="Q510" s="141" t="s">
        <v>110</v>
      </c>
      <c r="R510" s="141" t="s">
        <v>110</v>
      </c>
      <c r="S510" s="141">
        <v>0</v>
      </c>
      <c r="T510" s="141" t="s">
        <v>110</v>
      </c>
      <c r="U510" s="141" t="s">
        <v>110</v>
      </c>
      <c r="V510" s="141">
        <v>0</v>
      </c>
      <c r="W510" s="141" t="s">
        <v>110</v>
      </c>
      <c r="X510" s="141" t="s">
        <v>110</v>
      </c>
      <c r="Y510" s="141">
        <v>0</v>
      </c>
      <c r="Z510" s="141" t="s">
        <v>110</v>
      </c>
      <c r="AA510" s="141" t="s">
        <v>110</v>
      </c>
      <c r="AB510" s="141">
        <v>29</v>
      </c>
      <c r="AC510" s="141" t="s">
        <v>110</v>
      </c>
      <c r="AD510" s="141" t="s">
        <v>110</v>
      </c>
      <c r="AE510" s="115">
        <v>29</v>
      </c>
      <c r="AF510" s="141" t="s">
        <v>110</v>
      </c>
      <c r="AG510" s="141" t="s">
        <v>110</v>
      </c>
      <c r="AH510" s="141">
        <v>610</v>
      </c>
      <c r="AI510" s="141" t="s">
        <v>110</v>
      </c>
      <c r="AJ510" s="141" t="s">
        <v>110</v>
      </c>
      <c r="AK510" s="115">
        <v>639</v>
      </c>
      <c r="AL510" s="141" t="s">
        <v>110</v>
      </c>
      <c r="AM510" s="141" t="s">
        <v>110</v>
      </c>
      <c r="AN510" s="141">
        <v>565</v>
      </c>
      <c r="AO510" s="115" t="s">
        <v>110</v>
      </c>
      <c r="AP510" s="115" t="s">
        <v>110</v>
      </c>
      <c r="AQ510" s="115">
        <v>1204</v>
      </c>
      <c r="AR510" s="115" t="s">
        <v>110</v>
      </c>
      <c r="AS510" s="115" t="s">
        <v>110</v>
      </c>
      <c r="AT510" s="55">
        <v>263</v>
      </c>
      <c r="AU510" s="115" t="s">
        <v>110</v>
      </c>
      <c r="AV510" s="115" t="s">
        <v>110</v>
      </c>
      <c r="AW510" s="141">
        <v>1467</v>
      </c>
      <c r="AX510" s="115" t="s">
        <v>110</v>
      </c>
      <c r="AY510" s="115" t="s">
        <v>110</v>
      </c>
      <c r="AZ510" s="141">
        <f>1615-1467</f>
        <v>148</v>
      </c>
      <c r="BA510" s="115" t="s">
        <v>110</v>
      </c>
      <c r="BB510" s="115" t="s">
        <v>110</v>
      </c>
      <c r="BC510" s="141"/>
      <c r="BD510" s="141"/>
      <c r="BE510" s="141"/>
      <c r="BF510" s="141"/>
      <c r="BG510" s="141"/>
      <c r="BH510" s="141"/>
      <c r="BI510" s="141"/>
      <c r="BJ510" s="141"/>
      <c r="BK510" s="141"/>
      <c r="BL510" s="141"/>
      <c r="BM510" s="141"/>
      <c r="BN510" s="141"/>
      <c r="BO510" s="141"/>
      <c r="BP510" s="141"/>
      <c r="BQ510" s="141"/>
      <c r="BR510" s="141"/>
      <c r="BS510" s="141"/>
      <c r="BT510" s="141"/>
      <c r="BU510" s="141"/>
      <c r="BV510" s="141"/>
      <c r="BW510" s="141"/>
      <c r="BX510" s="141"/>
      <c r="BY510" s="141"/>
      <c r="BZ510" s="141"/>
      <c r="CA510" s="141"/>
      <c r="CB510" s="141"/>
      <c r="CC510" s="141"/>
      <c r="CD510" s="141"/>
      <c r="CE510" s="115">
        <v>1615</v>
      </c>
      <c r="CF510" s="115" t="s">
        <v>110</v>
      </c>
      <c r="CG510" s="115" t="s">
        <v>110</v>
      </c>
      <c r="CH510" s="141">
        <v>214</v>
      </c>
      <c r="CI510" s="141" t="s">
        <v>110</v>
      </c>
      <c r="CJ510" s="141" t="s">
        <v>110</v>
      </c>
      <c r="CK510" s="141">
        <v>1829</v>
      </c>
      <c r="CL510" s="141" t="s">
        <v>110</v>
      </c>
      <c r="CM510" s="141" t="s">
        <v>110</v>
      </c>
      <c r="CN510" s="141">
        <v>157</v>
      </c>
      <c r="CO510" s="141" t="s">
        <v>110</v>
      </c>
      <c r="CP510" s="141" t="s">
        <v>110</v>
      </c>
      <c r="CQ510" s="141">
        <v>1986</v>
      </c>
      <c r="CR510" s="141" t="s">
        <v>110</v>
      </c>
      <c r="CS510" s="141" t="s">
        <v>110</v>
      </c>
      <c r="CT510" s="2">
        <f t="shared" si="23"/>
        <v>2.3870192307692308</v>
      </c>
      <c r="CU510" s="141" t="s">
        <v>110</v>
      </c>
      <c r="CV510" s="147" t="s">
        <v>110</v>
      </c>
      <c r="EE510" s="107"/>
    </row>
    <row r="511" spans="1:135" ht="45.75" customHeight="1" x14ac:dyDescent="0.25">
      <c r="A511" s="148" t="s">
        <v>125</v>
      </c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  <c r="AA511" s="149"/>
      <c r="AB511" s="149"/>
      <c r="AC511" s="149"/>
      <c r="AD511" s="149"/>
      <c r="AE511" s="149"/>
      <c r="AF511" s="149"/>
      <c r="AG511" s="149"/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50"/>
    </row>
    <row r="513" spans="1:100" ht="45.75" customHeight="1" x14ac:dyDescent="0.25">
      <c r="A513" s="104" t="s">
        <v>126</v>
      </c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</row>
    <row r="514" spans="1:100" ht="45.75" customHeight="1" x14ac:dyDescent="0.25">
      <c r="A514" s="106" t="s">
        <v>127</v>
      </c>
    </row>
    <row r="516" spans="1:100" ht="45.75" customHeight="1" x14ac:dyDescent="0.25">
      <c r="B516" s="107" t="s">
        <v>372</v>
      </c>
    </row>
    <row r="517" spans="1:100" ht="45.75" customHeight="1" x14ac:dyDescent="0.25">
      <c r="B517" s="104" t="s">
        <v>373</v>
      </c>
    </row>
    <row r="518" spans="1:100" ht="81.75" customHeight="1" x14ac:dyDescent="0.25">
      <c r="A518" s="215" t="s">
        <v>5</v>
      </c>
      <c r="B518" s="189" t="s">
        <v>6</v>
      </c>
      <c r="C518" s="189" t="s">
        <v>7</v>
      </c>
      <c r="D518" s="189" t="s">
        <v>8</v>
      </c>
      <c r="E518" s="189" t="s">
        <v>9</v>
      </c>
      <c r="F518" s="189" t="s">
        <v>10</v>
      </c>
      <c r="G518" s="189" t="s">
        <v>11</v>
      </c>
      <c r="H518" s="189" t="s">
        <v>12</v>
      </c>
      <c r="I518" s="189" t="s">
        <v>13</v>
      </c>
      <c r="J518" s="216" t="s">
        <v>14</v>
      </c>
      <c r="K518" s="216" t="s">
        <v>15</v>
      </c>
      <c r="L518" s="217" t="s">
        <v>16</v>
      </c>
      <c r="M518" s="216" t="s">
        <v>17</v>
      </c>
      <c r="N518" s="216" t="s">
        <v>18</v>
      </c>
      <c r="O518" s="216" t="s">
        <v>19</v>
      </c>
      <c r="P518" s="216" t="s">
        <v>20</v>
      </c>
      <c r="Q518" s="216" t="s">
        <v>21</v>
      </c>
      <c r="R518" s="216" t="s">
        <v>22</v>
      </c>
      <c r="S518" s="216" t="s">
        <v>23</v>
      </c>
      <c r="T518" s="216" t="s">
        <v>24</v>
      </c>
      <c r="U518" s="216" t="s">
        <v>25</v>
      </c>
      <c r="V518" s="218" t="s">
        <v>26</v>
      </c>
      <c r="W518" s="218" t="s">
        <v>27</v>
      </c>
      <c r="X518" s="218" t="s">
        <v>28</v>
      </c>
      <c r="Y518" s="218" t="s">
        <v>29</v>
      </c>
      <c r="Z518" s="218" t="s">
        <v>30</v>
      </c>
      <c r="AA518" s="218" t="s">
        <v>31</v>
      </c>
      <c r="AB518" s="218" t="s">
        <v>32</v>
      </c>
      <c r="AC518" s="218" t="s">
        <v>33</v>
      </c>
      <c r="AD518" s="218" t="s">
        <v>34</v>
      </c>
      <c r="AE518" s="218" t="s">
        <v>35</v>
      </c>
      <c r="AF518" s="218" t="s">
        <v>36</v>
      </c>
      <c r="AG518" s="218" t="s">
        <v>37</v>
      </c>
      <c r="AH518" s="218" t="s">
        <v>38</v>
      </c>
      <c r="AI518" s="218" t="s">
        <v>39</v>
      </c>
      <c r="AJ518" s="218" t="s">
        <v>40</v>
      </c>
      <c r="AK518" s="218" t="s">
        <v>41</v>
      </c>
      <c r="AL518" s="218" t="s">
        <v>42</v>
      </c>
      <c r="AM518" s="218" t="s">
        <v>43</v>
      </c>
      <c r="AN518" s="218" t="s">
        <v>44</v>
      </c>
      <c r="AO518" s="218" t="s">
        <v>45</v>
      </c>
      <c r="AP518" s="218" t="s">
        <v>46</v>
      </c>
      <c r="AQ518" s="218" t="s">
        <v>47</v>
      </c>
      <c r="AR518" s="218" t="s">
        <v>48</v>
      </c>
      <c r="AS518" s="218" t="s">
        <v>49</v>
      </c>
      <c r="AT518" s="218" t="s">
        <v>50</v>
      </c>
      <c r="AU518" s="218" t="s">
        <v>51</v>
      </c>
      <c r="AV518" s="218" t="s">
        <v>52</v>
      </c>
      <c r="AW518" s="218" t="s">
        <v>53</v>
      </c>
      <c r="AX518" s="218" t="s">
        <v>54</v>
      </c>
      <c r="AY518" s="218" t="s">
        <v>55</v>
      </c>
      <c r="AZ518" s="218" t="s">
        <v>335</v>
      </c>
      <c r="BA518" s="218" t="s">
        <v>336</v>
      </c>
      <c r="BB518" s="218" t="s">
        <v>337</v>
      </c>
      <c r="BC518" s="218" t="s">
        <v>338</v>
      </c>
      <c r="BD518" s="218" t="s">
        <v>339</v>
      </c>
      <c r="BE518" s="218" t="s">
        <v>340</v>
      </c>
      <c r="BF518" s="218" t="s">
        <v>341</v>
      </c>
      <c r="BG518" s="218" t="s">
        <v>342</v>
      </c>
      <c r="BH518" s="218" t="s">
        <v>343</v>
      </c>
      <c r="BI518" s="218" t="s">
        <v>344</v>
      </c>
      <c r="BJ518" s="218" t="s">
        <v>345</v>
      </c>
      <c r="BK518" s="218" t="s">
        <v>346</v>
      </c>
      <c r="BL518" s="218" t="s">
        <v>347</v>
      </c>
      <c r="BM518" s="218" t="s">
        <v>348</v>
      </c>
      <c r="BN518" s="218" t="s">
        <v>349</v>
      </c>
      <c r="BO518" s="218" t="s">
        <v>350</v>
      </c>
      <c r="BP518" s="218" t="s">
        <v>351</v>
      </c>
      <c r="BQ518" s="218" t="s">
        <v>352</v>
      </c>
      <c r="BR518" s="218" t="s">
        <v>353</v>
      </c>
      <c r="BS518" s="218" t="s">
        <v>354</v>
      </c>
      <c r="BT518" s="218" t="s">
        <v>355</v>
      </c>
      <c r="BU518" s="218" t="s">
        <v>356</v>
      </c>
      <c r="BV518" s="218" t="s">
        <v>357</v>
      </c>
      <c r="BW518" s="218" t="s">
        <v>358</v>
      </c>
      <c r="BX518" s="218" t="s">
        <v>359</v>
      </c>
      <c r="BY518" s="218" t="s">
        <v>360</v>
      </c>
      <c r="BZ518" s="218" t="s">
        <v>361</v>
      </c>
      <c r="CA518" s="218" t="s">
        <v>362</v>
      </c>
      <c r="CB518" s="218" t="s">
        <v>363</v>
      </c>
      <c r="CC518" s="218" t="s">
        <v>364</v>
      </c>
      <c r="CD518" s="218" t="s">
        <v>365</v>
      </c>
      <c r="CE518" s="218" t="s">
        <v>366</v>
      </c>
      <c r="CF518" s="218" t="s">
        <v>367</v>
      </c>
      <c r="CG518" s="218" t="s">
        <v>368</v>
      </c>
      <c r="CH518" s="113" t="s">
        <v>90</v>
      </c>
      <c r="CI518" s="113" t="s">
        <v>91</v>
      </c>
      <c r="CJ518" s="113" t="s">
        <v>92</v>
      </c>
      <c r="CK518" s="113" t="s">
        <v>93</v>
      </c>
      <c r="CL518" s="113" t="s">
        <v>94</v>
      </c>
      <c r="CM518" s="113" t="s">
        <v>95</v>
      </c>
      <c r="CN518" s="113" t="s">
        <v>96</v>
      </c>
      <c r="CO518" s="113" t="s">
        <v>97</v>
      </c>
      <c r="CP518" s="113" t="s">
        <v>98</v>
      </c>
      <c r="CQ518" s="113" t="s">
        <v>99</v>
      </c>
      <c r="CR518" s="113" t="s">
        <v>100</v>
      </c>
      <c r="CS518" s="113" t="s">
        <v>101</v>
      </c>
      <c r="CT518" s="189" t="s">
        <v>102</v>
      </c>
      <c r="CU518" s="189" t="s">
        <v>103</v>
      </c>
      <c r="CV518" s="219" t="s">
        <v>104</v>
      </c>
    </row>
    <row r="519" spans="1:100" ht="45.75" customHeight="1" x14ac:dyDescent="0.2">
      <c r="A519" s="140">
        <v>296</v>
      </c>
      <c r="B519" s="141" t="s">
        <v>374</v>
      </c>
      <c r="C519" s="141" t="s">
        <v>106</v>
      </c>
      <c r="D519" s="141" t="s">
        <v>110</v>
      </c>
      <c r="E519" s="141" t="s">
        <v>108</v>
      </c>
      <c r="F519" s="141" t="s">
        <v>108</v>
      </c>
      <c r="G519" s="203">
        <v>66153</v>
      </c>
      <c r="H519" s="141" t="s">
        <v>110</v>
      </c>
      <c r="I519" s="141" t="s">
        <v>110</v>
      </c>
      <c r="J519" s="141">
        <v>0</v>
      </c>
      <c r="K519" s="141">
        <v>0</v>
      </c>
      <c r="L519" s="141">
        <v>0</v>
      </c>
      <c r="M519" s="141">
        <v>0</v>
      </c>
      <c r="N519" s="141">
        <v>0</v>
      </c>
      <c r="O519" s="141">
        <v>0</v>
      </c>
      <c r="P519" s="141">
        <v>0</v>
      </c>
      <c r="Q519" s="141">
        <v>0</v>
      </c>
      <c r="R519" s="141">
        <v>0</v>
      </c>
      <c r="S519" s="141">
        <v>0</v>
      </c>
      <c r="T519" s="141">
        <v>0</v>
      </c>
      <c r="U519" s="141">
        <v>0</v>
      </c>
      <c r="V519" s="141">
        <v>0</v>
      </c>
      <c r="W519" s="141">
        <v>0</v>
      </c>
      <c r="X519" s="141">
        <v>0</v>
      </c>
      <c r="Y519" s="141">
        <v>0</v>
      </c>
      <c r="Z519" s="141">
        <v>0</v>
      </c>
      <c r="AA519" s="141">
        <v>0</v>
      </c>
      <c r="AB519" s="141">
        <v>0</v>
      </c>
      <c r="AC519" s="141">
        <v>0</v>
      </c>
      <c r="AD519" s="141">
        <v>0</v>
      </c>
      <c r="AE519" s="141">
        <v>0</v>
      </c>
      <c r="AF519" s="141">
        <v>0</v>
      </c>
      <c r="AG519" s="141">
        <v>0</v>
      </c>
      <c r="AH519" s="141">
        <v>0</v>
      </c>
      <c r="AI519" s="141">
        <v>0</v>
      </c>
      <c r="AJ519" s="141">
        <v>0</v>
      </c>
      <c r="AK519" s="141">
        <v>0</v>
      </c>
      <c r="AL519" s="141">
        <v>0</v>
      </c>
      <c r="AM519" s="141">
        <v>0</v>
      </c>
      <c r="AN519" s="141">
        <v>0</v>
      </c>
      <c r="AO519" s="141">
        <v>0</v>
      </c>
      <c r="AP519" s="141">
        <v>0</v>
      </c>
      <c r="AQ519" s="141">
        <v>0</v>
      </c>
      <c r="AR519" s="141">
        <v>0</v>
      </c>
      <c r="AS519" s="141">
        <v>0</v>
      </c>
      <c r="AT519" s="141">
        <v>0</v>
      </c>
      <c r="AU519" s="141">
        <v>0</v>
      </c>
      <c r="AV519" s="141">
        <v>0</v>
      </c>
      <c r="AW519" s="141">
        <v>0</v>
      </c>
      <c r="AX519" s="141">
        <v>0</v>
      </c>
      <c r="AY519" s="141">
        <v>0</v>
      </c>
      <c r="AZ519" s="141">
        <v>0</v>
      </c>
      <c r="BA519" s="141">
        <v>0</v>
      </c>
      <c r="BB519" s="141">
        <v>0</v>
      </c>
      <c r="BC519" s="141">
        <v>0</v>
      </c>
      <c r="BD519" s="141">
        <v>0</v>
      </c>
      <c r="BE519" s="141">
        <v>0</v>
      </c>
      <c r="BF519" s="141">
        <v>0</v>
      </c>
      <c r="BG519" s="141">
        <v>0</v>
      </c>
      <c r="BH519" s="141">
        <v>0</v>
      </c>
      <c r="BI519" s="141">
        <v>0</v>
      </c>
      <c r="BJ519" s="141">
        <v>0</v>
      </c>
      <c r="BK519" s="141">
        <v>0</v>
      </c>
      <c r="BL519" s="141">
        <v>0</v>
      </c>
      <c r="BM519" s="141">
        <v>0</v>
      </c>
      <c r="BN519" s="141">
        <v>0</v>
      </c>
      <c r="BO519" s="141">
        <v>0</v>
      </c>
      <c r="BP519" s="141">
        <v>0</v>
      </c>
      <c r="BQ519" s="141">
        <v>0</v>
      </c>
      <c r="BR519" s="141">
        <v>0</v>
      </c>
      <c r="BS519" s="141">
        <v>0</v>
      </c>
      <c r="BT519" s="141">
        <v>0</v>
      </c>
      <c r="BU519" s="141">
        <v>0</v>
      </c>
      <c r="BV519" s="141">
        <v>0</v>
      </c>
      <c r="BW519" s="141">
        <v>0</v>
      </c>
      <c r="BX519" s="141">
        <v>0</v>
      </c>
      <c r="BY519" s="141">
        <v>0</v>
      </c>
      <c r="BZ519" s="141">
        <v>0</v>
      </c>
      <c r="CA519" s="141">
        <v>0</v>
      </c>
      <c r="CB519" s="141">
        <v>0</v>
      </c>
      <c r="CC519" s="141">
        <v>0</v>
      </c>
      <c r="CD519" s="141">
        <v>0</v>
      </c>
      <c r="CE519" s="141">
        <v>0</v>
      </c>
      <c r="CF519" s="141">
        <v>0</v>
      </c>
      <c r="CG519" s="141">
        <v>0</v>
      </c>
      <c r="CH519" s="141">
        <v>0</v>
      </c>
      <c r="CI519" s="141">
        <v>0</v>
      </c>
      <c r="CJ519" s="141">
        <v>0</v>
      </c>
      <c r="CK519" s="141">
        <v>0</v>
      </c>
      <c r="CL519" s="141">
        <v>0</v>
      </c>
      <c r="CM519" s="141">
        <v>0</v>
      </c>
      <c r="CN519" s="141">
        <v>66284</v>
      </c>
      <c r="CO519" s="141" t="s">
        <v>110</v>
      </c>
      <c r="CP519" s="141" t="s">
        <v>110</v>
      </c>
      <c r="CQ519" s="141">
        <v>66284</v>
      </c>
      <c r="CR519" s="141" t="s">
        <v>110</v>
      </c>
      <c r="CS519" s="141" t="s">
        <v>110</v>
      </c>
      <c r="CT519" s="142">
        <v>1</v>
      </c>
      <c r="CU519" s="141" t="s">
        <v>110</v>
      </c>
      <c r="CV519" s="147" t="s">
        <v>110</v>
      </c>
    </row>
  </sheetData>
  <customSheetViews>
    <customSheetView guid="{268CE7DC-13FF-4476-8103-F2B31152348A}" scale="80" showPageBreaks="1" fitToPage="1" hiddenColumns="1" view="pageBreakPreview" topLeftCell="N1">
      <selection activeCell="N1" sqref="A1:IV65536"/>
      <rowBreaks count="43" manualBreakCount="43">
        <brk id="18" max="78" man="1"/>
        <brk id="34" max="42" man="1"/>
        <brk id="41" max="78" man="1"/>
        <brk id="49" max="42" man="1"/>
        <brk id="71" max="78" man="1"/>
        <brk id="92" max="42" man="1"/>
        <brk id="100" max="78" man="1"/>
        <brk id="108" max="42" man="1"/>
        <brk id="116" max="78" man="1"/>
        <brk id="132" max="42" man="1"/>
        <brk id="142" max="78" man="1"/>
        <brk id="151" max="42" man="1"/>
        <brk id="161" max="78" man="1"/>
        <brk id="170" max="42" man="1"/>
        <brk id="190" max="78" man="1"/>
        <brk id="199" max="42" man="1"/>
        <brk id="215" max="78" man="1"/>
        <brk id="230" max="42" man="1"/>
        <brk id="243" max="78" man="1"/>
        <brk id="253" max="42" man="1"/>
        <brk id="270" max="78" man="1"/>
        <brk id="289" max="42" man="1"/>
        <brk id="301" max="78" man="1"/>
        <brk id="312" max="42" man="1"/>
        <brk id="319" max="78" man="1"/>
        <brk id="335" max="42" man="1"/>
        <brk id="346" max="78" man="1"/>
        <brk id="356" max="42" man="1"/>
        <brk id="367" max="78" man="1"/>
        <brk id="374" max="42" man="1"/>
        <brk id="381" max="78" man="1"/>
        <brk id="388" max="42" man="1"/>
        <brk id="394" max="78" man="1"/>
        <brk id="404" max="42" man="1"/>
        <brk id="419" max="78" man="1"/>
        <brk id="429" max="42" man="1"/>
        <brk id="452" max="78" man="1"/>
        <brk id="464" max="42" man="1"/>
        <brk id="478" max="16383" man="1"/>
        <brk id="498" max="78" man="1"/>
        <brk id="508" max="42" man="1"/>
        <brk id="525" max="78" man="1"/>
        <brk id="540" max="42" man="1"/>
      </rowBreaks>
      <pageMargins left="0" right="0" top="0" bottom="0" header="0" footer="0"/>
      <pageSetup paperSize="8" scale="53" fitToHeight="0" orientation="landscape" r:id="rId1"/>
    </customSheetView>
    <customSheetView guid="{51166B89-1671-4857-8977-527C94150D38}" scale="70" fitToPage="1" hiddenColumns="1" view="pageBreakPreview" topLeftCell="A8">
      <pane xSplit="4" ySplit="10" topLeftCell="W18" activePane="bottomRight" state="frozen"/>
      <selection pane="bottomRight" activeCell="AI19" sqref="AI19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49" fitToHeight="0" orientation="landscape" r:id="rId2"/>
    </customSheetView>
    <customSheetView guid="{B3E5E046-E6AB-43B2-85AE-3F1BC76DE8F3}" scale="85" showPageBreaks="1" fitToPage="1" showAutoFilter="1" hiddenColumns="1" view="pageBreakPreview" topLeftCell="A232">
      <selection activeCell="B239" sqref="B239:AO240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49" fitToHeight="0" orientation="landscape" r:id="rId3"/>
      <autoFilter ref="B1" xr:uid="{C9D25278-4D52-442D-890D-A64F5DD3B0B7}"/>
    </customSheetView>
    <customSheetView guid="{8172D4EB-0940-4120-A6E3-5A778B79D550}" scale="70" showPageBreaks="1" fitToPage="1" showAutoFilter="1" hiddenColumns="1" view="pageBreakPreview" topLeftCell="A233">
      <selection activeCell="AO239" sqref="B239:AO239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49" fitToHeight="0" orientation="landscape" r:id="rId4"/>
      <autoFilter ref="B1" xr:uid="{C3029B8E-A91A-43BF-9314-135A8FDFE9B8}"/>
    </customSheetView>
    <customSheetView guid="{4966BAAB-9281-4D73-BFF7-7C0C9D53E24C}" scale="80" showPageBreaks="1" fitToPage="1" hiddenColumns="1" view="pageBreakPreview" topLeftCell="A87">
      <pane xSplit="1" ySplit="6" topLeftCell="C119" activePane="bottomRight" state="frozen"/>
      <selection pane="bottomRight" activeCell="V113" sqref="V113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5"/>
    </customSheetView>
    <customSheetView guid="{DD7A5D91-DE48-4E38-8209-FE3C569229B3}" scale="70" showPageBreaks="1" fitToPage="1" hiddenColumns="1" view="pageBreakPreview" topLeftCell="A87">
      <pane xSplit="1" ySplit="6" topLeftCell="B462" activePane="bottomRight" state="frozen"/>
      <selection pane="bottomRight" activeCell="BZ473" sqref="BZ473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6"/>
    </customSheetView>
    <customSheetView guid="{37450E91-25DA-4081-877C-494978974060}" scale="80" showPageBreaks="1" fitToPage="1" hiddenColumns="1" view="pageBreakPreview" topLeftCell="A87">
      <pane xSplit="1" ySplit="6" topLeftCell="C119" activePane="bottomRight" state="frozen"/>
      <selection pane="bottomRight" activeCell="V113" sqref="V113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7"/>
    </customSheetView>
    <customSheetView guid="{208043FA-A75E-49C0-9B29-981C59F0676D}" scale="70" showPageBreaks="1" fitToPage="1" showAutoFilter="1" hiddenColumns="1" view="pageBreakPreview" topLeftCell="C23">
      <selection activeCell="AO36" sqref="AO36:AO37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8"/>
      <autoFilter ref="B1" xr:uid="{0D0428B1-D70B-4865-8F56-D59EB368DF8D}"/>
    </customSheetView>
    <customSheetView guid="{AB18DE66-C0C8-4ABC-AAB5-C2AE93D43A9B}" scale="85" showPageBreaks="1" fitToPage="1" showAutoFilter="1" hiddenColumns="1" view="pageBreakPreview">
      <selection activeCell="A302" sqref="A302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9"/>
      <autoFilter ref="B1" xr:uid="{36628F30-F039-4D05-9560-A34C516FCDCC}"/>
    </customSheetView>
    <customSheetView guid="{4801242E-BA30-498F-B075-C7533F40E470}" scale="70" showPageBreaks="1" fitToPage="1" hiddenColumns="1" view="pageBreakPreview" topLeftCell="A66">
      <selection activeCell="I72" sqref="I72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10"/>
    </customSheetView>
    <customSheetView guid="{1C0B5C16-915E-4808-92D9-66933759A01F}" scale="70" showPageBreaks="1" fitToPage="1" hiddenColumns="1" view="pageBreakPreview" topLeftCell="A493">
      <selection activeCell="AL494" sqref="AL494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11"/>
    </customSheetView>
    <customSheetView guid="{A9DA41FB-AE38-42CD-8482-CFA5B7EED2AA}" scale="85" showPageBreaks="1" fitToPage="1" hiddenColumns="1" view="pageBreakPreview" topLeftCell="H409">
      <selection activeCell="CA419" sqref="CA419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12"/>
    </customSheetView>
    <customSheetView guid="{188E1FD5-F1EF-4134-B6A1-2D4CAD11A26D}" scale="70" showPageBreaks="1" fitToPage="1" hiddenColumns="1" view="pageBreakPreview">
      <selection activeCell="AC153" sqref="AC153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13"/>
    </customSheetView>
    <customSheetView guid="{5BCE6A84-0A38-4CB7-845B-9E7EA7FAE513}" showPageBreaks="1" fitToPage="1" showAutoFilter="1" hiddenColumns="1" view="pageBreakPreview" topLeftCell="A382">
      <selection activeCell="AI385" sqref="AI385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14"/>
      <autoFilter ref="B1" xr:uid="{312C436A-77B6-4B2B-AB1E-F362E830EDE5}"/>
    </customSheetView>
    <customSheetView guid="{625D9541-79E9-4673-A5DB-4D92D4C5D351}" showPageBreaks="1" fitToPage="1" showAutoFilter="1" hiddenColumns="1" view="pageBreakPreview" topLeftCell="A279">
      <selection activeCell="A271" sqref="A271:IV271"/>
      <rowBreaks count="43" manualBreakCount="43">
        <brk id="18" max="42" man="1"/>
        <brk id="34" max="42" man="1"/>
        <brk id="41" max="42" man="1"/>
        <brk id="49" max="42" man="1"/>
        <brk id="71" max="42" man="1"/>
        <brk id="92" max="42" man="1"/>
        <brk id="100" max="42" man="1"/>
        <brk id="108" max="42" man="1"/>
        <brk id="116" max="42" man="1"/>
        <brk id="132" max="42" man="1"/>
        <brk id="142" max="42" man="1"/>
        <brk id="151" max="42" man="1"/>
        <brk id="161" max="42" man="1"/>
        <brk id="170" max="42" man="1"/>
        <brk id="190" max="42" man="1"/>
        <brk id="199" max="42" man="1"/>
        <brk id="215" max="42" man="1"/>
        <brk id="230" max="42" man="1"/>
        <brk id="243" max="42" man="1"/>
        <brk id="253" max="42" man="1"/>
        <brk id="270" max="42" man="1"/>
        <brk id="289" max="42" man="1"/>
        <brk id="301" max="42" man="1"/>
        <brk id="312" max="42" man="1"/>
        <brk id="319" max="42" man="1"/>
        <brk id="335" max="42" man="1"/>
        <brk id="346" max="42" man="1"/>
        <brk id="356" max="42" man="1"/>
        <brk id="367" max="42" man="1"/>
        <brk id="374" max="42" man="1"/>
        <brk id="381" max="42" man="1"/>
        <brk id="388" max="42" man="1"/>
        <brk id="394" max="42" man="1"/>
        <brk id="404" max="42" man="1"/>
        <brk id="419" max="42" man="1"/>
        <brk id="429" max="42" man="1"/>
        <brk id="452" max="42" man="1"/>
        <brk id="464" max="42" man="1"/>
        <brk id="478" max="16383" man="1"/>
        <brk id="498" max="42" man="1"/>
        <brk id="508" max="42" man="1"/>
        <brk id="525" max="42" man="1"/>
        <brk id="540" max="42" man="1"/>
      </rowBreaks>
      <pageMargins left="0" right="0" top="0" bottom="0" header="0" footer="0"/>
      <pageSetup paperSize="8" scale="53" fitToHeight="0" orientation="landscape" r:id="rId15"/>
      <autoFilter ref="B1" xr:uid="{7E5947FC-A5DD-4301-B48C-DAE4581AA6AE}"/>
    </customSheetView>
    <customSheetView guid="{9A5FA345-1FB3-41E3-9DF2-44ECC523E7BC}" scale="60" showPageBreaks="1" fitToPage="1" hiddenColumns="1" view="pageBreakPreview" topLeftCell="A4">
      <selection activeCell="CA15" sqref="CA15"/>
      <rowBreaks count="22" manualBreakCount="22">
        <brk id="34" max="42" man="1"/>
        <brk id="49" max="42" man="1"/>
        <brk id="92" max="42" man="1"/>
        <brk id="108" max="42" man="1"/>
        <brk id="132" max="42" man="1"/>
        <brk id="151" max="42" man="1"/>
        <brk id="170" max="42" man="1"/>
        <brk id="199" max="42" man="1"/>
        <brk id="230" max="42" man="1"/>
        <brk id="253" max="42" man="1"/>
        <brk id="289" max="42" man="1"/>
        <brk id="312" max="42" man="1"/>
        <brk id="335" max="42" man="1"/>
        <brk id="356" max="42" man="1"/>
        <brk id="374" max="42" man="1"/>
        <brk id="388" max="42" man="1"/>
        <brk id="404" max="42" man="1"/>
        <brk id="429" max="42" man="1"/>
        <brk id="464" max="42" man="1"/>
        <brk id="478" max="16383" man="1"/>
        <brk id="508" max="42" man="1"/>
        <brk id="540" max="42" man="1"/>
      </rowBreaks>
      <pageMargins left="0" right="0" top="0" bottom="0" header="0" footer="0"/>
      <pageSetup paperSize="8" scale="53" fitToHeight="0" orientation="landscape" r:id="rId16"/>
    </customSheetView>
    <customSheetView guid="{F82259A6-6EF9-4A58-8B8B-C5AC281B52F9}" scale="85" showPageBreaks="1" fitToPage="1" hiddenColumns="1" view="pageBreakPreview" topLeftCell="H388">
      <selection activeCell="G367" sqref="G367"/>
      <rowBreaks count="43" manualBreakCount="43">
        <brk id="18" max="78" man="1"/>
        <brk id="34" max="42" man="1"/>
        <brk id="41" max="78" man="1"/>
        <brk id="49" max="42" man="1"/>
        <brk id="71" max="78" man="1"/>
        <brk id="92" max="42" man="1"/>
        <brk id="100" max="78" man="1"/>
        <brk id="108" max="42" man="1"/>
        <brk id="116" max="78" man="1"/>
        <brk id="132" max="42" man="1"/>
        <brk id="142" max="78" man="1"/>
        <brk id="151" max="42" man="1"/>
        <brk id="161" max="78" man="1"/>
        <brk id="170" max="42" man="1"/>
        <brk id="190" max="78" man="1"/>
        <brk id="199" max="42" man="1"/>
        <brk id="215" max="78" man="1"/>
        <brk id="230" max="42" man="1"/>
        <brk id="243" max="78" man="1"/>
        <brk id="253" max="42" man="1"/>
        <brk id="270" max="78" man="1"/>
        <brk id="289" max="42" man="1"/>
        <brk id="301" max="78" man="1"/>
        <brk id="312" max="42" man="1"/>
        <brk id="319" max="78" man="1"/>
        <brk id="335" max="42" man="1"/>
        <brk id="346" max="78" man="1"/>
        <brk id="356" max="42" man="1"/>
        <brk id="367" max="78" man="1"/>
        <brk id="374" max="42" man="1"/>
        <brk id="381" max="78" man="1"/>
        <brk id="388" max="42" man="1"/>
        <brk id="394" max="78" man="1"/>
        <brk id="404" max="42" man="1"/>
        <brk id="419" max="78" man="1"/>
        <brk id="429" max="42" man="1"/>
        <brk id="452" max="78" man="1"/>
        <brk id="464" max="42" man="1"/>
        <brk id="478" max="16383" man="1"/>
        <brk id="498" max="78" man="1"/>
        <brk id="508" max="42" man="1"/>
        <brk id="525" max="78" man="1"/>
        <brk id="540" max="42" man="1"/>
      </rowBreaks>
      <pageMargins left="0" right="0" top="0" bottom="0" header="0" footer="0"/>
      <pageSetup paperSize="8" scale="53" fitToHeight="0" orientation="landscape" r:id="rId17"/>
    </customSheetView>
    <customSheetView guid="{E3E6BEE4-0283-4687-95D7-914AB9384F17}" scale="80" showPageBreaks="1" fitToPage="1" hiddenColumns="1" view="pageBreakPreview" topLeftCell="N1">
      <selection activeCell="N1" sqref="A1:IV65536"/>
      <rowBreaks count="43" manualBreakCount="43">
        <brk id="18" max="78" man="1"/>
        <brk id="34" max="42" man="1"/>
        <brk id="41" max="78" man="1"/>
        <brk id="49" max="42" man="1"/>
        <brk id="71" max="78" man="1"/>
        <brk id="92" max="42" man="1"/>
        <brk id="100" max="78" man="1"/>
        <brk id="108" max="42" man="1"/>
        <brk id="116" max="78" man="1"/>
        <brk id="132" max="42" man="1"/>
        <brk id="142" max="78" man="1"/>
        <brk id="151" max="42" man="1"/>
        <brk id="161" max="78" man="1"/>
        <brk id="170" max="42" man="1"/>
        <brk id="190" max="78" man="1"/>
        <brk id="199" max="42" man="1"/>
        <brk id="215" max="78" man="1"/>
        <brk id="230" max="42" man="1"/>
        <brk id="243" max="78" man="1"/>
        <brk id="253" max="42" man="1"/>
        <brk id="270" max="78" man="1"/>
        <brk id="289" max="42" man="1"/>
        <brk id="301" max="78" man="1"/>
        <brk id="312" max="42" man="1"/>
        <brk id="319" max="78" man="1"/>
        <brk id="335" max="42" man="1"/>
        <brk id="346" max="78" man="1"/>
        <brk id="356" max="42" man="1"/>
        <brk id="367" max="78" man="1"/>
        <brk id="374" max="42" man="1"/>
        <brk id="381" max="78" man="1"/>
        <brk id="388" max="42" man="1"/>
        <brk id="394" max="78" man="1"/>
        <brk id="404" max="42" man="1"/>
        <brk id="419" max="78" man="1"/>
        <brk id="429" max="42" man="1"/>
        <brk id="452" max="78" man="1"/>
        <brk id="464" max="42" man="1"/>
        <brk id="478" max="16383" man="1"/>
        <brk id="498" max="78" man="1"/>
        <brk id="508" max="42" man="1"/>
        <brk id="525" max="78" man="1"/>
        <brk id="540" max="42" man="1"/>
      </rowBreaks>
      <pageMargins left="0" right="0" top="0" bottom="0" header="0" footer="0"/>
      <pageSetup paperSize="8" scale="53" fitToHeight="0" orientation="landscape" r:id="rId18"/>
    </customSheetView>
    <customSheetView guid="{9C03311D-084F-40C9-8BAA-0A8C2C90C5F2}" scale="80" showPageBreaks="1" fitToPage="1" hiddenColumns="1" view="pageBreakPreview" topLeftCell="N1">
      <selection activeCell="N1" sqref="A1:IV65536"/>
      <rowBreaks count="43" manualBreakCount="43">
        <brk id="18" max="78" man="1"/>
        <brk id="34" max="42" man="1"/>
        <brk id="41" max="78" man="1"/>
        <brk id="49" max="42" man="1"/>
        <brk id="71" max="78" man="1"/>
        <brk id="92" max="42" man="1"/>
        <brk id="100" max="78" man="1"/>
        <brk id="108" max="42" man="1"/>
        <brk id="116" max="78" man="1"/>
        <brk id="132" max="42" man="1"/>
        <brk id="142" max="78" man="1"/>
        <brk id="151" max="42" man="1"/>
        <brk id="161" max="78" man="1"/>
        <brk id="170" max="42" man="1"/>
        <brk id="190" max="78" man="1"/>
        <brk id="199" max="42" man="1"/>
        <brk id="215" max="78" man="1"/>
        <brk id="230" max="42" man="1"/>
        <brk id="243" max="78" man="1"/>
        <brk id="253" max="42" man="1"/>
        <brk id="270" max="78" man="1"/>
        <brk id="289" max="42" man="1"/>
        <brk id="301" max="78" man="1"/>
        <brk id="312" max="42" man="1"/>
        <brk id="319" max="78" man="1"/>
        <brk id="335" max="42" man="1"/>
        <brk id="346" max="78" man="1"/>
        <brk id="356" max="42" man="1"/>
        <brk id="367" max="78" man="1"/>
        <brk id="374" max="42" man="1"/>
        <brk id="381" max="78" man="1"/>
        <brk id="388" max="42" man="1"/>
        <brk id="394" max="78" man="1"/>
        <brk id="404" max="42" man="1"/>
        <brk id="419" max="78" man="1"/>
        <brk id="429" max="42" man="1"/>
        <brk id="452" max="78" man="1"/>
        <brk id="464" max="42" man="1"/>
        <brk id="478" max="16383" man="1"/>
        <brk id="498" max="78" man="1"/>
        <brk id="508" max="42" man="1"/>
        <brk id="525" max="78" man="1"/>
        <brk id="540" max="42" man="1"/>
      </rowBreaks>
      <pageMargins left="0" right="0" top="0" bottom="0" header="0" footer="0"/>
      <pageSetup paperSize="8" scale="53" fitToHeight="0" orientation="landscape" r:id="rId19"/>
    </customSheetView>
  </customSheetViews>
  <phoneticPr fontId="9" type="noConversion"/>
  <conditionalFormatting sqref="CE1:CF7 DX8:DY15 ED19:EE27 CE28:CF36 ED37:EE55 CE56:CF62 ED63:EE85 CE86:CF92 ED93:EE119 CE120:CF126 EB127:EC171 CE172:CF179 ED180:EE200 CJ201:CK201 CE202:CF209 ED210:EE238 CJ239:CK239 CE266:CF273 ED274:EE290 CE309:CF315 DZ390 CE391:CF396 CE402:CF409 CE413:CF418 DA419:DB447 CE448:CF456 CE464:CF469 CE485:CF491 CE497:CF503 ED316:EE390 DX391:DY396 ED397:EE401 DX402:DY409 ED410:EE412 DX413:DY418 ED419:EE447 DX448:DY456 ED457:EE463 DX464:DY469 ED470:EE484 DX485:DY491 ED492:EE496 DX497:DY503 ED504:EE510 CE16:CF18">
    <cfRule type="containsText" dxfId="3547" priority="47" stopIfTrue="1" operator="containsText" text="FAŁSZ">
      <formula>NOT(ISERROR(SEARCH("FAŁSZ",CE1)))</formula>
    </cfRule>
  </conditionalFormatting>
  <conditionalFormatting sqref="CE240:CF246 ED247:EE265">
    <cfRule type="containsText" dxfId="3546" priority="2" stopIfTrue="1" operator="containsText" text="FAŁSZ">
      <formula>NOT(ISERROR(SEARCH("FAŁSZ",CE240)))</formula>
    </cfRule>
  </conditionalFormatting>
  <conditionalFormatting sqref="CE291:CF293 ED294:EE308">
    <cfRule type="containsText" dxfId="3545" priority="1" stopIfTrue="1" operator="containsText" text="FAŁSZ">
      <formula>NOT(ISERROR(SEARCH("FAŁSZ",CE291)))</formula>
    </cfRule>
  </conditionalFormatting>
  <conditionalFormatting sqref="CE511:CF517 CE520:CF65500">
    <cfRule type="containsText" dxfId="3544" priority="46" stopIfTrue="1" operator="containsText" text="FAŁSZ">
      <formula>NOT(ISERROR(SEARCH("FAŁSZ",CE511)))</formula>
    </cfRule>
  </conditionalFormatting>
  <conditionalFormatting sqref="DX131">
    <cfRule type="containsText" dxfId="3543" priority="3" stopIfTrue="1" operator="containsText" text="fałsz">
      <formula>NOT(ISERROR(SEARCH("fałsz",DX131)))</formula>
    </cfRule>
  </conditionalFormatting>
  <pageMargins left="0.70866141732283472" right="0.70866141732283472" top="0.74803149606299213" bottom="0.74803149606299213" header="0.31496062992125984" footer="0.31496062992125984"/>
  <pageSetup paperSize="8" scale="17" fitToHeight="0" orientation="landscape" r:id="rId20"/>
  <rowBreaks count="38" manualBreakCount="38">
    <brk id="25" max="93" man="1"/>
    <brk id="36" min="94" max="99" man="1"/>
    <brk id="40" max="93" man="1"/>
    <brk id="46" max="93" man="1"/>
    <brk id="55" max="93" man="1"/>
    <brk id="73" max="93" man="1"/>
    <brk id="93" max="93" man="1"/>
    <brk id="99" max="93" man="1"/>
    <brk id="109" max="93" man="1"/>
    <brk id="115" max="93" man="1"/>
    <brk id="127" max="93" man="1"/>
    <brk id="135" max="93" man="1"/>
    <brk id="144" max="93" man="1"/>
    <brk id="152" max="93" man="1"/>
    <brk id="159" max="93" man="1"/>
    <brk id="177" max="93" man="1"/>
    <brk id="203" max="93" man="1"/>
    <brk id="218" max="93" man="1"/>
    <brk id="229" max="93" man="1"/>
    <brk id="240" max="93" man="1"/>
    <brk id="253" max="93" man="1"/>
    <brk id="284" max="93" man="1"/>
    <brk id="297" max="93" man="1"/>
    <brk id="316" max="93" man="1"/>
    <brk id="323" max="93" man="1"/>
    <brk id="335" max="93" man="1"/>
    <brk id="346" max="93" man="1"/>
    <brk id="355" max="93" man="1"/>
    <brk id="360" max="93" man="1"/>
    <brk id="369" max="93" man="1"/>
    <brk id="373" max="93" man="1"/>
    <brk id="385" max="93" man="1"/>
    <brk id="397" max="93" man="1"/>
    <brk id="407" max="93" man="1"/>
    <brk id="424" max="93" man="1"/>
    <brk id="438" max="93" man="1"/>
    <brk id="450" max="16383" man="1"/>
    <brk id="506" max="93" man="1"/>
  </rowBreaks>
  <legacyDrawing r:id="rId21"/>
  <tableParts count="20"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BX314"/>
  <sheetViews>
    <sheetView view="pageBreakPreview" zoomScale="55" zoomScaleNormal="60" zoomScaleSheetLayoutView="55" workbookViewId="0">
      <pane xSplit="2" topLeftCell="BA1" activePane="topRight" state="frozen"/>
      <selection pane="topRight" activeCell="B6" sqref="B6"/>
    </sheetView>
  </sheetViews>
  <sheetFormatPr defaultColWidth="9.140625" defaultRowHeight="27.75" customHeight="1" x14ac:dyDescent="0.2"/>
  <cols>
    <col min="1" max="1" width="7.85546875" style="104" customWidth="1"/>
    <col min="2" max="2" width="106.28515625" style="104" bestFit="1" customWidth="1"/>
    <col min="3" max="3" width="17.5703125" style="104" bestFit="1" customWidth="1"/>
    <col min="4" max="4" width="18.85546875" style="104" bestFit="1" customWidth="1"/>
    <col min="5" max="5" width="13.42578125" style="104" bestFit="1" customWidth="1"/>
    <col min="6" max="6" width="13.140625" style="104" bestFit="1" customWidth="1"/>
    <col min="7" max="7" width="12.140625" style="104" bestFit="1" customWidth="1"/>
    <col min="8" max="67" width="13.5703125" style="104" customWidth="1"/>
    <col min="68" max="68" width="14.42578125" style="104" customWidth="1"/>
    <col min="69" max="69" width="15.7109375" style="104" customWidth="1"/>
    <col min="70" max="70" width="16" style="104" customWidth="1"/>
    <col min="71" max="71" width="19.5703125" style="104" customWidth="1"/>
    <col min="72" max="72" width="17.140625" style="104" customWidth="1"/>
    <col min="73" max="73" width="25.42578125" style="104" customWidth="1"/>
    <col min="74" max="16384" width="9.140625" style="104"/>
  </cols>
  <sheetData>
    <row r="2" spans="1:74" ht="27.75" customHeight="1" x14ac:dyDescent="0.2">
      <c r="A2" s="244" t="s">
        <v>375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</row>
    <row r="3" spans="1:74" ht="35.25" customHeight="1" x14ac:dyDescent="0.2">
      <c r="A3" s="104" t="s">
        <v>376</v>
      </c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1"/>
      <c r="AP3" s="178"/>
      <c r="AQ3" s="178"/>
    </row>
    <row r="4" spans="1:74" ht="116.25" customHeight="1" x14ac:dyDescent="0.25">
      <c r="A4" s="215" t="s">
        <v>5</v>
      </c>
      <c r="B4" s="189" t="s">
        <v>6</v>
      </c>
      <c r="C4" s="189" t="s">
        <v>7</v>
      </c>
      <c r="D4" s="189" t="s">
        <v>8</v>
      </c>
      <c r="E4" s="189" t="s">
        <v>9</v>
      </c>
      <c r="F4" s="189" t="s">
        <v>10</v>
      </c>
      <c r="G4" s="189" t="s">
        <v>11</v>
      </c>
      <c r="H4" s="189" t="s">
        <v>12</v>
      </c>
      <c r="I4" s="189" t="s">
        <v>13</v>
      </c>
      <c r="J4" s="219" t="s">
        <v>14</v>
      </c>
      <c r="K4" s="219" t="s">
        <v>15</v>
      </c>
      <c r="L4" s="245" t="s">
        <v>16</v>
      </c>
      <c r="M4" s="219" t="s">
        <v>17</v>
      </c>
      <c r="N4" s="219" t="s">
        <v>18</v>
      </c>
      <c r="O4" s="219" t="s">
        <v>19</v>
      </c>
      <c r="P4" s="219" t="s">
        <v>20</v>
      </c>
      <c r="Q4" s="219" t="s">
        <v>21</v>
      </c>
      <c r="R4" s="219" t="s">
        <v>377</v>
      </c>
      <c r="S4" s="219" t="s">
        <v>22</v>
      </c>
      <c r="T4" s="219" t="s">
        <v>23</v>
      </c>
      <c r="U4" s="219" t="s">
        <v>24</v>
      </c>
      <c r="V4" s="219" t="s">
        <v>25</v>
      </c>
      <c r="W4" s="190" t="s">
        <v>26</v>
      </c>
      <c r="X4" s="190" t="s">
        <v>27</v>
      </c>
      <c r="Y4" s="190" t="s">
        <v>28</v>
      </c>
      <c r="Z4" s="190" t="s">
        <v>29</v>
      </c>
      <c r="AA4" s="190" t="s">
        <v>30</v>
      </c>
      <c r="AB4" s="190" t="s">
        <v>31</v>
      </c>
      <c r="AC4" s="190" t="s">
        <v>378</v>
      </c>
      <c r="AD4" s="190" t="s">
        <v>33</v>
      </c>
      <c r="AE4" s="190" t="s">
        <v>34</v>
      </c>
      <c r="AF4" s="190" t="s">
        <v>35</v>
      </c>
      <c r="AG4" s="190" t="s">
        <v>36</v>
      </c>
      <c r="AH4" s="190" t="s">
        <v>37</v>
      </c>
      <c r="AI4" s="190" t="s">
        <v>38</v>
      </c>
      <c r="AJ4" s="190" t="s">
        <v>39</v>
      </c>
      <c r="AK4" s="190" t="s">
        <v>40</v>
      </c>
      <c r="AL4" s="190" t="s">
        <v>41</v>
      </c>
      <c r="AM4" s="190" t="s">
        <v>42</v>
      </c>
      <c r="AN4" s="190" t="s">
        <v>43</v>
      </c>
      <c r="AO4" s="113" t="s">
        <v>44</v>
      </c>
      <c r="AP4" s="113" t="s">
        <v>45</v>
      </c>
      <c r="AQ4" s="113" t="s">
        <v>46</v>
      </c>
      <c r="AR4" s="113" t="s">
        <v>47</v>
      </c>
      <c r="AS4" s="113" t="s">
        <v>48</v>
      </c>
      <c r="AT4" s="113" t="s">
        <v>49</v>
      </c>
      <c r="AU4" s="113" t="s">
        <v>50</v>
      </c>
      <c r="AV4" s="113" t="s">
        <v>51</v>
      </c>
      <c r="AW4" s="113" t="s">
        <v>52</v>
      </c>
      <c r="AX4" s="113" t="s">
        <v>53</v>
      </c>
      <c r="AY4" s="113" t="s">
        <v>54</v>
      </c>
      <c r="AZ4" s="113" t="s">
        <v>55</v>
      </c>
      <c r="BA4" s="113" t="s">
        <v>115</v>
      </c>
      <c r="BB4" s="113" t="s">
        <v>116</v>
      </c>
      <c r="BC4" s="113" t="s">
        <v>117</v>
      </c>
      <c r="BD4" s="113" t="s">
        <v>118</v>
      </c>
      <c r="BE4" s="113" t="s">
        <v>119</v>
      </c>
      <c r="BF4" s="113" t="s">
        <v>120</v>
      </c>
      <c r="BG4" s="113" t="s">
        <v>90</v>
      </c>
      <c r="BH4" s="113" t="s">
        <v>91</v>
      </c>
      <c r="BI4" s="113" t="s">
        <v>92</v>
      </c>
      <c r="BJ4" s="113" t="s">
        <v>93</v>
      </c>
      <c r="BK4" s="113" t="s">
        <v>94</v>
      </c>
      <c r="BL4" s="113" t="s">
        <v>95</v>
      </c>
      <c r="BM4" s="190" t="s">
        <v>96</v>
      </c>
      <c r="BN4" s="190" t="s">
        <v>97</v>
      </c>
      <c r="BO4" s="190" t="s">
        <v>98</v>
      </c>
      <c r="BP4" s="190" t="s">
        <v>99</v>
      </c>
      <c r="BQ4" s="190" t="s">
        <v>100</v>
      </c>
      <c r="BR4" s="190" t="s">
        <v>101</v>
      </c>
      <c r="BS4" s="189" t="s">
        <v>102</v>
      </c>
      <c r="BT4" s="189" t="s">
        <v>103</v>
      </c>
      <c r="BU4" s="219" t="s">
        <v>104</v>
      </c>
    </row>
    <row r="5" spans="1:74" ht="44.25" customHeight="1" x14ac:dyDescent="0.2">
      <c r="A5" s="123">
        <v>255</v>
      </c>
      <c r="B5" s="115" t="s">
        <v>379</v>
      </c>
      <c r="C5" s="115" t="s">
        <v>106</v>
      </c>
      <c r="D5" s="115" t="s">
        <v>107</v>
      </c>
      <c r="E5" s="115" t="s">
        <v>134</v>
      </c>
      <c r="F5" s="115" t="s">
        <v>134</v>
      </c>
      <c r="G5" s="115">
        <v>74</v>
      </c>
      <c r="H5" s="115" t="s">
        <v>110</v>
      </c>
      <c r="I5" s="115" t="s">
        <v>110</v>
      </c>
      <c r="J5" s="115">
        <v>0</v>
      </c>
      <c r="K5" s="115" t="s">
        <v>110</v>
      </c>
      <c r="L5" s="115" t="s">
        <v>110</v>
      </c>
      <c r="M5" s="115">
        <v>0</v>
      </c>
      <c r="N5" s="115" t="s">
        <v>110</v>
      </c>
      <c r="O5" s="115" t="s">
        <v>110</v>
      </c>
      <c r="P5" s="115">
        <v>0</v>
      </c>
      <c r="Q5" s="115" t="s">
        <v>110</v>
      </c>
      <c r="R5" s="115"/>
      <c r="S5" s="115" t="s">
        <v>110</v>
      </c>
      <c r="T5" s="115">
        <v>0</v>
      </c>
      <c r="U5" s="115" t="s">
        <v>110</v>
      </c>
      <c r="V5" s="115" t="s">
        <v>110</v>
      </c>
      <c r="W5" s="115">
        <v>0</v>
      </c>
      <c r="X5" s="115" t="s">
        <v>110</v>
      </c>
      <c r="Y5" s="115" t="s">
        <v>110</v>
      </c>
      <c r="Z5" s="115">
        <v>0</v>
      </c>
      <c r="AA5" s="115" t="s">
        <v>110</v>
      </c>
      <c r="AB5" s="115" t="s">
        <v>110</v>
      </c>
      <c r="AC5" s="115">
        <v>0</v>
      </c>
      <c r="AD5" s="115" t="s">
        <v>110</v>
      </c>
      <c r="AE5" s="115" t="s">
        <v>110</v>
      </c>
      <c r="AF5" s="115">
        <v>0</v>
      </c>
      <c r="AG5" s="115" t="s">
        <v>110</v>
      </c>
      <c r="AH5" s="115" t="s">
        <v>110</v>
      </c>
      <c r="AI5" s="115">
        <v>0</v>
      </c>
      <c r="AJ5" s="115" t="s">
        <v>110</v>
      </c>
      <c r="AK5" s="115" t="s">
        <v>110</v>
      </c>
      <c r="AL5" s="115">
        <v>0</v>
      </c>
      <c r="AM5" s="115" t="s">
        <v>110</v>
      </c>
      <c r="AN5" s="115" t="s">
        <v>110</v>
      </c>
      <c r="AO5" s="115">
        <v>0</v>
      </c>
      <c r="AP5" s="115" t="s">
        <v>110</v>
      </c>
      <c r="AQ5" s="115" t="s">
        <v>110</v>
      </c>
      <c r="AR5" s="115">
        <v>0</v>
      </c>
      <c r="AS5" s="115" t="s">
        <v>110</v>
      </c>
      <c r="AT5" s="115" t="s">
        <v>110</v>
      </c>
      <c r="AU5" s="22">
        <v>7</v>
      </c>
      <c r="AV5" s="184" t="s">
        <v>110</v>
      </c>
      <c r="AW5" s="167" t="s">
        <v>110</v>
      </c>
      <c r="AX5" s="184">
        <v>7</v>
      </c>
      <c r="AY5" s="184" t="s">
        <v>110</v>
      </c>
      <c r="AZ5" s="184" t="s">
        <v>110</v>
      </c>
      <c r="BA5" s="246">
        <v>0</v>
      </c>
      <c r="BB5" s="246" t="s">
        <v>110</v>
      </c>
      <c r="BC5" s="246" t="s">
        <v>110</v>
      </c>
      <c r="BD5" s="246">
        <v>7</v>
      </c>
      <c r="BE5" s="246" t="s">
        <v>110</v>
      </c>
      <c r="BF5" s="246" t="s">
        <v>110</v>
      </c>
      <c r="BG5" s="246">
        <v>3</v>
      </c>
      <c r="BH5" s="246" t="s">
        <v>110</v>
      </c>
      <c r="BI5" s="246" t="s">
        <v>110</v>
      </c>
      <c r="BJ5" s="246">
        <v>10</v>
      </c>
      <c r="BK5" s="130" t="s">
        <v>110</v>
      </c>
      <c r="BL5" s="130" t="s">
        <v>110</v>
      </c>
      <c r="BM5" s="130">
        <v>6</v>
      </c>
      <c r="BN5" s="130" t="s">
        <v>110</v>
      </c>
      <c r="BO5" s="130" t="s">
        <v>110</v>
      </c>
      <c r="BP5" s="130">
        <v>16</v>
      </c>
      <c r="BQ5" s="130" t="s">
        <v>110</v>
      </c>
      <c r="BR5" s="130" t="s">
        <v>110</v>
      </c>
      <c r="BS5" s="12">
        <f>BP5/G5</f>
        <v>0.21621621621621623</v>
      </c>
      <c r="BT5" s="115" t="s">
        <v>110</v>
      </c>
      <c r="BU5" s="120" t="s">
        <v>110</v>
      </c>
    </row>
    <row r="6" spans="1:74" ht="47.25" customHeight="1" x14ac:dyDescent="0.2">
      <c r="A6" s="247">
        <v>255</v>
      </c>
      <c r="B6" s="184" t="s">
        <v>379</v>
      </c>
      <c r="C6" s="184" t="s">
        <v>106</v>
      </c>
      <c r="D6" s="184" t="s">
        <v>111</v>
      </c>
      <c r="E6" s="184" t="s">
        <v>134</v>
      </c>
      <c r="F6" s="184" t="s">
        <v>134</v>
      </c>
      <c r="G6" s="184">
        <v>12</v>
      </c>
      <c r="H6" s="184" t="s">
        <v>110</v>
      </c>
      <c r="I6" s="184" t="s">
        <v>110</v>
      </c>
      <c r="J6" s="184">
        <v>0</v>
      </c>
      <c r="K6" s="184" t="s">
        <v>110</v>
      </c>
      <c r="L6" s="184" t="s">
        <v>110</v>
      </c>
      <c r="M6" s="184">
        <v>0</v>
      </c>
      <c r="N6" s="184" t="s">
        <v>110</v>
      </c>
      <c r="O6" s="184" t="s">
        <v>110</v>
      </c>
      <c r="P6" s="184">
        <v>0</v>
      </c>
      <c r="Q6" s="184" t="s">
        <v>110</v>
      </c>
      <c r="R6" s="184"/>
      <c r="S6" s="184" t="s">
        <v>110</v>
      </c>
      <c r="T6" s="184">
        <v>0</v>
      </c>
      <c r="U6" s="184" t="s">
        <v>110</v>
      </c>
      <c r="V6" s="184" t="s">
        <v>110</v>
      </c>
      <c r="W6" s="184">
        <v>0</v>
      </c>
      <c r="X6" s="184" t="s">
        <v>110</v>
      </c>
      <c r="Y6" s="184" t="s">
        <v>110</v>
      </c>
      <c r="Z6" s="184">
        <v>0</v>
      </c>
      <c r="AA6" s="184" t="s">
        <v>110</v>
      </c>
      <c r="AB6" s="184" t="s">
        <v>110</v>
      </c>
      <c r="AC6" s="184">
        <v>0</v>
      </c>
      <c r="AD6" s="184" t="s">
        <v>110</v>
      </c>
      <c r="AE6" s="184" t="s">
        <v>110</v>
      </c>
      <c r="AF6" s="184">
        <v>0</v>
      </c>
      <c r="AG6" s="184" t="s">
        <v>110</v>
      </c>
      <c r="AH6" s="184" t="s">
        <v>110</v>
      </c>
      <c r="AI6" s="184">
        <v>0</v>
      </c>
      <c r="AJ6" s="115" t="s">
        <v>110</v>
      </c>
      <c r="AK6" s="115" t="s">
        <v>110</v>
      </c>
      <c r="AL6" s="184">
        <v>0</v>
      </c>
      <c r="AM6" s="115" t="s">
        <v>110</v>
      </c>
      <c r="AN6" s="115" t="s">
        <v>110</v>
      </c>
      <c r="AO6" s="184">
        <v>0</v>
      </c>
      <c r="AP6" s="184" t="s">
        <v>110</v>
      </c>
      <c r="AQ6" s="184" t="s">
        <v>110</v>
      </c>
      <c r="AR6" s="184">
        <v>0</v>
      </c>
      <c r="AS6" s="184" t="s">
        <v>110</v>
      </c>
      <c r="AT6" s="184" t="s">
        <v>110</v>
      </c>
      <c r="AU6" s="23">
        <v>1</v>
      </c>
      <c r="AV6" s="115" t="s">
        <v>110</v>
      </c>
      <c r="AW6" s="120" t="s">
        <v>110</v>
      </c>
      <c r="AX6" s="115">
        <v>1</v>
      </c>
      <c r="AY6" s="115" t="s">
        <v>110</v>
      </c>
      <c r="AZ6" s="115" t="s">
        <v>110</v>
      </c>
      <c r="BA6" s="23">
        <v>0</v>
      </c>
      <c r="BB6" s="130" t="s">
        <v>110</v>
      </c>
      <c r="BC6" s="131" t="s">
        <v>110</v>
      </c>
      <c r="BD6" s="130">
        <v>1</v>
      </c>
      <c r="BE6" s="130" t="s">
        <v>110</v>
      </c>
      <c r="BF6" s="130" t="s">
        <v>110</v>
      </c>
      <c r="BG6" s="130">
        <v>0</v>
      </c>
      <c r="BH6" s="246" t="s">
        <v>110</v>
      </c>
      <c r="BI6" s="246" t="s">
        <v>110</v>
      </c>
      <c r="BJ6" s="130">
        <v>1</v>
      </c>
      <c r="BK6" s="130" t="s">
        <v>110</v>
      </c>
      <c r="BL6" s="130" t="s">
        <v>110</v>
      </c>
      <c r="BM6" s="130">
        <v>2</v>
      </c>
      <c r="BN6" s="130" t="s">
        <v>110</v>
      </c>
      <c r="BO6" s="130" t="s">
        <v>110</v>
      </c>
      <c r="BP6" s="130">
        <v>3</v>
      </c>
      <c r="BQ6" s="130" t="s">
        <v>110</v>
      </c>
      <c r="BR6" s="130" t="s">
        <v>110</v>
      </c>
      <c r="BS6" s="12">
        <f>BP6/G6</f>
        <v>0.25</v>
      </c>
      <c r="BT6" s="184" t="s">
        <v>110</v>
      </c>
      <c r="BU6" s="167" t="s">
        <v>110</v>
      </c>
    </row>
    <row r="7" spans="1:74" ht="50.25" customHeight="1" x14ac:dyDescent="0.2">
      <c r="A7" s="123">
        <v>256</v>
      </c>
      <c r="B7" s="115" t="s">
        <v>380</v>
      </c>
      <c r="C7" s="115" t="s">
        <v>106</v>
      </c>
      <c r="D7" s="115" t="s">
        <v>107</v>
      </c>
      <c r="E7" s="115" t="s">
        <v>134</v>
      </c>
      <c r="F7" s="115" t="s">
        <v>134</v>
      </c>
      <c r="G7" s="115">
        <v>34</v>
      </c>
      <c r="H7" s="115" t="s">
        <v>110</v>
      </c>
      <c r="I7" s="115" t="s">
        <v>110</v>
      </c>
      <c r="J7" s="115">
        <v>0</v>
      </c>
      <c r="K7" s="115" t="s">
        <v>110</v>
      </c>
      <c r="L7" s="115" t="s">
        <v>110</v>
      </c>
      <c r="M7" s="115">
        <v>0</v>
      </c>
      <c r="N7" s="115" t="s">
        <v>110</v>
      </c>
      <c r="O7" s="115" t="s">
        <v>110</v>
      </c>
      <c r="P7" s="115">
        <v>0</v>
      </c>
      <c r="Q7" s="115" t="s">
        <v>110</v>
      </c>
      <c r="R7" s="115"/>
      <c r="S7" s="115" t="s">
        <v>110</v>
      </c>
      <c r="T7" s="115">
        <v>0</v>
      </c>
      <c r="U7" s="115" t="s">
        <v>110</v>
      </c>
      <c r="V7" s="115" t="s">
        <v>110</v>
      </c>
      <c r="W7" s="115">
        <v>0</v>
      </c>
      <c r="X7" s="115" t="s">
        <v>110</v>
      </c>
      <c r="Y7" s="115" t="s">
        <v>110</v>
      </c>
      <c r="Z7" s="115">
        <v>0</v>
      </c>
      <c r="AA7" s="115" t="s">
        <v>110</v>
      </c>
      <c r="AB7" s="115" t="s">
        <v>110</v>
      </c>
      <c r="AC7" s="115">
        <v>0</v>
      </c>
      <c r="AD7" s="115" t="s">
        <v>110</v>
      </c>
      <c r="AE7" s="115" t="s">
        <v>110</v>
      </c>
      <c r="AF7" s="115">
        <v>0</v>
      </c>
      <c r="AG7" s="115" t="s">
        <v>110</v>
      </c>
      <c r="AH7" s="115" t="s">
        <v>110</v>
      </c>
      <c r="AI7" s="115">
        <v>0</v>
      </c>
      <c r="AJ7" s="115" t="s">
        <v>110</v>
      </c>
      <c r="AK7" s="115" t="s">
        <v>110</v>
      </c>
      <c r="AL7" s="115">
        <v>0</v>
      </c>
      <c r="AM7" s="115" t="s">
        <v>110</v>
      </c>
      <c r="AN7" s="115" t="s">
        <v>110</v>
      </c>
      <c r="AO7" s="115">
        <v>0</v>
      </c>
      <c r="AP7" s="115" t="s">
        <v>110</v>
      </c>
      <c r="AQ7" s="115" t="s">
        <v>110</v>
      </c>
      <c r="AR7" s="115">
        <v>0</v>
      </c>
      <c r="AS7" s="115" t="s">
        <v>110</v>
      </c>
      <c r="AT7" s="115" t="s">
        <v>110</v>
      </c>
      <c r="AU7" s="23">
        <v>0</v>
      </c>
      <c r="AV7" s="115" t="s">
        <v>110</v>
      </c>
      <c r="AW7" s="120" t="s">
        <v>110</v>
      </c>
      <c r="AX7" s="115">
        <v>0</v>
      </c>
      <c r="AY7" s="115" t="s">
        <v>110</v>
      </c>
      <c r="AZ7" s="115" t="s">
        <v>110</v>
      </c>
      <c r="BA7" s="115">
        <v>0</v>
      </c>
      <c r="BB7" s="115" t="s">
        <v>110</v>
      </c>
      <c r="BC7" s="115" t="s">
        <v>110</v>
      </c>
      <c r="BD7" s="115">
        <v>0</v>
      </c>
      <c r="BE7" s="115" t="s">
        <v>110</v>
      </c>
      <c r="BF7" s="115" t="s">
        <v>110</v>
      </c>
      <c r="BG7" s="130">
        <v>0</v>
      </c>
      <c r="BH7" s="130" t="s">
        <v>110</v>
      </c>
      <c r="BI7" s="130" t="s">
        <v>110</v>
      </c>
      <c r="BJ7" s="130">
        <v>0</v>
      </c>
      <c r="BK7" s="130" t="s">
        <v>110</v>
      </c>
      <c r="BL7" s="130" t="s">
        <v>110</v>
      </c>
      <c r="BM7" s="130">
        <v>0</v>
      </c>
      <c r="BN7" s="130" t="s">
        <v>110</v>
      </c>
      <c r="BO7" s="130" t="s">
        <v>110</v>
      </c>
      <c r="BP7" s="130">
        <v>0</v>
      </c>
      <c r="BQ7" s="130" t="s">
        <v>110</v>
      </c>
      <c r="BR7" s="130" t="s">
        <v>110</v>
      </c>
      <c r="BS7" s="12">
        <f t="shared" ref="BS7:BS12" si="0">BP7/G7</f>
        <v>0</v>
      </c>
      <c r="BT7" s="115" t="s">
        <v>110</v>
      </c>
      <c r="BU7" s="120" t="s">
        <v>110</v>
      </c>
    </row>
    <row r="8" spans="1:74" ht="42.75" customHeight="1" x14ac:dyDescent="0.2">
      <c r="A8" s="123">
        <v>256</v>
      </c>
      <c r="B8" s="115" t="s">
        <v>380</v>
      </c>
      <c r="C8" s="115" t="s">
        <v>106</v>
      </c>
      <c r="D8" s="115" t="s">
        <v>111</v>
      </c>
      <c r="E8" s="115" t="s">
        <v>134</v>
      </c>
      <c r="F8" s="115" t="s">
        <v>134</v>
      </c>
      <c r="G8" s="115">
        <v>5</v>
      </c>
      <c r="H8" s="115" t="s">
        <v>110</v>
      </c>
      <c r="I8" s="115" t="s">
        <v>110</v>
      </c>
      <c r="J8" s="115">
        <v>0</v>
      </c>
      <c r="K8" s="115" t="s">
        <v>110</v>
      </c>
      <c r="L8" s="115" t="s">
        <v>110</v>
      </c>
      <c r="M8" s="115">
        <v>0</v>
      </c>
      <c r="N8" s="115" t="s">
        <v>110</v>
      </c>
      <c r="O8" s="115" t="s">
        <v>110</v>
      </c>
      <c r="P8" s="115">
        <v>0</v>
      </c>
      <c r="Q8" s="115" t="s">
        <v>110</v>
      </c>
      <c r="R8" s="115"/>
      <c r="S8" s="115" t="s">
        <v>110</v>
      </c>
      <c r="T8" s="115">
        <v>0</v>
      </c>
      <c r="U8" s="115" t="s">
        <v>110</v>
      </c>
      <c r="V8" s="115" t="s">
        <v>110</v>
      </c>
      <c r="W8" s="115">
        <v>0</v>
      </c>
      <c r="X8" s="115" t="s">
        <v>110</v>
      </c>
      <c r="Y8" s="115" t="s">
        <v>110</v>
      </c>
      <c r="Z8" s="115">
        <v>0</v>
      </c>
      <c r="AA8" s="115" t="s">
        <v>110</v>
      </c>
      <c r="AB8" s="115" t="s">
        <v>110</v>
      </c>
      <c r="AC8" s="115">
        <v>0</v>
      </c>
      <c r="AD8" s="115" t="s">
        <v>110</v>
      </c>
      <c r="AE8" s="115" t="s">
        <v>110</v>
      </c>
      <c r="AF8" s="115">
        <v>0</v>
      </c>
      <c r="AG8" s="115" t="s">
        <v>110</v>
      </c>
      <c r="AH8" s="115" t="s">
        <v>110</v>
      </c>
      <c r="AI8" s="115">
        <v>0</v>
      </c>
      <c r="AJ8" s="115" t="s">
        <v>110</v>
      </c>
      <c r="AK8" s="115" t="s">
        <v>110</v>
      </c>
      <c r="AL8" s="115">
        <v>0</v>
      </c>
      <c r="AM8" s="115" t="s">
        <v>110</v>
      </c>
      <c r="AN8" s="115" t="s">
        <v>110</v>
      </c>
      <c r="AO8" s="115">
        <v>0</v>
      </c>
      <c r="AP8" s="115" t="s">
        <v>110</v>
      </c>
      <c r="AQ8" s="115" t="s">
        <v>110</v>
      </c>
      <c r="AR8" s="115">
        <v>0</v>
      </c>
      <c r="AS8" s="115" t="s">
        <v>110</v>
      </c>
      <c r="AT8" s="115" t="s">
        <v>110</v>
      </c>
      <c r="AU8" s="23">
        <v>0</v>
      </c>
      <c r="AV8" s="115" t="s">
        <v>110</v>
      </c>
      <c r="AW8" s="120" t="s">
        <v>110</v>
      </c>
      <c r="AX8" s="115">
        <v>0</v>
      </c>
      <c r="AY8" s="115" t="s">
        <v>110</v>
      </c>
      <c r="AZ8" s="115" t="s">
        <v>110</v>
      </c>
      <c r="BA8" s="115">
        <v>0</v>
      </c>
      <c r="BB8" s="115" t="s">
        <v>110</v>
      </c>
      <c r="BC8" s="115" t="s">
        <v>110</v>
      </c>
      <c r="BD8" s="115">
        <v>0</v>
      </c>
      <c r="BE8" s="115" t="s">
        <v>110</v>
      </c>
      <c r="BF8" s="115" t="s">
        <v>110</v>
      </c>
      <c r="BG8" s="130">
        <v>0</v>
      </c>
      <c r="BH8" s="130" t="s">
        <v>110</v>
      </c>
      <c r="BI8" s="130" t="s">
        <v>110</v>
      </c>
      <c r="BJ8" s="130">
        <v>0</v>
      </c>
      <c r="BK8" s="130" t="s">
        <v>110</v>
      </c>
      <c r="BL8" s="130" t="s">
        <v>110</v>
      </c>
      <c r="BM8" s="130">
        <v>0</v>
      </c>
      <c r="BN8" s="130" t="s">
        <v>110</v>
      </c>
      <c r="BO8" s="130" t="s">
        <v>110</v>
      </c>
      <c r="BP8" s="130">
        <v>0</v>
      </c>
      <c r="BQ8" s="130" t="s">
        <v>110</v>
      </c>
      <c r="BR8" s="130" t="s">
        <v>110</v>
      </c>
      <c r="BS8" s="12">
        <f t="shared" si="0"/>
        <v>0</v>
      </c>
      <c r="BT8" s="115" t="s">
        <v>110</v>
      </c>
      <c r="BU8" s="120" t="s">
        <v>110</v>
      </c>
    </row>
    <row r="9" spans="1:74" ht="35.25" customHeight="1" x14ac:dyDescent="0.2">
      <c r="A9" s="123">
        <v>342</v>
      </c>
      <c r="B9" s="115" t="s">
        <v>381</v>
      </c>
      <c r="C9" s="115" t="s">
        <v>106</v>
      </c>
      <c r="D9" s="115" t="s">
        <v>107</v>
      </c>
      <c r="E9" s="115" t="s">
        <v>134</v>
      </c>
      <c r="F9" s="115" t="s">
        <v>134</v>
      </c>
      <c r="G9" s="115">
        <v>2</v>
      </c>
      <c r="H9" s="115" t="s">
        <v>110</v>
      </c>
      <c r="I9" s="115" t="s">
        <v>110</v>
      </c>
      <c r="J9" s="115">
        <v>0</v>
      </c>
      <c r="K9" s="115" t="s">
        <v>110</v>
      </c>
      <c r="L9" s="115" t="s">
        <v>110</v>
      </c>
      <c r="M9" s="115">
        <v>0</v>
      </c>
      <c r="N9" s="115" t="s">
        <v>110</v>
      </c>
      <c r="O9" s="115" t="s">
        <v>110</v>
      </c>
      <c r="P9" s="115">
        <v>0</v>
      </c>
      <c r="Q9" s="115" t="s">
        <v>110</v>
      </c>
      <c r="R9" s="115"/>
      <c r="S9" s="115" t="s">
        <v>110</v>
      </c>
      <c r="T9" s="115">
        <v>0</v>
      </c>
      <c r="U9" s="115" t="s">
        <v>110</v>
      </c>
      <c r="V9" s="115" t="s">
        <v>110</v>
      </c>
      <c r="W9" s="115">
        <v>0</v>
      </c>
      <c r="X9" s="115" t="s">
        <v>110</v>
      </c>
      <c r="Y9" s="115" t="s">
        <v>110</v>
      </c>
      <c r="Z9" s="115">
        <v>0</v>
      </c>
      <c r="AA9" s="115" t="s">
        <v>110</v>
      </c>
      <c r="AB9" s="115" t="s">
        <v>110</v>
      </c>
      <c r="AC9" s="115">
        <v>0</v>
      </c>
      <c r="AD9" s="115" t="s">
        <v>110</v>
      </c>
      <c r="AE9" s="115" t="s">
        <v>110</v>
      </c>
      <c r="AF9" s="115">
        <v>0</v>
      </c>
      <c r="AG9" s="115" t="s">
        <v>110</v>
      </c>
      <c r="AH9" s="115" t="s">
        <v>110</v>
      </c>
      <c r="AI9" s="115">
        <v>0</v>
      </c>
      <c r="AJ9" s="115" t="s">
        <v>110</v>
      </c>
      <c r="AK9" s="115" t="s">
        <v>110</v>
      </c>
      <c r="AL9" s="115">
        <v>0</v>
      </c>
      <c r="AM9" s="115" t="s">
        <v>110</v>
      </c>
      <c r="AN9" s="115" t="s">
        <v>110</v>
      </c>
      <c r="AO9" s="115">
        <v>0</v>
      </c>
      <c r="AP9" s="115" t="s">
        <v>110</v>
      </c>
      <c r="AQ9" s="115" t="s">
        <v>110</v>
      </c>
      <c r="AR9" s="115">
        <v>0</v>
      </c>
      <c r="AS9" s="115" t="s">
        <v>110</v>
      </c>
      <c r="AT9" s="115" t="s">
        <v>110</v>
      </c>
      <c r="AU9" s="23">
        <v>0</v>
      </c>
      <c r="AV9" s="115" t="s">
        <v>110</v>
      </c>
      <c r="AW9" s="120" t="s">
        <v>110</v>
      </c>
      <c r="AX9" s="115">
        <v>0</v>
      </c>
      <c r="AY9" s="115" t="s">
        <v>110</v>
      </c>
      <c r="AZ9" s="115" t="s">
        <v>110</v>
      </c>
      <c r="BA9" s="115">
        <v>0</v>
      </c>
      <c r="BB9" s="141" t="s">
        <v>110</v>
      </c>
      <c r="BC9" s="141" t="s">
        <v>110</v>
      </c>
      <c r="BD9" s="115">
        <v>0</v>
      </c>
      <c r="BE9" s="141" t="s">
        <v>110</v>
      </c>
      <c r="BF9" s="141" t="s">
        <v>110</v>
      </c>
      <c r="BG9" s="130">
        <v>0</v>
      </c>
      <c r="BH9" s="130" t="s">
        <v>110</v>
      </c>
      <c r="BI9" s="130" t="s">
        <v>110</v>
      </c>
      <c r="BJ9" s="130">
        <v>0</v>
      </c>
      <c r="BK9" s="130" t="s">
        <v>110</v>
      </c>
      <c r="BL9" s="130" t="s">
        <v>110</v>
      </c>
      <c r="BM9" s="130">
        <v>0</v>
      </c>
      <c r="BN9" s="130" t="s">
        <v>110</v>
      </c>
      <c r="BO9" s="130" t="s">
        <v>110</v>
      </c>
      <c r="BP9" s="130">
        <v>0</v>
      </c>
      <c r="BQ9" s="130" t="s">
        <v>110</v>
      </c>
      <c r="BR9" s="130" t="s">
        <v>110</v>
      </c>
      <c r="BS9" s="12">
        <f t="shared" si="0"/>
        <v>0</v>
      </c>
      <c r="BT9" s="115" t="s">
        <v>110</v>
      </c>
      <c r="BU9" s="120" t="s">
        <v>110</v>
      </c>
    </row>
    <row r="10" spans="1:74" ht="27.75" customHeight="1" x14ac:dyDescent="0.2">
      <c r="A10" s="123">
        <v>342</v>
      </c>
      <c r="B10" s="115" t="s">
        <v>381</v>
      </c>
      <c r="C10" s="115" t="s">
        <v>106</v>
      </c>
      <c r="D10" s="115" t="s">
        <v>111</v>
      </c>
      <c r="E10" s="115" t="s">
        <v>134</v>
      </c>
      <c r="F10" s="115" t="s">
        <v>134</v>
      </c>
      <c r="G10" s="115">
        <v>1</v>
      </c>
      <c r="H10" s="115" t="s">
        <v>110</v>
      </c>
      <c r="I10" s="115" t="s">
        <v>110</v>
      </c>
      <c r="J10" s="115">
        <v>0</v>
      </c>
      <c r="K10" s="115" t="s">
        <v>110</v>
      </c>
      <c r="L10" s="115" t="s">
        <v>110</v>
      </c>
      <c r="M10" s="115">
        <v>0</v>
      </c>
      <c r="N10" s="115" t="s">
        <v>110</v>
      </c>
      <c r="O10" s="115" t="s">
        <v>110</v>
      </c>
      <c r="P10" s="115">
        <v>0</v>
      </c>
      <c r="Q10" s="115" t="s">
        <v>110</v>
      </c>
      <c r="R10" s="115"/>
      <c r="S10" s="115" t="s">
        <v>110</v>
      </c>
      <c r="T10" s="115">
        <v>0</v>
      </c>
      <c r="U10" s="115" t="s">
        <v>110</v>
      </c>
      <c r="V10" s="115" t="s">
        <v>110</v>
      </c>
      <c r="W10" s="115">
        <v>0</v>
      </c>
      <c r="X10" s="115" t="s">
        <v>110</v>
      </c>
      <c r="Y10" s="115" t="s">
        <v>110</v>
      </c>
      <c r="Z10" s="115">
        <v>0</v>
      </c>
      <c r="AA10" s="115" t="s">
        <v>110</v>
      </c>
      <c r="AB10" s="115" t="s">
        <v>110</v>
      </c>
      <c r="AC10" s="115">
        <v>0</v>
      </c>
      <c r="AD10" s="115" t="s">
        <v>110</v>
      </c>
      <c r="AE10" s="115" t="s">
        <v>110</v>
      </c>
      <c r="AF10" s="115">
        <v>0</v>
      </c>
      <c r="AG10" s="115" t="s">
        <v>110</v>
      </c>
      <c r="AH10" s="115" t="s">
        <v>110</v>
      </c>
      <c r="AI10" s="115">
        <v>0</v>
      </c>
      <c r="AJ10" s="115" t="s">
        <v>110</v>
      </c>
      <c r="AK10" s="115" t="s">
        <v>110</v>
      </c>
      <c r="AL10" s="115">
        <v>0</v>
      </c>
      <c r="AM10" s="115" t="s">
        <v>110</v>
      </c>
      <c r="AN10" s="115" t="s">
        <v>110</v>
      </c>
      <c r="AO10" s="115">
        <v>0</v>
      </c>
      <c r="AP10" s="115" t="s">
        <v>110</v>
      </c>
      <c r="AQ10" s="115" t="s">
        <v>110</v>
      </c>
      <c r="AR10" s="115">
        <v>0</v>
      </c>
      <c r="AS10" s="115" t="s">
        <v>110</v>
      </c>
      <c r="AT10" s="115" t="s">
        <v>110</v>
      </c>
      <c r="AU10" s="23">
        <v>0</v>
      </c>
      <c r="AV10" s="115" t="s">
        <v>110</v>
      </c>
      <c r="AW10" s="120" t="s">
        <v>110</v>
      </c>
      <c r="AX10" s="115">
        <v>0</v>
      </c>
      <c r="AY10" s="115" t="s">
        <v>110</v>
      </c>
      <c r="AZ10" s="115" t="s">
        <v>110</v>
      </c>
      <c r="BA10" s="115">
        <v>0</v>
      </c>
      <c r="BB10" s="115" t="s">
        <v>110</v>
      </c>
      <c r="BC10" s="115" t="s">
        <v>110</v>
      </c>
      <c r="BD10" s="115">
        <v>0</v>
      </c>
      <c r="BE10" s="115" t="s">
        <v>110</v>
      </c>
      <c r="BF10" s="115" t="s">
        <v>110</v>
      </c>
      <c r="BG10" s="130">
        <v>0</v>
      </c>
      <c r="BH10" s="130" t="s">
        <v>110</v>
      </c>
      <c r="BI10" s="130" t="s">
        <v>110</v>
      </c>
      <c r="BJ10" s="130">
        <v>0</v>
      </c>
      <c r="BK10" s="130" t="s">
        <v>110</v>
      </c>
      <c r="BL10" s="130" t="s">
        <v>110</v>
      </c>
      <c r="BM10" s="130">
        <v>0</v>
      </c>
      <c r="BN10" s="130" t="s">
        <v>110</v>
      </c>
      <c r="BO10" s="130" t="s">
        <v>110</v>
      </c>
      <c r="BP10" s="130">
        <v>0</v>
      </c>
      <c r="BQ10" s="130" t="s">
        <v>110</v>
      </c>
      <c r="BR10" s="130" t="s">
        <v>110</v>
      </c>
      <c r="BS10" s="12">
        <f t="shared" si="0"/>
        <v>0</v>
      </c>
      <c r="BT10" s="115" t="s">
        <v>110</v>
      </c>
      <c r="BU10" s="120" t="s">
        <v>110</v>
      </c>
    </row>
    <row r="11" spans="1:74" ht="30.75" customHeight="1" x14ac:dyDescent="0.2">
      <c r="A11" s="123"/>
      <c r="B11" s="115" t="s">
        <v>382</v>
      </c>
      <c r="C11" s="115" t="s">
        <v>106</v>
      </c>
      <c r="D11" s="115" t="s">
        <v>107</v>
      </c>
      <c r="E11" s="115" t="s">
        <v>134</v>
      </c>
      <c r="F11" s="115" t="s">
        <v>134</v>
      </c>
      <c r="G11" s="115">
        <v>43</v>
      </c>
      <c r="H11" s="115" t="s">
        <v>110</v>
      </c>
      <c r="I11" s="115" t="s">
        <v>110</v>
      </c>
      <c r="J11" s="115">
        <v>0</v>
      </c>
      <c r="K11" s="115" t="s">
        <v>110</v>
      </c>
      <c r="L11" s="115" t="s">
        <v>110</v>
      </c>
      <c r="M11" s="115">
        <v>0</v>
      </c>
      <c r="N11" s="115" t="s">
        <v>110</v>
      </c>
      <c r="O11" s="115" t="s">
        <v>110</v>
      </c>
      <c r="P11" s="115">
        <v>0</v>
      </c>
      <c r="Q11" s="115" t="s">
        <v>110</v>
      </c>
      <c r="R11" s="115"/>
      <c r="S11" s="115" t="s">
        <v>110</v>
      </c>
      <c r="T11" s="115">
        <v>0</v>
      </c>
      <c r="U11" s="115" t="s">
        <v>110</v>
      </c>
      <c r="V11" s="115" t="s">
        <v>110</v>
      </c>
      <c r="W11" s="115">
        <v>0</v>
      </c>
      <c r="X11" s="115" t="s">
        <v>110</v>
      </c>
      <c r="Y11" s="115" t="s">
        <v>110</v>
      </c>
      <c r="Z11" s="115">
        <v>0</v>
      </c>
      <c r="AA11" s="115" t="s">
        <v>110</v>
      </c>
      <c r="AB11" s="115" t="s">
        <v>110</v>
      </c>
      <c r="AC11" s="115">
        <v>0</v>
      </c>
      <c r="AD11" s="115" t="s">
        <v>110</v>
      </c>
      <c r="AE11" s="115" t="s">
        <v>110</v>
      </c>
      <c r="AF11" s="115">
        <v>0</v>
      </c>
      <c r="AG11" s="115" t="s">
        <v>110</v>
      </c>
      <c r="AH11" s="115" t="s">
        <v>110</v>
      </c>
      <c r="AI11" s="115">
        <v>0</v>
      </c>
      <c r="AJ11" s="115" t="s">
        <v>110</v>
      </c>
      <c r="AK11" s="115" t="s">
        <v>110</v>
      </c>
      <c r="AL11" s="115">
        <v>0</v>
      </c>
      <c r="AM11" s="115" t="s">
        <v>110</v>
      </c>
      <c r="AN11" s="115" t="s">
        <v>110</v>
      </c>
      <c r="AO11" s="115">
        <v>0</v>
      </c>
      <c r="AP11" s="115" t="s">
        <v>110</v>
      </c>
      <c r="AQ11" s="115" t="s">
        <v>110</v>
      </c>
      <c r="AR11" s="115">
        <v>0</v>
      </c>
      <c r="AS11" s="115" t="s">
        <v>110</v>
      </c>
      <c r="AT11" s="115" t="s">
        <v>110</v>
      </c>
      <c r="AU11" s="23">
        <v>0</v>
      </c>
      <c r="AV11" s="115" t="s">
        <v>110</v>
      </c>
      <c r="AW11" s="120" t="s">
        <v>110</v>
      </c>
      <c r="AX11" s="115">
        <v>0</v>
      </c>
      <c r="AY11" s="115" t="s">
        <v>110</v>
      </c>
      <c r="AZ11" s="115" t="s">
        <v>110</v>
      </c>
      <c r="BA11" s="115">
        <v>0</v>
      </c>
      <c r="BB11" s="141" t="s">
        <v>110</v>
      </c>
      <c r="BC11" s="141" t="s">
        <v>110</v>
      </c>
      <c r="BD11" s="115">
        <v>0</v>
      </c>
      <c r="BE11" s="115" t="s">
        <v>110</v>
      </c>
      <c r="BF11" s="115" t="s">
        <v>110</v>
      </c>
      <c r="BG11" s="130">
        <v>0</v>
      </c>
      <c r="BH11" s="130" t="s">
        <v>110</v>
      </c>
      <c r="BI11" s="130" t="s">
        <v>110</v>
      </c>
      <c r="BJ11" s="130">
        <v>0</v>
      </c>
      <c r="BK11" s="130" t="s">
        <v>110</v>
      </c>
      <c r="BL11" s="130" t="s">
        <v>110</v>
      </c>
      <c r="BM11" s="130">
        <v>0</v>
      </c>
      <c r="BN11" s="130" t="s">
        <v>110</v>
      </c>
      <c r="BO11" s="130" t="s">
        <v>110</v>
      </c>
      <c r="BP11" s="130">
        <v>0</v>
      </c>
      <c r="BQ11" s="130" t="s">
        <v>110</v>
      </c>
      <c r="BR11" s="130" t="s">
        <v>110</v>
      </c>
      <c r="BS11" s="12">
        <f t="shared" si="0"/>
        <v>0</v>
      </c>
      <c r="BT11" s="115" t="s">
        <v>110</v>
      </c>
      <c r="BU11" s="120" t="s">
        <v>110</v>
      </c>
    </row>
    <row r="12" spans="1:74" ht="27.75" customHeight="1" x14ac:dyDescent="0.2">
      <c r="A12" s="123"/>
      <c r="B12" s="115" t="s">
        <v>382</v>
      </c>
      <c r="C12" s="115" t="s">
        <v>106</v>
      </c>
      <c r="D12" s="115" t="s">
        <v>111</v>
      </c>
      <c r="E12" s="115" t="s">
        <v>134</v>
      </c>
      <c r="F12" s="115" t="s">
        <v>134</v>
      </c>
      <c r="G12" s="115">
        <v>7</v>
      </c>
      <c r="H12" s="115" t="s">
        <v>110</v>
      </c>
      <c r="I12" s="115" t="s">
        <v>110</v>
      </c>
      <c r="J12" s="115">
        <v>0</v>
      </c>
      <c r="K12" s="115" t="s">
        <v>110</v>
      </c>
      <c r="L12" s="115" t="s">
        <v>110</v>
      </c>
      <c r="M12" s="115">
        <v>0</v>
      </c>
      <c r="N12" s="115" t="s">
        <v>110</v>
      </c>
      <c r="O12" s="115" t="s">
        <v>110</v>
      </c>
      <c r="P12" s="115">
        <v>0</v>
      </c>
      <c r="Q12" s="115" t="s">
        <v>110</v>
      </c>
      <c r="R12" s="115"/>
      <c r="S12" s="115" t="s">
        <v>110</v>
      </c>
      <c r="T12" s="115">
        <v>0</v>
      </c>
      <c r="U12" s="115" t="s">
        <v>110</v>
      </c>
      <c r="V12" s="115" t="s">
        <v>110</v>
      </c>
      <c r="W12" s="115">
        <v>0</v>
      </c>
      <c r="X12" s="115" t="s">
        <v>110</v>
      </c>
      <c r="Y12" s="115" t="s">
        <v>110</v>
      </c>
      <c r="Z12" s="115">
        <v>0</v>
      </c>
      <c r="AA12" s="115" t="s">
        <v>110</v>
      </c>
      <c r="AB12" s="115" t="s">
        <v>110</v>
      </c>
      <c r="AC12" s="115">
        <v>0</v>
      </c>
      <c r="AD12" s="115" t="s">
        <v>110</v>
      </c>
      <c r="AE12" s="115" t="s">
        <v>110</v>
      </c>
      <c r="AF12" s="115">
        <v>0</v>
      </c>
      <c r="AG12" s="115" t="s">
        <v>110</v>
      </c>
      <c r="AH12" s="115" t="s">
        <v>110</v>
      </c>
      <c r="AI12" s="115">
        <v>0</v>
      </c>
      <c r="AJ12" s="115" t="s">
        <v>110</v>
      </c>
      <c r="AK12" s="115" t="s">
        <v>110</v>
      </c>
      <c r="AL12" s="115">
        <v>0</v>
      </c>
      <c r="AM12" s="115" t="s">
        <v>110</v>
      </c>
      <c r="AN12" s="115" t="s">
        <v>110</v>
      </c>
      <c r="AO12" s="115">
        <v>0</v>
      </c>
      <c r="AP12" s="115" t="s">
        <v>110</v>
      </c>
      <c r="AQ12" s="115" t="s">
        <v>110</v>
      </c>
      <c r="AR12" s="115">
        <v>0</v>
      </c>
      <c r="AS12" s="115" t="s">
        <v>110</v>
      </c>
      <c r="AT12" s="115" t="s">
        <v>110</v>
      </c>
      <c r="AU12" s="23">
        <v>0</v>
      </c>
      <c r="AV12" s="115" t="s">
        <v>110</v>
      </c>
      <c r="AW12" s="120" t="s">
        <v>110</v>
      </c>
      <c r="AX12" s="115">
        <v>0</v>
      </c>
      <c r="AY12" s="115" t="s">
        <v>110</v>
      </c>
      <c r="AZ12" s="115" t="s">
        <v>110</v>
      </c>
      <c r="BA12" s="115">
        <v>0</v>
      </c>
      <c r="BB12" s="115" t="s">
        <v>110</v>
      </c>
      <c r="BC12" s="115" t="s">
        <v>110</v>
      </c>
      <c r="BD12" s="115">
        <v>0</v>
      </c>
      <c r="BE12" s="115" t="s">
        <v>110</v>
      </c>
      <c r="BF12" s="115" t="s">
        <v>110</v>
      </c>
      <c r="BG12" s="130">
        <v>0</v>
      </c>
      <c r="BH12" s="130" t="s">
        <v>110</v>
      </c>
      <c r="BI12" s="130" t="s">
        <v>110</v>
      </c>
      <c r="BJ12" s="130">
        <v>0</v>
      </c>
      <c r="BK12" s="130" t="s">
        <v>110</v>
      </c>
      <c r="BL12" s="130" t="s">
        <v>110</v>
      </c>
      <c r="BM12" s="130">
        <v>0</v>
      </c>
      <c r="BN12" s="130" t="s">
        <v>110</v>
      </c>
      <c r="BO12" s="130" t="s">
        <v>110</v>
      </c>
      <c r="BP12" s="130">
        <v>0</v>
      </c>
      <c r="BQ12" s="130" t="s">
        <v>110</v>
      </c>
      <c r="BR12" s="130" t="s">
        <v>110</v>
      </c>
      <c r="BS12" s="12">
        <f t="shared" si="0"/>
        <v>0</v>
      </c>
      <c r="BT12" s="115" t="s">
        <v>110</v>
      </c>
      <c r="BU12" s="120" t="s">
        <v>110</v>
      </c>
    </row>
    <row r="13" spans="1:74" ht="27.75" customHeight="1" x14ac:dyDescent="0.2">
      <c r="A13" s="123">
        <v>259</v>
      </c>
      <c r="B13" s="115" t="s">
        <v>383</v>
      </c>
      <c r="C13" s="115" t="s">
        <v>106</v>
      </c>
      <c r="D13" s="115" t="s">
        <v>107</v>
      </c>
      <c r="E13" s="115" t="s">
        <v>108</v>
      </c>
      <c r="F13" s="115" t="s">
        <v>109</v>
      </c>
      <c r="G13" s="117">
        <v>0.9</v>
      </c>
      <c r="H13" s="115" t="s">
        <v>110</v>
      </c>
      <c r="I13" s="115" t="s">
        <v>110</v>
      </c>
      <c r="J13" s="115">
        <v>0</v>
      </c>
      <c r="K13" s="115" t="s">
        <v>110</v>
      </c>
      <c r="L13" s="115" t="s">
        <v>110</v>
      </c>
      <c r="M13" s="115">
        <v>0</v>
      </c>
      <c r="N13" s="115" t="s">
        <v>110</v>
      </c>
      <c r="O13" s="115" t="s">
        <v>110</v>
      </c>
      <c r="P13" s="132">
        <v>0</v>
      </c>
      <c r="Q13" s="115" t="s">
        <v>110</v>
      </c>
      <c r="R13" s="115"/>
      <c r="S13" s="115" t="s">
        <v>110</v>
      </c>
      <c r="T13" s="132">
        <f>P13</f>
        <v>0</v>
      </c>
      <c r="U13" s="115" t="s">
        <v>110</v>
      </c>
      <c r="V13" s="115" t="s">
        <v>110</v>
      </c>
      <c r="W13" s="132">
        <v>0</v>
      </c>
      <c r="X13" s="115" t="s">
        <v>110</v>
      </c>
      <c r="Y13" s="115" t="s">
        <v>110</v>
      </c>
      <c r="Z13" s="132">
        <f>W13+P13</f>
        <v>0</v>
      </c>
      <c r="AA13" s="115" t="s">
        <v>110</v>
      </c>
      <c r="AB13" s="115" t="s">
        <v>110</v>
      </c>
      <c r="AC13" s="115">
        <v>0</v>
      </c>
      <c r="AD13" s="115" t="s">
        <v>110</v>
      </c>
      <c r="AE13" s="115" t="s">
        <v>110</v>
      </c>
      <c r="AF13" s="115">
        <f>AC13</f>
        <v>0</v>
      </c>
      <c r="AG13" s="115" t="s">
        <v>110</v>
      </c>
      <c r="AH13" s="115" t="s">
        <v>110</v>
      </c>
      <c r="AI13" s="115">
        <v>1</v>
      </c>
      <c r="AJ13" s="115" t="s">
        <v>110</v>
      </c>
      <c r="AK13" s="115" t="s">
        <v>110</v>
      </c>
      <c r="AL13" s="115">
        <v>1</v>
      </c>
      <c r="AM13" s="115" t="s">
        <v>110</v>
      </c>
      <c r="AN13" s="115" t="s">
        <v>110</v>
      </c>
      <c r="AO13" s="115">
        <v>195</v>
      </c>
      <c r="AP13" s="115" t="s">
        <v>110</v>
      </c>
      <c r="AQ13" s="115" t="s">
        <v>110</v>
      </c>
      <c r="AR13" s="115">
        <v>196</v>
      </c>
      <c r="AS13" s="115" t="s">
        <v>110</v>
      </c>
      <c r="AT13" s="115" t="s">
        <v>110</v>
      </c>
      <c r="AU13" s="38">
        <v>137</v>
      </c>
      <c r="AV13" s="115" t="s">
        <v>110</v>
      </c>
      <c r="AW13" s="115" t="s">
        <v>110</v>
      </c>
      <c r="AX13" s="115">
        <v>333</v>
      </c>
      <c r="AY13" s="115" t="s">
        <v>110</v>
      </c>
      <c r="AZ13" s="115" t="s">
        <v>110</v>
      </c>
      <c r="BA13" s="115">
        <v>9</v>
      </c>
      <c r="BB13" s="141" t="s">
        <v>110</v>
      </c>
      <c r="BC13" s="141" t="s">
        <v>110</v>
      </c>
      <c r="BD13" s="115">
        <v>342</v>
      </c>
      <c r="BE13" s="115" t="s">
        <v>110</v>
      </c>
      <c r="BF13" s="115" t="s">
        <v>110</v>
      </c>
      <c r="BG13" s="130">
        <v>0</v>
      </c>
      <c r="BH13" s="115" t="s">
        <v>110</v>
      </c>
      <c r="BI13" s="115" t="s">
        <v>110</v>
      </c>
      <c r="BJ13" s="130">
        <v>342</v>
      </c>
      <c r="BK13" s="115" t="s">
        <v>110</v>
      </c>
      <c r="BL13" s="115" t="s">
        <v>110</v>
      </c>
      <c r="BM13" s="115">
        <v>0</v>
      </c>
      <c r="BN13" s="130" t="s">
        <v>110</v>
      </c>
      <c r="BO13" s="130" t="s">
        <v>110</v>
      </c>
      <c r="BP13" s="115">
        <v>342</v>
      </c>
      <c r="BQ13" s="130" t="s">
        <v>110</v>
      </c>
      <c r="BR13" s="130" t="s">
        <v>110</v>
      </c>
      <c r="BS13" s="12" t="s">
        <v>110</v>
      </c>
      <c r="BT13" s="115" t="s">
        <v>110</v>
      </c>
      <c r="BU13" s="120" t="s">
        <v>110</v>
      </c>
    </row>
    <row r="14" spans="1:74" ht="27.75" customHeight="1" x14ac:dyDescent="0.2">
      <c r="A14" s="123">
        <v>259</v>
      </c>
      <c r="B14" s="115" t="s">
        <v>383</v>
      </c>
      <c r="C14" s="115" t="s">
        <v>106</v>
      </c>
      <c r="D14" s="115" t="s">
        <v>111</v>
      </c>
      <c r="E14" s="115" t="s">
        <v>108</v>
      </c>
      <c r="F14" s="115" t="s">
        <v>109</v>
      </c>
      <c r="G14" s="117">
        <v>0.9</v>
      </c>
      <c r="H14" s="115" t="s">
        <v>110</v>
      </c>
      <c r="I14" s="115" t="s">
        <v>110</v>
      </c>
      <c r="J14" s="115">
        <v>0</v>
      </c>
      <c r="K14" s="115" t="s">
        <v>110</v>
      </c>
      <c r="L14" s="115" t="s">
        <v>110</v>
      </c>
      <c r="M14" s="115">
        <v>0</v>
      </c>
      <c r="N14" s="115" t="s">
        <v>110</v>
      </c>
      <c r="O14" s="115" t="s">
        <v>110</v>
      </c>
      <c r="P14" s="132">
        <v>0</v>
      </c>
      <c r="Q14" s="115" t="s">
        <v>110</v>
      </c>
      <c r="R14" s="115"/>
      <c r="S14" s="115" t="s">
        <v>110</v>
      </c>
      <c r="T14" s="132">
        <v>0</v>
      </c>
      <c r="U14" s="115" t="s">
        <v>110</v>
      </c>
      <c r="V14" s="115" t="s">
        <v>110</v>
      </c>
      <c r="W14" s="132">
        <v>0</v>
      </c>
      <c r="X14" s="115" t="s">
        <v>110</v>
      </c>
      <c r="Y14" s="115" t="s">
        <v>110</v>
      </c>
      <c r="Z14" s="132">
        <v>0</v>
      </c>
      <c r="AA14" s="115" t="s">
        <v>110</v>
      </c>
      <c r="AB14" s="115" t="s">
        <v>110</v>
      </c>
      <c r="AC14" s="115">
        <v>0</v>
      </c>
      <c r="AD14" s="115" t="s">
        <v>110</v>
      </c>
      <c r="AE14" s="115" t="s">
        <v>110</v>
      </c>
      <c r="AF14" s="132">
        <f>Z14+AC14</f>
        <v>0</v>
      </c>
      <c r="AG14" s="115" t="s">
        <v>110</v>
      </c>
      <c r="AH14" s="115" t="s">
        <v>110</v>
      </c>
      <c r="AI14" s="115">
        <v>0</v>
      </c>
      <c r="AJ14" s="115" t="s">
        <v>110</v>
      </c>
      <c r="AK14" s="115" t="s">
        <v>110</v>
      </c>
      <c r="AL14" s="115">
        <v>0</v>
      </c>
      <c r="AM14" s="115" t="s">
        <v>110</v>
      </c>
      <c r="AN14" s="115" t="s">
        <v>110</v>
      </c>
      <c r="AO14" s="115">
        <v>31</v>
      </c>
      <c r="AP14" s="115" t="s">
        <v>110</v>
      </c>
      <c r="AQ14" s="115" t="s">
        <v>110</v>
      </c>
      <c r="AR14" s="115">
        <v>31</v>
      </c>
      <c r="AS14" s="115" t="s">
        <v>110</v>
      </c>
      <c r="AT14" s="115" t="s">
        <v>110</v>
      </c>
      <c r="AU14" s="38">
        <v>21</v>
      </c>
      <c r="AV14" s="115" t="s">
        <v>110</v>
      </c>
      <c r="AW14" s="115" t="s">
        <v>110</v>
      </c>
      <c r="AX14" s="115">
        <v>52</v>
      </c>
      <c r="AY14" s="115" t="s">
        <v>110</v>
      </c>
      <c r="AZ14" s="115" t="s">
        <v>110</v>
      </c>
      <c r="BA14" s="115">
        <v>0</v>
      </c>
      <c r="BB14" s="115" t="s">
        <v>110</v>
      </c>
      <c r="BC14" s="115" t="s">
        <v>110</v>
      </c>
      <c r="BD14" s="115">
        <v>52</v>
      </c>
      <c r="BE14" s="141" t="s">
        <v>110</v>
      </c>
      <c r="BF14" s="141" t="s">
        <v>110</v>
      </c>
      <c r="BG14" s="248">
        <v>0</v>
      </c>
      <c r="BH14" s="141" t="s">
        <v>110</v>
      </c>
      <c r="BI14" s="141" t="s">
        <v>110</v>
      </c>
      <c r="BJ14" s="248">
        <v>52</v>
      </c>
      <c r="BK14" s="141" t="s">
        <v>110</v>
      </c>
      <c r="BL14" s="141" t="s">
        <v>110</v>
      </c>
      <c r="BM14" s="141">
        <v>0</v>
      </c>
      <c r="BN14" s="130" t="s">
        <v>110</v>
      </c>
      <c r="BO14" s="130" t="s">
        <v>110</v>
      </c>
      <c r="BP14" s="141">
        <v>52</v>
      </c>
      <c r="BQ14" s="130" t="s">
        <v>110</v>
      </c>
      <c r="BR14" s="130" t="s">
        <v>110</v>
      </c>
      <c r="BS14" s="12" t="s">
        <v>110</v>
      </c>
      <c r="BT14" s="115" t="s">
        <v>110</v>
      </c>
      <c r="BU14" s="120" t="s">
        <v>110</v>
      </c>
    </row>
    <row r="15" spans="1:74" ht="27.75" customHeight="1" x14ac:dyDescent="0.2">
      <c r="A15" s="123">
        <v>261</v>
      </c>
      <c r="B15" s="115" t="s">
        <v>384</v>
      </c>
      <c r="C15" s="115" t="s">
        <v>106</v>
      </c>
      <c r="D15" s="115" t="s">
        <v>107</v>
      </c>
      <c r="E15" s="115" t="s">
        <v>134</v>
      </c>
      <c r="F15" s="115" t="s">
        <v>134</v>
      </c>
      <c r="G15" s="115">
        <v>157</v>
      </c>
      <c r="H15" s="115" t="s">
        <v>110</v>
      </c>
      <c r="I15" s="115" t="s">
        <v>110</v>
      </c>
      <c r="J15" s="115">
        <v>0</v>
      </c>
      <c r="K15" s="115" t="s">
        <v>110</v>
      </c>
      <c r="L15" s="115" t="s">
        <v>110</v>
      </c>
      <c r="M15" s="115">
        <v>0</v>
      </c>
      <c r="N15" s="115" t="s">
        <v>110</v>
      </c>
      <c r="O15" s="115" t="s">
        <v>110</v>
      </c>
      <c r="P15" s="115">
        <v>0</v>
      </c>
      <c r="Q15" s="115" t="s">
        <v>110</v>
      </c>
      <c r="R15" s="115"/>
      <c r="S15" s="115" t="s">
        <v>110</v>
      </c>
      <c r="T15" s="115">
        <v>0</v>
      </c>
      <c r="U15" s="115" t="s">
        <v>110</v>
      </c>
      <c r="V15" s="115" t="s">
        <v>110</v>
      </c>
      <c r="W15" s="115">
        <v>0</v>
      </c>
      <c r="X15" s="115" t="s">
        <v>110</v>
      </c>
      <c r="Y15" s="115" t="s">
        <v>110</v>
      </c>
      <c r="Z15" s="115">
        <v>0</v>
      </c>
      <c r="AA15" s="115" t="s">
        <v>110</v>
      </c>
      <c r="AB15" s="115" t="s">
        <v>110</v>
      </c>
      <c r="AC15" s="115">
        <v>0</v>
      </c>
      <c r="AD15" s="115" t="s">
        <v>110</v>
      </c>
      <c r="AE15" s="115" t="s">
        <v>110</v>
      </c>
      <c r="AF15" s="115">
        <v>0</v>
      </c>
      <c r="AG15" s="115" t="s">
        <v>110</v>
      </c>
      <c r="AH15" s="115" t="s">
        <v>110</v>
      </c>
      <c r="AI15" s="115">
        <v>43</v>
      </c>
      <c r="AJ15" s="115" t="s">
        <v>110</v>
      </c>
      <c r="AK15" s="115" t="s">
        <v>110</v>
      </c>
      <c r="AL15" s="115">
        <v>43</v>
      </c>
      <c r="AM15" s="115" t="s">
        <v>110</v>
      </c>
      <c r="AN15" s="115" t="s">
        <v>110</v>
      </c>
      <c r="AO15" s="115">
        <v>150</v>
      </c>
      <c r="AP15" s="115" t="s">
        <v>110</v>
      </c>
      <c r="AQ15" s="115" t="s">
        <v>110</v>
      </c>
      <c r="AR15" s="115">
        <v>193</v>
      </c>
      <c r="AS15" s="115" t="s">
        <v>110</v>
      </c>
      <c r="AT15" s="115" t="s">
        <v>110</v>
      </c>
      <c r="AU15" s="38">
        <v>8</v>
      </c>
      <c r="AV15" s="115" t="s">
        <v>110</v>
      </c>
      <c r="AW15" s="115" t="s">
        <v>110</v>
      </c>
      <c r="AX15" s="115">
        <v>201</v>
      </c>
      <c r="AY15" s="115" t="s">
        <v>110</v>
      </c>
      <c r="AZ15" s="115" t="s">
        <v>110</v>
      </c>
      <c r="BA15" s="115">
        <v>44</v>
      </c>
      <c r="BB15" s="141" t="s">
        <v>110</v>
      </c>
      <c r="BC15" s="141" t="s">
        <v>110</v>
      </c>
      <c r="BD15" s="115">
        <v>245</v>
      </c>
      <c r="BE15" s="115" t="s">
        <v>110</v>
      </c>
      <c r="BF15" s="115" t="s">
        <v>110</v>
      </c>
      <c r="BG15" s="130">
        <v>34</v>
      </c>
      <c r="BH15" s="115" t="s">
        <v>110</v>
      </c>
      <c r="BI15" s="115" t="s">
        <v>110</v>
      </c>
      <c r="BJ15" s="130">
        <v>279</v>
      </c>
      <c r="BK15" s="115" t="s">
        <v>110</v>
      </c>
      <c r="BL15" s="115" t="s">
        <v>110</v>
      </c>
      <c r="BM15" s="115">
        <f>BP15-BJ15</f>
        <v>36</v>
      </c>
      <c r="BN15" s="130" t="s">
        <v>110</v>
      </c>
      <c r="BO15" s="130" t="s">
        <v>110</v>
      </c>
      <c r="BP15" s="115">
        <v>315</v>
      </c>
      <c r="BQ15" s="130" t="s">
        <v>110</v>
      </c>
      <c r="BR15" s="130" t="s">
        <v>110</v>
      </c>
      <c r="BS15" s="12">
        <f>BP15/G15</f>
        <v>2.0063694267515926</v>
      </c>
      <c r="BT15" s="115" t="s">
        <v>110</v>
      </c>
      <c r="BU15" s="120" t="s">
        <v>110</v>
      </c>
      <c r="BV15" s="171"/>
    </row>
    <row r="16" spans="1:74" ht="27.75" customHeight="1" x14ac:dyDescent="0.2">
      <c r="A16" s="140">
        <v>261</v>
      </c>
      <c r="B16" s="141" t="s">
        <v>384</v>
      </c>
      <c r="C16" s="141" t="s">
        <v>106</v>
      </c>
      <c r="D16" s="141" t="s">
        <v>111</v>
      </c>
      <c r="E16" s="141" t="s">
        <v>134</v>
      </c>
      <c r="F16" s="141" t="s">
        <v>134</v>
      </c>
      <c r="G16" s="141">
        <v>25</v>
      </c>
      <c r="H16" s="141" t="s">
        <v>110</v>
      </c>
      <c r="I16" s="141" t="s">
        <v>110</v>
      </c>
      <c r="J16" s="141">
        <v>0</v>
      </c>
      <c r="K16" s="141" t="s">
        <v>110</v>
      </c>
      <c r="L16" s="141" t="s">
        <v>110</v>
      </c>
      <c r="M16" s="141">
        <v>0</v>
      </c>
      <c r="N16" s="141" t="s">
        <v>110</v>
      </c>
      <c r="O16" s="141" t="s">
        <v>110</v>
      </c>
      <c r="P16" s="141">
        <v>0</v>
      </c>
      <c r="Q16" s="141" t="s">
        <v>110</v>
      </c>
      <c r="R16" s="141"/>
      <c r="S16" s="141" t="s">
        <v>110</v>
      </c>
      <c r="T16" s="141">
        <v>0</v>
      </c>
      <c r="U16" s="141" t="s">
        <v>110</v>
      </c>
      <c r="V16" s="141" t="s">
        <v>110</v>
      </c>
      <c r="W16" s="141">
        <v>0</v>
      </c>
      <c r="X16" s="141" t="s">
        <v>110</v>
      </c>
      <c r="Y16" s="141" t="s">
        <v>110</v>
      </c>
      <c r="Z16" s="141">
        <v>0</v>
      </c>
      <c r="AA16" s="141" t="s">
        <v>110</v>
      </c>
      <c r="AB16" s="141" t="s">
        <v>110</v>
      </c>
      <c r="AC16" s="141">
        <v>0</v>
      </c>
      <c r="AD16" s="141" t="s">
        <v>110</v>
      </c>
      <c r="AE16" s="141" t="s">
        <v>110</v>
      </c>
      <c r="AF16" s="141">
        <v>0</v>
      </c>
      <c r="AG16" s="141" t="s">
        <v>110</v>
      </c>
      <c r="AH16" s="141" t="s">
        <v>110</v>
      </c>
      <c r="AI16" s="141">
        <v>7</v>
      </c>
      <c r="AJ16" s="141" t="s">
        <v>110</v>
      </c>
      <c r="AK16" s="141" t="s">
        <v>110</v>
      </c>
      <c r="AL16" s="141">
        <v>7</v>
      </c>
      <c r="AM16" s="141" t="s">
        <v>110</v>
      </c>
      <c r="AN16" s="141" t="s">
        <v>110</v>
      </c>
      <c r="AO16" s="141">
        <v>23</v>
      </c>
      <c r="AP16" s="141" t="s">
        <v>110</v>
      </c>
      <c r="AQ16" s="141" t="s">
        <v>110</v>
      </c>
      <c r="AR16" s="141">
        <v>30</v>
      </c>
      <c r="AS16" s="141" t="s">
        <v>110</v>
      </c>
      <c r="AT16" s="141" t="s">
        <v>110</v>
      </c>
      <c r="AU16" s="39">
        <v>2</v>
      </c>
      <c r="AV16" s="141" t="s">
        <v>110</v>
      </c>
      <c r="AW16" s="141" t="s">
        <v>110</v>
      </c>
      <c r="AX16" s="141">
        <v>32</v>
      </c>
      <c r="AY16" s="141" t="s">
        <v>110</v>
      </c>
      <c r="AZ16" s="141" t="s">
        <v>110</v>
      </c>
      <c r="BA16" s="141">
        <v>7</v>
      </c>
      <c r="BB16" s="141" t="s">
        <v>110</v>
      </c>
      <c r="BC16" s="141" t="s">
        <v>110</v>
      </c>
      <c r="BD16" s="141">
        <v>39</v>
      </c>
      <c r="BE16" s="141" t="s">
        <v>110</v>
      </c>
      <c r="BF16" s="141" t="s">
        <v>110</v>
      </c>
      <c r="BG16" s="248">
        <v>6</v>
      </c>
      <c r="BH16" s="141" t="s">
        <v>110</v>
      </c>
      <c r="BI16" s="141" t="s">
        <v>110</v>
      </c>
      <c r="BJ16" s="248">
        <v>45</v>
      </c>
      <c r="BK16" s="141" t="s">
        <v>110</v>
      </c>
      <c r="BL16" s="141" t="s">
        <v>110</v>
      </c>
      <c r="BM16" s="141">
        <v>6</v>
      </c>
      <c r="BN16" s="130" t="s">
        <v>110</v>
      </c>
      <c r="BO16" s="130" t="s">
        <v>110</v>
      </c>
      <c r="BP16" s="141">
        <v>51</v>
      </c>
      <c r="BQ16" s="130" t="s">
        <v>110</v>
      </c>
      <c r="BR16" s="130" t="s">
        <v>110</v>
      </c>
      <c r="BS16" s="12">
        <f>BP16/G16</f>
        <v>2.04</v>
      </c>
      <c r="BT16" s="141" t="s">
        <v>110</v>
      </c>
      <c r="BU16" s="147" t="s">
        <v>110</v>
      </c>
      <c r="BV16" s="171"/>
    </row>
    <row r="17" spans="1:73" ht="27.75" customHeight="1" x14ac:dyDescent="0.2">
      <c r="A17" s="148" t="s">
        <v>125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50"/>
    </row>
    <row r="18" spans="1:73" ht="27.75" customHeight="1" x14ac:dyDescent="0.2">
      <c r="A18" s="166"/>
      <c r="B18" s="166"/>
      <c r="C18" s="166"/>
      <c r="D18" s="166"/>
      <c r="E18" s="166"/>
      <c r="F18" s="166"/>
      <c r="G18" s="20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4"/>
      <c r="AP18" s="166"/>
      <c r="AQ18" s="166"/>
    </row>
    <row r="19" spans="1:73" ht="27.75" customHeight="1" x14ac:dyDescent="0.2">
      <c r="A19" s="166"/>
      <c r="B19" s="166"/>
      <c r="C19" s="166"/>
      <c r="D19" s="166"/>
      <c r="E19" s="166"/>
      <c r="F19" s="166"/>
      <c r="G19" s="20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4"/>
      <c r="AP19" s="166"/>
      <c r="AQ19" s="166"/>
    </row>
    <row r="20" spans="1:73" ht="27.75" customHeight="1" x14ac:dyDescent="0.2">
      <c r="A20" s="166"/>
      <c r="B20" s="166"/>
      <c r="C20" s="166"/>
      <c r="D20" s="166"/>
      <c r="E20" s="166"/>
      <c r="F20" s="166"/>
      <c r="G20" s="20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4"/>
      <c r="AP20" s="166"/>
      <c r="AQ20" s="166"/>
    </row>
    <row r="21" spans="1:73" ht="27.75" customHeight="1" x14ac:dyDescent="0.2">
      <c r="A21" s="104" t="s">
        <v>114</v>
      </c>
    </row>
    <row r="22" spans="1:73" ht="27.75" customHeight="1" x14ac:dyDescent="0.2">
      <c r="A22" s="166"/>
      <c r="B22" s="152"/>
      <c r="C22" s="166"/>
      <c r="D22" s="166"/>
      <c r="E22" s="166"/>
      <c r="F22" s="166"/>
      <c r="G22" s="20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4"/>
      <c r="AP22" s="166"/>
      <c r="AQ22" s="166"/>
    </row>
    <row r="23" spans="1:73" ht="80.25" customHeight="1" x14ac:dyDescent="0.25">
      <c r="A23" s="215" t="s">
        <v>5</v>
      </c>
      <c r="B23" s="189" t="s">
        <v>6</v>
      </c>
      <c r="C23" s="189" t="s">
        <v>7</v>
      </c>
      <c r="D23" s="189" t="s">
        <v>8</v>
      </c>
      <c r="E23" s="189" t="s">
        <v>9</v>
      </c>
      <c r="F23" s="189" t="s">
        <v>10</v>
      </c>
      <c r="G23" s="189" t="s">
        <v>11</v>
      </c>
      <c r="H23" s="189" t="s">
        <v>12</v>
      </c>
      <c r="I23" s="189" t="s">
        <v>13</v>
      </c>
      <c r="J23" s="219" t="s">
        <v>14</v>
      </c>
      <c r="K23" s="219" t="s">
        <v>15</v>
      </c>
      <c r="L23" s="245" t="s">
        <v>16</v>
      </c>
      <c r="M23" s="219" t="s">
        <v>17</v>
      </c>
      <c r="N23" s="219" t="s">
        <v>18</v>
      </c>
      <c r="O23" s="219" t="s">
        <v>19</v>
      </c>
      <c r="P23" s="219" t="s">
        <v>20</v>
      </c>
      <c r="Q23" s="219" t="s">
        <v>21</v>
      </c>
      <c r="R23" s="219" t="s">
        <v>377</v>
      </c>
      <c r="S23" s="219" t="s">
        <v>22</v>
      </c>
      <c r="T23" s="219" t="s">
        <v>23</v>
      </c>
      <c r="U23" s="219" t="s">
        <v>24</v>
      </c>
      <c r="V23" s="219" t="s">
        <v>25</v>
      </c>
      <c r="W23" s="190" t="s">
        <v>26</v>
      </c>
      <c r="X23" s="190" t="s">
        <v>27</v>
      </c>
      <c r="Y23" s="190" t="s">
        <v>28</v>
      </c>
      <c r="Z23" s="190" t="s">
        <v>29</v>
      </c>
      <c r="AA23" s="190" t="s">
        <v>30</v>
      </c>
      <c r="AB23" s="190" t="s">
        <v>31</v>
      </c>
      <c r="AC23" s="190" t="s">
        <v>378</v>
      </c>
      <c r="AD23" s="190" t="s">
        <v>33</v>
      </c>
      <c r="AE23" s="190" t="s">
        <v>34</v>
      </c>
      <c r="AF23" s="190" t="s">
        <v>35</v>
      </c>
      <c r="AG23" s="190" t="s">
        <v>36</v>
      </c>
      <c r="AH23" s="190" t="s">
        <v>37</v>
      </c>
      <c r="AI23" s="190" t="s">
        <v>38</v>
      </c>
      <c r="AJ23" s="190" t="s">
        <v>39</v>
      </c>
      <c r="AK23" s="190" t="s">
        <v>40</v>
      </c>
      <c r="AL23" s="190" t="s">
        <v>41</v>
      </c>
      <c r="AM23" s="190" t="s">
        <v>42</v>
      </c>
      <c r="AN23" s="190" t="s">
        <v>43</v>
      </c>
      <c r="AO23" s="113" t="s">
        <v>44</v>
      </c>
      <c r="AP23" s="113" t="s">
        <v>45</v>
      </c>
      <c r="AQ23" s="113" t="s">
        <v>46</v>
      </c>
      <c r="AR23" s="113" t="s">
        <v>47</v>
      </c>
      <c r="AS23" s="113" t="s">
        <v>48</v>
      </c>
      <c r="AT23" s="113" t="s">
        <v>49</v>
      </c>
      <c r="AU23" s="113" t="s">
        <v>50</v>
      </c>
      <c r="AV23" s="113" t="s">
        <v>51</v>
      </c>
      <c r="AW23" s="113" t="s">
        <v>52</v>
      </c>
      <c r="AX23" s="113" t="s">
        <v>53</v>
      </c>
      <c r="AY23" s="113" t="s">
        <v>54</v>
      </c>
      <c r="AZ23" s="113" t="s">
        <v>55</v>
      </c>
      <c r="BA23" s="113" t="s">
        <v>115</v>
      </c>
      <c r="BB23" s="113" t="s">
        <v>116</v>
      </c>
      <c r="BC23" s="113" t="s">
        <v>117</v>
      </c>
      <c r="BD23" s="113" t="s">
        <v>118</v>
      </c>
      <c r="BE23" s="113" t="s">
        <v>119</v>
      </c>
      <c r="BF23" s="113" t="s">
        <v>120</v>
      </c>
      <c r="BG23" s="113" t="s">
        <v>90</v>
      </c>
      <c r="BH23" s="113" t="s">
        <v>91</v>
      </c>
      <c r="BI23" s="113" t="s">
        <v>92</v>
      </c>
      <c r="BJ23" s="113" t="s">
        <v>93</v>
      </c>
      <c r="BK23" s="113" t="s">
        <v>94</v>
      </c>
      <c r="BL23" s="113" t="s">
        <v>95</v>
      </c>
      <c r="BM23" s="190" t="s">
        <v>96</v>
      </c>
      <c r="BN23" s="190" t="s">
        <v>97</v>
      </c>
      <c r="BO23" s="190" t="s">
        <v>98</v>
      </c>
      <c r="BP23" s="190" t="s">
        <v>99</v>
      </c>
      <c r="BQ23" s="190" t="s">
        <v>100</v>
      </c>
      <c r="BR23" s="190" t="s">
        <v>101</v>
      </c>
      <c r="BS23" s="189" t="s">
        <v>102</v>
      </c>
      <c r="BT23" s="189" t="s">
        <v>103</v>
      </c>
      <c r="BU23" s="219" t="s">
        <v>104</v>
      </c>
    </row>
    <row r="24" spans="1:73" ht="27.75" customHeight="1" x14ac:dyDescent="0.2">
      <c r="A24" s="123">
        <v>255</v>
      </c>
      <c r="B24" s="115" t="s">
        <v>379</v>
      </c>
      <c r="C24" s="115" t="s">
        <v>106</v>
      </c>
      <c r="D24" s="115" t="s">
        <v>107</v>
      </c>
      <c r="E24" s="115" t="s">
        <v>134</v>
      </c>
      <c r="F24" s="115" t="s">
        <v>134</v>
      </c>
      <c r="G24" s="115">
        <v>74</v>
      </c>
      <c r="H24" s="115" t="s">
        <v>110</v>
      </c>
      <c r="I24" s="115" t="s">
        <v>110</v>
      </c>
      <c r="J24" s="115">
        <v>0</v>
      </c>
      <c r="K24" s="115" t="s">
        <v>110</v>
      </c>
      <c r="L24" s="115" t="s">
        <v>110</v>
      </c>
      <c r="M24" s="115">
        <v>0</v>
      </c>
      <c r="N24" s="115" t="s">
        <v>110</v>
      </c>
      <c r="O24" s="115" t="s">
        <v>110</v>
      </c>
      <c r="P24" s="115">
        <v>0</v>
      </c>
      <c r="Q24" s="115" t="s">
        <v>110</v>
      </c>
      <c r="R24" s="115"/>
      <c r="S24" s="115" t="s">
        <v>110</v>
      </c>
      <c r="T24" s="115">
        <v>0</v>
      </c>
      <c r="U24" s="115" t="s">
        <v>110</v>
      </c>
      <c r="V24" s="115" t="s">
        <v>110</v>
      </c>
      <c r="W24" s="115">
        <v>0</v>
      </c>
      <c r="X24" s="115" t="s">
        <v>110</v>
      </c>
      <c r="Y24" s="115" t="s">
        <v>110</v>
      </c>
      <c r="Z24" s="115">
        <v>0</v>
      </c>
      <c r="AA24" s="115" t="s">
        <v>110</v>
      </c>
      <c r="AB24" s="115" t="s">
        <v>110</v>
      </c>
      <c r="AC24" s="115">
        <v>0</v>
      </c>
      <c r="AD24" s="115" t="s">
        <v>110</v>
      </c>
      <c r="AE24" s="115" t="s">
        <v>110</v>
      </c>
      <c r="AF24" s="115">
        <v>0</v>
      </c>
      <c r="AG24" s="115" t="s">
        <v>110</v>
      </c>
      <c r="AH24" s="115" t="s">
        <v>110</v>
      </c>
      <c r="AI24" s="115">
        <v>0</v>
      </c>
      <c r="AJ24" s="115" t="s">
        <v>110</v>
      </c>
      <c r="AK24" s="115" t="s">
        <v>110</v>
      </c>
      <c r="AL24" s="115">
        <v>0</v>
      </c>
      <c r="AM24" s="115" t="s">
        <v>110</v>
      </c>
      <c r="AN24" s="115" t="s">
        <v>110</v>
      </c>
      <c r="AO24" s="115">
        <v>21</v>
      </c>
      <c r="AP24" s="115" t="s">
        <v>110</v>
      </c>
      <c r="AQ24" s="115" t="s">
        <v>110</v>
      </c>
      <c r="AR24" s="115">
        <v>21</v>
      </c>
      <c r="AS24" s="115" t="s">
        <v>110</v>
      </c>
      <c r="AT24" s="115" t="s">
        <v>110</v>
      </c>
      <c r="AU24" s="22">
        <v>10</v>
      </c>
      <c r="AV24" s="184" t="s">
        <v>110</v>
      </c>
      <c r="AW24" s="167" t="s">
        <v>110</v>
      </c>
      <c r="AX24" s="184">
        <v>10</v>
      </c>
      <c r="AY24" s="184" t="s">
        <v>110</v>
      </c>
      <c r="AZ24" s="184" t="s">
        <v>110</v>
      </c>
      <c r="BA24" s="184">
        <v>0</v>
      </c>
      <c r="BB24" s="184" t="s">
        <v>110</v>
      </c>
      <c r="BC24" s="184" t="s">
        <v>110</v>
      </c>
      <c r="BD24" s="184">
        <v>10</v>
      </c>
      <c r="BE24" s="184" t="s">
        <v>110</v>
      </c>
      <c r="BF24" s="184" t="s">
        <v>110</v>
      </c>
      <c r="BG24" s="246">
        <v>7</v>
      </c>
      <c r="BH24" s="130" t="s">
        <v>110</v>
      </c>
      <c r="BI24" s="130" t="s">
        <v>110</v>
      </c>
      <c r="BJ24" s="246">
        <v>17</v>
      </c>
      <c r="BK24" s="130" t="s">
        <v>110</v>
      </c>
      <c r="BL24" s="130" t="s">
        <v>110</v>
      </c>
      <c r="BM24" s="130">
        <v>0</v>
      </c>
      <c r="BN24" s="130" t="s">
        <v>110</v>
      </c>
      <c r="BO24" s="130" t="s">
        <v>110</v>
      </c>
      <c r="BP24" s="130">
        <v>17</v>
      </c>
      <c r="BQ24" s="130" t="s">
        <v>110</v>
      </c>
      <c r="BR24" s="130" t="s">
        <v>110</v>
      </c>
      <c r="BS24" s="12">
        <f>BP24/G24</f>
        <v>0.22972972972972974</v>
      </c>
      <c r="BT24" s="115" t="s">
        <v>110</v>
      </c>
      <c r="BU24" s="120" t="s">
        <v>110</v>
      </c>
    </row>
    <row r="25" spans="1:73" ht="27.75" customHeight="1" x14ac:dyDescent="0.2">
      <c r="A25" s="247">
        <v>255</v>
      </c>
      <c r="B25" s="184" t="s">
        <v>379</v>
      </c>
      <c r="C25" s="184" t="s">
        <v>106</v>
      </c>
      <c r="D25" s="184" t="s">
        <v>111</v>
      </c>
      <c r="E25" s="184" t="s">
        <v>134</v>
      </c>
      <c r="F25" s="184" t="s">
        <v>134</v>
      </c>
      <c r="G25" s="184">
        <v>12</v>
      </c>
      <c r="H25" s="184" t="s">
        <v>110</v>
      </c>
      <c r="I25" s="184" t="s">
        <v>110</v>
      </c>
      <c r="J25" s="184">
        <v>0</v>
      </c>
      <c r="K25" s="184" t="s">
        <v>110</v>
      </c>
      <c r="L25" s="184" t="s">
        <v>110</v>
      </c>
      <c r="M25" s="184">
        <v>0</v>
      </c>
      <c r="N25" s="184" t="s">
        <v>110</v>
      </c>
      <c r="O25" s="184" t="s">
        <v>110</v>
      </c>
      <c r="P25" s="184">
        <v>0</v>
      </c>
      <c r="Q25" s="184" t="s">
        <v>110</v>
      </c>
      <c r="R25" s="184"/>
      <c r="S25" s="184" t="s">
        <v>110</v>
      </c>
      <c r="T25" s="184">
        <v>0</v>
      </c>
      <c r="U25" s="184" t="s">
        <v>110</v>
      </c>
      <c r="V25" s="184" t="s">
        <v>110</v>
      </c>
      <c r="W25" s="184">
        <v>0</v>
      </c>
      <c r="X25" s="184" t="s">
        <v>110</v>
      </c>
      <c r="Y25" s="184" t="s">
        <v>110</v>
      </c>
      <c r="Z25" s="184">
        <v>0</v>
      </c>
      <c r="AA25" s="184" t="s">
        <v>110</v>
      </c>
      <c r="AB25" s="184" t="s">
        <v>110</v>
      </c>
      <c r="AC25" s="184">
        <v>0</v>
      </c>
      <c r="AD25" s="184" t="s">
        <v>110</v>
      </c>
      <c r="AE25" s="184" t="s">
        <v>110</v>
      </c>
      <c r="AF25" s="184">
        <v>0</v>
      </c>
      <c r="AG25" s="184" t="s">
        <v>110</v>
      </c>
      <c r="AH25" s="184" t="s">
        <v>110</v>
      </c>
      <c r="AI25" s="184">
        <v>0</v>
      </c>
      <c r="AJ25" s="115" t="s">
        <v>110</v>
      </c>
      <c r="AK25" s="115" t="s">
        <v>110</v>
      </c>
      <c r="AL25" s="184">
        <v>0</v>
      </c>
      <c r="AM25" s="115" t="s">
        <v>110</v>
      </c>
      <c r="AN25" s="115" t="s">
        <v>110</v>
      </c>
      <c r="AO25" s="184">
        <v>3</v>
      </c>
      <c r="AP25" s="184" t="s">
        <v>110</v>
      </c>
      <c r="AQ25" s="184" t="s">
        <v>110</v>
      </c>
      <c r="AR25" s="184">
        <v>3</v>
      </c>
      <c r="AS25" s="184" t="s">
        <v>110</v>
      </c>
      <c r="AT25" s="184" t="s">
        <v>110</v>
      </c>
      <c r="AU25" s="23">
        <v>2</v>
      </c>
      <c r="AV25" s="115" t="s">
        <v>110</v>
      </c>
      <c r="AW25" s="120" t="s">
        <v>110</v>
      </c>
      <c r="AX25" s="115">
        <v>2</v>
      </c>
      <c r="AY25" s="115" t="s">
        <v>110</v>
      </c>
      <c r="AZ25" s="115" t="s">
        <v>110</v>
      </c>
      <c r="BA25" s="115">
        <v>0</v>
      </c>
      <c r="BB25" s="115" t="s">
        <v>110</v>
      </c>
      <c r="BC25" s="115" t="s">
        <v>110</v>
      </c>
      <c r="BD25" s="115">
        <v>2</v>
      </c>
      <c r="BE25" s="115" t="s">
        <v>110</v>
      </c>
      <c r="BF25" s="115" t="s">
        <v>110</v>
      </c>
      <c r="BG25" s="130">
        <v>1</v>
      </c>
      <c r="BH25" s="130" t="s">
        <v>110</v>
      </c>
      <c r="BI25" s="130" t="s">
        <v>110</v>
      </c>
      <c r="BJ25" s="130">
        <v>3</v>
      </c>
      <c r="BK25" s="130" t="s">
        <v>110</v>
      </c>
      <c r="BL25" s="130" t="s">
        <v>110</v>
      </c>
      <c r="BM25" s="130">
        <v>0</v>
      </c>
      <c r="BN25" s="130" t="s">
        <v>110</v>
      </c>
      <c r="BO25" s="130" t="s">
        <v>110</v>
      </c>
      <c r="BP25" s="130">
        <v>3</v>
      </c>
      <c r="BQ25" s="130" t="s">
        <v>110</v>
      </c>
      <c r="BR25" s="130" t="s">
        <v>110</v>
      </c>
      <c r="BS25" s="12">
        <f t="shared" ref="BS25:BS31" si="1">BP25/G25</f>
        <v>0.25</v>
      </c>
      <c r="BT25" s="184" t="s">
        <v>110</v>
      </c>
      <c r="BU25" s="167" t="s">
        <v>110</v>
      </c>
    </row>
    <row r="26" spans="1:73" ht="27.75" customHeight="1" x14ac:dyDescent="0.2">
      <c r="A26" s="123">
        <v>256</v>
      </c>
      <c r="B26" s="115" t="s">
        <v>380</v>
      </c>
      <c r="C26" s="115" t="s">
        <v>106</v>
      </c>
      <c r="D26" s="115" t="s">
        <v>107</v>
      </c>
      <c r="E26" s="115" t="s">
        <v>134</v>
      </c>
      <c r="F26" s="115" t="s">
        <v>134</v>
      </c>
      <c r="G26" s="115">
        <v>34</v>
      </c>
      <c r="H26" s="115" t="s">
        <v>110</v>
      </c>
      <c r="I26" s="115" t="s">
        <v>110</v>
      </c>
      <c r="J26" s="115">
        <v>0</v>
      </c>
      <c r="K26" s="115" t="s">
        <v>110</v>
      </c>
      <c r="L26" s="115" t="s">
        <v>110</v>
      </c>
      <c r="M26" s="115">
        <v>0</v>
      </c>
      <c r="N26" s="115" t="s">
        <v>110</v>
      </c>
      <c r="O26" s="115" t="s">
        <v>110</v>
      </c>
      <c r="P26" s="115">
        <v>0</v>
      </c>
      <c r="Q26" s="115" t="s">
        <v>110</v>
      </c>
      <c r="R26" s="115"/>
      <c r="S26" s="115" t="s">
        <v>110</v>
      </c>
      <c r="T26" s="115">
        <v>0</v>
      </c>
      <c r="U26" s="115" t="s">
        <v>110</v>
      </c>
      <c r="V26" s="115" t="s">
        <v>110</v>
      </c>
      <c r="W26" s="115">
        <v>0</v>
      </c>
      <c r="X26" s="115" t="s">
        <v>110</v>
      </c>
      <c r="Y26" s="115" t="s">
        <v>110</v>
      </c>
      <c r="Z26" s="115">
        <v>0</v>
      </c>
      <c r="AA26" s="115" t="s">
        <v>110</v>
      </c>
      <c r="AB26" s="115" t="s">
        <v>110</v>
      </c>
      <c r="AC26" s="115">
        <v>0</v>
      </c>
      <c r="AD26" s="115" t="s">
        <v>110</v>
      </c>
      <c r="AE26" s="115" t="s">
        <v>110</v>
      </c>
      <c r="AF26" s="115">
        <v>0</v>
      </c>
      <c r="AG26" s="115" t="s">
        <v>110</v>
      </c>
      <c r="AH26" s="115" t="s">
        <v>110</v>
      </c>
      <c r="AI26" s="115">
        <v>0</v>
      </c>
      <c r="AJ26" s="115" t="s">
        <v>110</v>
      </c>
      <c r="AK26" s="115" t="s">
        <v>110</v>
      </c>
      <c r="AL26" s="115">
        <v>0</v>
      </c>
      <c r="AM26" s="115" t="s">
        <v>110</v>
      </c>
      <c r="AN26" s="115" t="s">
        <v>110</v>
      </c>
      <c r="AO26" s="115">
        <v>0</v>
      </c>
      <c r="AP26" s="115" t="s">
        <v>110</v>
      </c>
      <c r="AQ26" s="115" t="s">
        <v>110</v>
      </c>
      <c r="AR26" s="115">
        <v>0</v>
      </c>
      <c r="AS26" s="115" t="s">
        <v>110</v>
      </c>
      <c r="AT26" s="115" t="s">
        <v>110</v>
      </c>
      <c r="AU26" s="23">
        <v>0</v>
      </c>
      <c r="AV26" s="115" t="s">
        <v>110</v>
      </c>
      <c r="AW26" s="120" t="s">
        <v>110</v>
      </c>
      <c r="AX26" s="115">
        <v>0</v>
      </c>
      <c r="AY26" s="115" t="s">
        <v>110</v>
      </c>
      <c r="AZ26" s="115" t="s">
        <v>110</v>
      </c>
      <c r="BA26" s="115">
        <v>0</v>
      </c>
      <c r="BB26" s="115" t="s">
        <v>110</v>
      </c>
      <c r="BC26" s="115" t="s">
        <v>110</v>
      </c>
      <c r="BD26" s="115">
        <v>0</v>
      </c>
      <c r="BE26" s="115" t="s">
        <v>110</v>
      </c>
      <c r="BF26" s="115" t="s">
        <v>110</v>
      </c>
      <c r="BG26" s="130">
        <v>0</v>
      </c>
      <c r="BH26" s="130" t="s">
        <v>110</v>
      </c>
      <c r="BI26" s="130" t="s">
        <v>110</v>
      </c>
      <c r="BJ26" s="130">
        <v>0</v>
      </c>
      <c r="BK26" s="130" t="s">
        <v>110</v>
      </c>
      <c r="BL26" s="130" t="s">
        <v>110</v>
      </c>
      <c r="BM26" s="130">
        <v>1</v>
      </c>
      <c r="BN26" s="130" t="s">
        <v>110</v>
      </c>
      <c r="BO26" s="130" t="s">
        <v>110</v>
      </c>
      <c r="BP26" s="130">
        <v>1</v>
      </c>
      <c r="BQ26" s="130" t="s">
        <v>110</v>
      </c>
      <c r="BR26" s="130" t="s">
        <v>110</v>
      </c>
      <c r="BS26" s="12">
        <f t="shared" si="1"/>
        <v>2.9411764705882353E-2</v>
      </c>
      <c r="BT26" s="115" t="s">
        <v>110</v>
      </c>
      <c r="BU26" s="120" t="s">
        <v>110</v>
      </c>
    </row>
    <row r="27" spans="1:73" ht="27.75" customHeight="1" x14ac:dyDescent="0.2">
      <c r="A27" s="123">
        <v>256</v>
      </c>
      <c r="B27" s="115" t="s">
        <v>380</v>
      </c>
      <c r="C27" s="115" t="s">
        <v>106</v>
      </c>
      <c r="D27" s="115" t="s">
        <v>111</v>
      </c>
      <c r="E27" s="115" t="s">
        <v>134</v>
      </c>
      <c r="F27" s="115" t="s">
        <v>134</v>
      </c>
      <c r="G27" s="115">
        <v>5</v>
      </c>
      <c r="H27" s="115" t="s">
        <v>110</v>
      </c>
      <c r="I27" s="115" t="s">
        <v>110</v>
      </c>
      <c r="J27" s="115">
        <v>0</v>
      </c>
      <c r="K27" s="115" t="s">
        <v>110</v>
      </c>
      <c r="L27" s="115" t="s">
        <v>110</v>
      </c>
      <c r="M27" s="115">
        <v>0</v>
      </c>
      <c r="N27" s="115" t="s">
        <v>110</v>
      </c>
      <c r="O27" s="115" t="s">
        <v>110</v>
      </c>
      <c r="P27" s="115">
        <v>0</v>
      </c>
      <c r="Q27" s="115" t="s">
        <v>110</v>
      </c>
      <c r="R27" s="115"/>
      <c r="S27" s="115" t="s">
        <v>110</v>
      </c>
      <c r="T27" s="115">
        <v>0</v>
      </c>
      <c r="U27" s="115" t="s">
        <v>110</v>
      </c>
      <c r="V27" s="115" t="s">
        <v>110</v>
      </c>
      <c r="W27" s="115">
        <v>0</v>
      </c>
      <c r="X27" s="115" t="s">
        <v>110</v>
      </c>
      <c r="Y27" s="115" t="s">
        <v>110</v>
      </c>
      <c r="Z27" s="115">
        <v>0</v>
      </c>
      <c r="AA27" s="115" t="s">
        <v>110</v>
      </c>
      <c r="AB27" s="115" t="s">
        <v>110</v>
      </c>
      <c r="AC27" s="115">
        <v>0</v>
      </c>
      <c r="AD27" s="115" t="s">
        <v>110</v>
      </c>
      <c r="AE27" s="115" t="s">
        <v>110</v>
      </c>
      <c r="AF27" s="115">
        <v>0</v>
      </c>
      <c r="AG27" s="115" t="s">
        <v>110</v>
      </c>
      <c r="AH27" s="115" t="s">
        <v>110</v>
      </c>
      <c r="AI27" s="115">
        <v>0</v>
      </c>
      <c r="AJ27" s="115" t="s">
        <v>110</v>
      </c>
      <c r="AK27" s="115" t="s">
        <v>110</v>
      </c>
      <c r="AL27" s="115">
        <v>0</v>
      </c>
      <c r="AM27" s="115" t="s">
        <v>110</v>
      </c>
      <c r="AN27" s="115" t="s">
        <v>110</v>
      </c>
      <c r="AO27" s="115">
        <v>0</v>
      </c>
      <c r="AP27" s="115" t="s">
        <v>110</v>
      </c>
      <c r="AQ27" s="115" t="s">
        <v>110</v>
      </c>
      <c r="AR27" s="115">
        <v>0</v>
      </c>
      <c r="AS27" s="115" t="s">
        <v>110</v>
      </c>
      <c r="AT27" s="115" t="s">
        <v>110</v>
      </c>
      <c r="AU27" s="23">
        <v>0</v>
      </c>
      <c r="AV27" s="115" t="s">
        <v>110</v>
      </c>
      <c r="AW27" s="120" t="s">
        <v>110</v>
      </c>
      <c r="AX27" s="115">
        <v>0</v>
      </c>
      <c r="AY27" s="115" t="s">
        <v>110</v>
      </c>
      <c r="AZ27" s="115" t="s">
        <v>110</v>
      </c>
      <c r="BA27" s="115">
        <v>0</v>
      </c>
      <c r="BB27" s="115" t="s">
        <v>110</v>
      </c>
      <c r="BC27" s="115" t="s">
        <v>110</v>
      </c>
      <c r="BD27" s="115">
        <v>0</v>
      </c>
      <c r="BE27" s="115" t="s">
        <v>110</v>
      </c>
      <c r="BF27" s="115" t="s">
        <v>110</v>
      </c>
      <c r="BG27" s="130">
        <v>0</v>
      </c>
      <c r="BH27" s="130" t="s">
        <v>110</v>
      </c>
      <c r="BI27" s="130" t="s">
        <v>110</v>
      </c>
      <c r="BJ27" s="130">
        <v>0</v>
      </c>
      <c r="BK27" s="130" t="s">
        <v>110</v>
      </c>
      <c r="BL27" s="130" t="s">
        <v>110</v>
      </c>
      <c r="BM27" s="130">
        <v>0</v>
      </c>
      <c r="BN27" s="130" t="s">
        <v>110</v>
      </c>
      <c r="BO27" s="130" t="s">
        <v>110</v>
      </c>
      <c r="BP27" s="130">
        <v>0</v>
      </c>
      <c r="BQ27" s="130" t="s">
        <v>110</v>
      </c>
      <c r="BR27" s="130" t="s">
        <v>110</v>
      </c>
      <c r="BS27" s="12">
        <f t="shared" si="1"/>
        <v>0</v>
      </c>
      <c r="BT27" s="115" t="s">
        <v>110</v>
      </c>
      <c r="BU27" s="120" t="s">
        <v>110</v>
      </c>
    </row>
    <row r="28" spans="1:73" ht="27.75" customHeight="1" x14ac:dyDescent="0.2">
      <c r="A28" s="123">
        <v>342</v>
      </c>
      <c r="B28" s="115" t="s">
        <v>381</v>
      </c>
      <c r="C28" s="115" t="s">
        <v>106</v>
      </c>
      <c r="D28" s="115" t="s">
        <v>107</v>
      </c>
      <c r="E28" s="115" t="s">
        <v>134</v>
      </c>
      <c r="F28" s="115" t="s">
        <v>134</v>
      </c>
      <c r="G28" s="115">
        <v>2</v>
      </c>
      <c r="H28" s="115" t="s">
        <v>110</v>
      </c>
      <c r="I28" s="115" t="s">
        <v>110</v>
      </c>
      <c r="J28" s="115">
        <v>0</v>
      </c>
      <c r="K28" s="115" t="s">
        <v>110</v>
      </c>
      <c r="L28" s="115" t="s">
        <v>110</v>
      </c>
      <c r="M28" s="115">
        <v>0</v>
      </c>
      <c r="N28" s="115" t="s">
        <v>110</v>
      </c>
      <c r="O28" s="115" t="s">
        <v>110</v>
      </c>
      <c r="P28" s="115">
        <v>0</v>
      </c>
      <c r="Q28" s="115" t="s">
        <v>110</v>
      </c>
      <c r="R28" s="115"/>
      <c r="S28" s="115" t="s">
        <v>110</v>
      </c>
      <c r="T28" s="115">
        <v>0</v>
      </c>
      <c r="U28" s="115" t="s">
        <v>110</v>
      </c>
      <c r="V28" s="115" t="s">
        <v>110</v>
      </c>
      <c r="W28" s="115">
        <v>0</v>
      </c>
      <c r="X28" s="115" t="s">
        <v>110</v>
      </c>
      <c r="Y28" s="115" t="s">
        <v>110</v>
      </c>
      <c r="Z28" s="115">
        <v>0</v>
      </c>
      <c r="AA28" s="115" t="s">
        <v>110</v>
      </c>
      <c r="AB28" s="115" t="s">
        <v>110</v>
      </c>
      <c r="AC28" s="115">
        <v>0</v>
      </c>
      <c r="AD28" s="115" t="s">
        <v>110</v>
      </c>
      <c r="AE28" s="115" t="s">
        <v>110</v>
      </c>
      <c r="AF28" s="115">
        <v>0</v>
      </c>
      <c r="AG28" s="115" t="s">
        <v>110</v>
      </c>
      <c r="AH28" s="115" t="s">
        <v>110</v>
      </c>
      <c r="AI28" s="115">
        <v>0</v>
      </c>
      <c r="AJ28" s="115" t="s">
        <v>110</v>
      </c>
      <c r="AK28" s="115" t="s">
        <v>110</v>
      </c>
      <c r="AL28" s="115">
        <v>0</v>
      </c>
      <c r="AM28" s="115" t="s">
        <v>110</v>
      </c>
      <c r="AN28" s="115" t="s">
        <v>110</v>
      </c>
      <c r="AO28" s="115">
        <v>0</v>
      </c>
      <c r="AP28" s="115" t="s">
        <v>110</v>
      </c>
      <c r="AQ28" s="115" t="s">
        <v>110</v>
      </c>
      <c r="AR28" s="115">
        <v>0</v>
      </c>
      <c r="AS28" s="115" t="s">
        <v>110</v>
      </c>
      <c r="AT28" s="115" t="s">
        <v>110</v>
      </c>
      <c r="AU28" s="23">
        <v>0</v>
      </c>
      <c r="AV28" s="115" t="s">
        <v>110</v>
      </c>
      <c r="AW28" s="120" t="s">
        <v>110</v>
      </c>
      <c r="AX28" s="115">
        <v>0</v>
      </c>
      <c r="AY28" s="115" t="s">
        <v>110</v>
      </c>
      <c r="AZ28" s="115" t="s">
        <v>110</v>
      </c>
      <c r="BA28" s="115">
        <v>0</v>
      </c>
      <c r="BB28" s="115" t="s">
        <v>110</v>
      </c>
      <c r="BC28" s="115" t="s">
        <v>110</v>
      </c>
      <c r="BD28" s="115">
        <v>0</v>
      </c>
      <c r="BE28" s="115" t="s">
        <v>110</v>
      </c>
      <c r="BF28" s="115" t="s">
        <v>110</v>
      </c>
      <c r="BG28" s="130">
        <v>0</v>
      </c>
      <c r="BH28" s="130" t="s">
        <v>110</v>
      </c>
      <c r="BI28" s="130" t="s">
        <v>110</v>
      </c>
      <c r="BJ28" s="130">
        <v>0</v>
      </c>
      <c r="BK28" s="130" t="s">
        <v>110</v>
      </c>
      <c r="BL28" s="130" t="s">
        <v>110</v>
      </c>
      <c r="BM28" s="130">
        <v>0</v>
      </c>
      <c r="BN28" s="130" t="s">
        <v>110</v>
      </c>
      <c r="BO28" s="130" t="s">
        <v>110</v>
      </c>
      <c r="BP28" s="130">
        <v>0</v>
      </c>
      <c r="BQ28" s="130" t="s">
        <v>110</v>
      </c>
      <c r="BR28" s="130" t="s">
        <v>110</v>
      </c>
      <c r="BS28" s="12">
        <f t="shared" si="1"/>
        <v>0</v>
      </c>
      <c r="BT28" s="115" t="s">
        <v>110</v>
      </c>
      <c r="BU28" s="120" t="s">
        <v>110</v>
      </c>
    </row>
    <row r="29" spans="1:73" ht="27.75" customHeight="1" x14ac:dyDescent="0.2">
      <c r="A29" s="123">
        <v>342</v>
      </c>
      <c r="B29" s="115" t="s">
        <v>381</v>
      </c>
      <c r="C29" s="115" t="s">
        <v>106</v>
      </c>
      <c r="D29" s="115" t="s">
        <v>111</v>
      </c>
      <c r="E29" s="115" t="s">
        <v>134</v>
      </c>
      <c r="F29" s="115" t="s">
        <v>134</v>
      </c>
      <c r="G29" s="115">
        <v>1</v>
      </c>
      <c r="H29" s="115" t="s">
        <v>110</v>
      </c>
      <c r="I29" s="115" t="s">
        <v>110</v>
      </c>
      <c r="J29" s="115">
        <v>0</v>
      </c>
      <c r="K29" s="115" t="s">
        <v>110</v>
      </c>
      <c r="L29" s="115" t="s">
        <v>110</v>
      </c>
      <c r="M29" s="115">
        <v>0</v>
      </c>
      <c r="N29" s="115" t="s">
        <v>110</v>
      </c>
      <c r="O29" s="115" t="s">
        <v>110</v>
      </c>
      <c r="P29" s="115">
        <v>0</v>
      </c>
      <c r="Q29" s="115" t="s">
        <v>110</v>
      </c>
      <c r="R29" s="115"/>
      <c r="S29" s="115" t="s">
        <v>110</v>
      </c>
      <c r="T29" s="115">
        <v>0</v>
      </c>
      <c r="U29" s="115" t="s">
        <v>110</v>
      </c>
      <c r="V29" s="115" t="s">
        <v>110</v>
      </c>
      <c r="W29" s="115">
        <v>0</v>
      </c>
      <c r="X29" s="115" t="s">
        <v>110</v>
      </c>
      <c r="Y29" s="115" t="s">
        <v>110</v>
      </c>
      <c r="Z29" s="115">
        <v>0</v>
      </c>
      <c r="AA29" s="115" t="s">
        <v>110</v>
      </c>
      <c r="AB29" s="115" t="s">
        <v>110</v>
      </c>
      <c r="AC29" s="115">
        <v>0</v>
      </c>
      <c r="AD29" s="115" t="s">
        <v>110</v>
      </c>
      <c r="AE29" s="115" t="s">
        <v>110</v>
      </c>
      <c r="AF29" s="115">
        <v>0</v>
      </c>
      <c r="AG29" s="115" t="s">
        <v>110</v>
      </c>
      <c r="AH29" s="115" t="s">
        <v>110</v>
      </c>
      <c r="AI29" s="115">
        <v>0</v>
      </c>
      <c r="AJ29" s="115" t="s">
        <v>110</v>
      </c>
      <c r="AK29" s="115" t="s">
        <v>110</v>
      </c>
      <c r="AL29" s="115">
        <v>0</v>
      </c>
      <c r="AM29" s="115" t="s">
        <v>110</v>
      </c>
      <c r="AN29" s="115" t="s">
        <v>110</v>
      </c>
      <c r="AO29" s="115">
        <v>0</v>
      </c>
      <c r="AP29" s="115" t="s">
        <v>110</v>
      </c>
      <c r="AQ29" s="115" t="s">
        <v>110</v>
      </c>
      <c r="AR29" s="115">
        <v>0</v>
      </c>
      <c r="AS29" s="115" t="s">
        <v>110</v>
      </c>
      <c r="AT29" s="115" t="s">
        <v>110</v>
      </c>
      <c r="AU29" s="23">
        <v>0</v>
      </c>
      <c r="AV29" s="115" t="s">
        <v>110</v>
      </c>
      <c r="AW29" s="120" t="s">
        <v>110</v>
      </c>
      <c r="AX29" s="115">
        <v>0</v>
      </c>
      <c r="AY29" s="115" t="s">
        <v>110</v>
      </c>
      <c r="AZ29" s="115" t="s">
        <v>110</v>
      </c>
      <c r="BA29" s="115">
        <v>0</v>
      </c>
      <c r="BB29" s="115" t="s">
        <v>110</v>
      </c>
      <c r="BC29" s="115" t="s">
        <v>110</v>
      </c>
      <c r="BD29" s="115">
        <v>0</v>
      </c>
      <c r="BE29" s="115" t="s">
        <v>110</v>
      </c>
      <c r="BF29" s="115" t="s">
        <v>110</v>
      </c>
      <c r="BG29" s="130">
        <v>0</v>
      </c>
      <c r="BH29" s="130" t="s">
        <v>110</v>
      </c>
      <c r="BI29" s="130" t="s">
        <v>110</v>
      </c>
      <c r="BJ29" s="130">
        <v>0</v>
      </c>
      <c r="BK29" s="130" t="s">
        <v>110</v>
      </c>
      <c r="BL29" s="130" t="s">
        <v>110</v>
      </c>
      <c r="BM29" s="130">
        <v>0</v>
      </c>
      <c r="BN29" s="130" t="s">
        <v>110</v>
      </c>
      <c r="BO29" s="130" t="s">
        <v>110</v>
      </c>
      <c r="BP29" s="130">
        <v>0</v>
      </c>
      <c r="BQ29" s="130" t="s">
        <v>110</v>
      </c>
      <c r="BR29" s="130" t="s">
        <v>110</v>
      </c>
      <c r="BS29" s="12">
        <f t="shared" si="1"/>
        <v>0</v>
      </c>
      <c r="BT29" s="115" t="s">
        <v>110</v>
      </c>
      <c r="BU29" s="120" t="s">
        <v>110</v>
      </c>
    </row>
    <row r="30" spans="1:73" ht="27.75" customHeight="1" x14ac:dyDescent="0.2">
      <c r="A30" s="123"/>
      <c r="B30" s="115" t="s">
        <v>382</v>
      </c>
      <c r="C30" s="115" t="s">
        <v>106</v>
      </c>
      <c r="D30" s="115" t="s">
        <v>107</v>
      </c>
      <c r="E30" s="115" t="s">
        <v>134</v>
      </c>
      <c r="F30" s="115" t="s">
        <v>134</v>
      </c>
      <c r="G30" s="115">
        <v>43</v>
      </c>
      <c r="H30" s="115" t="s">
        <v>110</v>
      </c>
      <c r="I30" s="115" t="s">
        <v>110</v>
      </c>
      <c r="J30" s="115">
        <v>0</v>
      </c>
      <c r="K30" s="115" t="s">
        <v>110</v>
      </c>
      <c r="L30" s="115" t="s">
        <v>110</v>
      </c>
      <c r="M30" s="115">
        <v>0</v>
      </c>
      <c r="N30" s="115" t="s">
        <v>110</v>
      </c>
      <c r="O30" s="115" t="s">
        <v>110</v>
      </c>
      <c r="P30" s="115">
        <v>0</v>
      </c>
      <c r="Q30" s="115" t="s">
        <v>110</v>
      </c>
      <c r="R30" s="115"/>
      <c r="S30" s="115" t="s">
        <v>110</v>
      </c>
      <c r="T30" s="115">
        <v>0</v>
      </c>
      <c r="U30" s="115" t="s">
        <v>110</v>
      </c>
      <c r="V30" s="115" t="s">
        <v>110</v>
      </c>
      <c r="W30" s="115">
        <v>0</v>
      </c>
      <c r="X30" s="115" t="s">
        <v>110</v>
      </c>
      <c r="Y30" s="115" t="s">
        <v>110</v>
      </c>
      <c r="Z30" s="115">
        <v>0</v>
      </c>
      <c r="AA30" s="115" t="s">
        <v>110</v>
      </c>
      <c r="AB30" s="115" t="s">
        <v>110</v>
      </c>
      <c r="AC30" s="115">
        <v>0</v>
      </c>
      <c r="AD30" s="115" t="s">
        <v>110</v>
      </c>
      <c r="AE30" s="115" t="s">
        <v>110</v>
      </c>
      <c r="AF30" s="115">
        <v>0</v>
      </c>
      <c r="AG30" s="115" t="s">
        <v>110</v>
      </c>
      <c r="AH30" s="115" t="s">
        <v>110</v>
      </c>
      <c r="AI30" s="115">
        <v>0</v>
      </c>
      <c r="AJ30" s="115" t="s">
        <v>110</v>
      </c>
      <c r="AK30" s="115" t="s">
        <v>110</v>
      </c>
      <c r="AL30" s="115">
        <v>0</v>
      </c>
      <c r="AM30" s="115" t="s">
        <v>110</v>
      </c>
      <c r="AN30" s="115" t="s">
        <v>110</v>
      </c>
      <c r="AO30" s="115">
        <v>0</v>
      </c>
      <c r="AP30" s="115" t="s">
        <v>110</v>
      </c>
      <c r="AQ30" s="115" t="s">
        <v>110</v>
      </c>
      <c r="AR30" s="115">
        <v>0</v>
      </c>
      <c r="AS30" s="115" t="s">
        <v>110</v>
      </c>
      <c r="AT30" s="115" t="s">
        <v>110</v>
      </c>
      <c r="AU30" s="23">
        <v>0</v>
      </c>
      <c r="AV30" s="115" t="s">
        <v>110</v>
      </c>
      <c r="AW30" s="120" t="s">
        <v>110</v>
      </c>
      <c r="AX30" s="115">
        <v>0</v>
      </c>
      <c r="AY30" s="115" t="s">
        <v>110</v>
      </c>
      <c r="AZ30" s="115" t="s">
        <v>110</v>
      </c>
      <c r="BA30" s="115">
        <v>0</v>
      </c>
      <c r="BB30" s="115" t="s">
        <v>110</v>
      </c>
      <c r="BC30" s="115" t="s">
        <v>110</v>
      </c>
      <c r="BD30" s="115">
        <v>0</v>
      </c>
      <c r="BE30" s="115" t="s">
        <v>110</v>
      </c>
      <c r="BF30" s="115" t="s">
        <v>110</v>
      </c>
      <c r="BG30" s="130">
        <v>0</v>
      </c>
      <c r="BH30" s="130" t="s">
        <v>110</v>
      </c>
      <c r="BI30" s="130" t="s">
        <v>110</v>
      </c>
      <c r="BJ30" s="130">
        <v>0</v>
      </c>
      <c r="BK30" s="130" t="s">
        <v>110</v>
      </c>
      <c r="BL30" s="130" t="s">
        <v>110</v>
      </c>
      <c r="BM30" s="130">
        <v>0</v>
      </c>
      <c r="BN30" s="130" t="s">
        <v>110</v>
      </c>
      <c r="BO30" s="130" t="s">
        <v>110</v>
      </c>
      <c r="BP30" s="130">
        <v>0</v>
      </c>
      <c r="BQ30" s="130" t="s">
        <v>110</v>
      </c>
      <c r="BR30" s="130" t="s">
        <v>110</v>
      </c>
      <c r="BS30" s="12">
        <f t="shared" si="1"/>
        <v>0</v>
      </c>
      <c r="BT30" s="115" t="s">
        <v>110</v>
      </c>
      <c r="BU30" s="120" t="s">
        <v>110</v>
      </c>
    </row>
    <row r="31" spans="1:73" ht="27.75" customHeight="1" x14ac:dyDescent="0.2">
      <c r="A31" s="123"/>
      <c r="B31" s="115" t="s">
        <v>382</v>
      </c>
      <c r="C31" s="115" t="s">
        <v>106</v>
      </c>
      <c r="D31" s="115" t="s">
        <v>111</v>
      </c>
      <c r="E31" s="115" t="s">
        <v>134</v>
      </c>
      <c r="F31" s="115" t="s">
        <v>134</v>
      </c>
      <c r="G31" s="115">
        <v>7</v>
      </c>
      <c r="H31" s="115" t="s">
        <v>110</v>
      </c>
      <c r="I31" s="115" t="s">
        <v>110</v>
      </c>
      <c r="J31" s="115">
        <v>0</v>
      </c>
      <c r="K31" s="115" t="s">
        <v>110</v>
      </c>
      <c r="L31" s="115" t="s">
        <v>110</v>
      </c>
      <c r="M31" s="115">
        <v>0</v>
      </c>
      <c r="N31" s="115" t="s">
        <v>110</v>
      </c>
      <c r="O31" s="115" t="s">
        <v>110</v>
      </c>
      <c r="P31" s="115">
        <v>0</v>
      </c>
      <c r="Q31" s="115" t="s">
        <v>110</v>
      </c>
      <c r="R31" s="115"/>
      <c r="S31" s="115" t="s">
        <v>110</v>
      </c>
      <c r="T31" s="115">
        <v>0</v>
      </c>
      <c r="U31" s="115" t="s">
        <v>110</v>
      </c>
      <c r="V31" s="115" t="s">
        <v>110</v>
      </c>
      <c r="W31" s="115">
        <v>0</v>
      </c>
      <c r="X31" s="115" t="s">
        <v>110</v>
      </c>
      <c r="Y31" s="115" t="s">
        <v>110</v>
      </c>
      <c r="Z31" s="115">
        <v>0</v>
      </c>
      <c r="AA31" s="115" t="s">
        <v>110</v>
      </c>
      <c r="AB31" s="115" t="s">
        <v>110</v>
      </c>
      <c r="AC31" s="115">
        <v>0</v>
      </c>
      <c r="AD31" s="115" t="s">
        <v>110</v>
      </c>
      <c r="AE31" s="115" t="s">
        <v>110</v>
      </c>
      <c r="AF31" s="115">
        <v>0</v>
      </c>
      <c r="AG31" s="115" t="s">
        <v>110</v>
      </c>
      <c r="AH31" s="115" t="s">
        <v>110</v>
      </c>
      <c r="AI31" s="115">
        <v>0</v>
      </c>
      <c r="AJ31" s="115" t="s">
        <v>110</v>
      </c>
      <c r="AK31" s="115" t="s">
        <v>110</v>
      </c>
      <c r="AL31" s="115">
        <v>0</v>
      </c>
      <c r="AM31" s="115" t="s">
        <v>110</v>
      </c>
      <c r="AN31" s="115" t="s">
        <v>110</v>
      </c>
      <c r="AO31" s="115">
        <v>0</v>
      </c>
      <c r="AP31" s="115" t="s">
        <v>110</v>
      </c>
      <c r="AQ31" s="115" t="s">
        <v>110</v>
      </c>
      <c r="AR31" s="115">
        <v>0</v>
      </c>
      <c r="AS31" s="115" t="s">
        <v>110</v>
      </c>
      <c r="AT31" s="115" t="s">
        <v>110</v>
      </c>
      <c r="AU31" s="23">
        <v>0</v>
      </c>
      <c r="AV31" s="115" t="s">
        <v>110</v>
      </c>
      <c r="AW31" s="120" t="s">
        <v>110</v>
      </c>
      <c r="AX31" s="115">
        <v>0</v>
      </c>
      <c r="AY31" s="115" t="s">
        <v>110</v>
      </c>
      <c r="AZ31" s="115" t="s">
        <v>110</v>
      </c>
      <c r="BA31" s="115">
        <v>0</v>
      </c>
      <c r="BB31" s="115" t="s">
        <v>110</v>
      </c>
      <c r="BC31" s="115" t="s">
        <v>110</v>
      </c>
      <c r="BD31" s="115">
        <v>0</v>
      </c>
      <c r="BE31" s="115" t="s">
        <v>110</v>
      </c>
      <c r="BF31" s="115" t="s">
        <v>110</v>
      </c>
      <c r="BG31" s="130">
        <v>0</v>
      </c>
      <c r="BH31" s="130" t="s">
        <v>110</v>
      </c>
      <c r="BI31" s="130" t="s">
        <v>110</v>
      </c>
      <c r="BJ31" s="130">
        <v>0</v>
      </c>
      <c r="BK31" s="130" t="s">
        <v>110</v>
      </c>
      <c r="BL31" s="130" t="s">
        <v>110</v>
      </c>
      <c r="BM31" s="130">
        <v>0</v>
      </c>
      <c r="BN31" s="130" t="s">
        <v>110</v>
      </c>
      <c r="BO31" s="130" t="s">
        <v>110</v>
      </c>
      <c r="BP31" s="130">
        <v>0</v>
      </c>
      <c r="BQ31" s="130" t="s">
        <v>110</v>
      </c>
      <c r="BR31" s="130" t="s">
        <v>110</v>
      </c>
      <c r="BS31" s="12">
        <f t="shared" si="1"/>
        <v>0</v>
      </c>
      <c r="BT31" s="115" t="s">
        <v>110</v>
      </c>
      <c r="BU31" s="120" t="s">
        <v>110</v>
      </c>
    </row>
    <row r="32" spans="1:73" ht="27.75" customHeight="1" x14ac:dyDescent="0.2">
      <c r="A32" s="123">
        <v>259</v>
      </c>
      <c r="B32" s="115" t="s">
        <v>383</v>
      </c>
      <c r="C32" s="115" t="s">
        <v>106</v>
      </c>
      <c r="D32" s="115" t="s">
        <v>107</v>
      </c>
      <c r="E32" s="115" t="s">
        <v>108</v>
      </c>
      <c r="F32" s="115" t="s">
        <v>109</v>
      </c>
      <c r="G32" s="117">
        <v>0.9</v>
      </c>
      <c r="H32" s="115" t="s">
        <v>110</v>
      </c>
      <c r="I32" s="115" t="s">
        <v>110</v>
      </c>
      <c r="J32" s="115">
        <v>0</v>
      </c>
      <c r="K32" s="115" t="s">
        <v>110</v>
      </c>
      <c r="L32" s="115" t="s">
        <v>110</v>
      </c>
      <c r="M32" s="115">
        <v>0</v>
      </c>
      <c r="N32" s="115" t="s">
        <v>110</v>
      </c>
      <c r="O32" s="115" t="s">
        <v>110</v>
      </c>
      <c r="P32" s="132">
        <v>0</v>
      </c>
      <c r="Q32" s="115" t="s">
        <v>110</v>
      </c>
      <c r="R32" s="115"/>
      <c r="S32" s="115" t="s">
        <v>110</v>
      </c>
      <c r="T32" s="132">
        <f>P32</f>
        <v>0</v>
      </c>
      <c r="U32" s="115" t="s">
        <v>110</v>
      </c>
      <c r="V32" s="115" t="s">
        <v>110</v>
      </c>
      <c r="W32" s="132">
        <v>0</v>
      </c>
      <c r="X32" s="115" t="s">
        <v>110</v>
      </c>
      <c r="Y32" s="115" t="s">
        <v>110</v>
      </c>
      <c r="Z32" s="132">
        <f>W32+P32</f>
        <v>0</v>
      </c>
      <c r="AA32" s="115" t="s">
        <v>110</v>
      </c>
      <c r="AB32" s="115" t="s">
        <v>110</v>
      </c>
      <c r="AC32" s="115">
        <v>524</v>
      </c>
      <c r="AD32" s="115" t="s">
        <v>110</v>
      </c>
      <c r="AE32" s="115" t="s">
        <v>110</v>
      </c>
      <c r="AF32" s="115">
        <v>524</v>
      </c>
      <c r="AG32" s="115" t="s">
        <v>110</v>
      </c>
      <c r="AH32" s="115" t="s">
        <v>110</v>
      </c>
      <c r="AI32" s="115">
        <v>427</v>
      </c>
      <c r="AJ32" s="115" t="s">
        <v>110</v>
      </c>
      <c r="AK32" s="115" t="s">
        <v>110</v>
      </c>
      <c r="AL32" s="115">
        <v>951</v>
      </c>
      <c r="AM32" s="115" t="s">
        <v>110</v>
      </c>
      <c r="AN32" s="115" t="s">
        <v>110</v>
      </c>
      <c r="AO32" s="115">
        <v>100</v>
      </c>
      <c r="AP32" s="115" t="s">
        <v>110</v>
      </c>
      <c r="AQ32" s="115" t="s">
        <v>110</v>
      </c>
      <c r="AR32" s="115">
        <v>1051</v>
      </c>
      <c r="AS32" s="115" t="s">
        <v>110</v>
      </c>
      <c r="AT32" s="115" t="s">
        <v>110</v>
      </c>
      <c r="AU32" s="17">
        <v>41</v>
      </c>
      <c r="AV32" s="115" t="s">
        <v>110</v>
      </c>
      <c r="AW32" s="115" t="s">
        <v>110</v>
      </c>
      <c r="AX32" s="115">
        <v>1092</v>
      </c>
      <c r="AY32" s="115" t="s">
        <v>110</v>
      </c>
      <c r="AZ32" s="115" t="s">
        <v>110</v>
      </c>
      <c r="BA32" s="115">
        <v>0</v>
      </c>
      <c r="BB32" s="115" t="s">
        <v>110</v>
      </c>
      <c r="BC32" s="115" t="s">
        <v>110</v>
      </c>
      <c r="BD32" s="115">
        <v>1092</v>
      </c>
      <c r="BE32" s="115" t="s">
        <v>110</v>
      </c>
      <c r="BF32" s="115" t="s">
        <v>110</v>
      </c>
      <c r="BG32" s="130">
        <v>0</v>
      </c>
      <c r="BH32" s="130" t="s">
        <v>110</v>
      </c>
      <c r="BI32" s="130" t="s">
        <v>110</v>
      </c>
      <c r="BJ32" s="130">
        <v>1092</v>
      </c>
      <c r="BK32" s="130" t="s">
        <v>110</v>
      </c>
      <c r="BL32" s="130" t="s">
        <v>110</v>
      </c>
      <c r="BM32" s="130">
        <v>0</v>
      </c>
      <c r="BN32" s="130" t="s">
        <v>110</v>
      </c>
      <c r="BO32" s="130" t="s">
        <v>110</v>
      </c>
      <c r="BP32" s="130">
        <v>1092</v>
      </c>
      <c r="BQ32" s="130" t="s">
        <v>110</v>
      </c>
      <c r="BR32" s="130" t="s">
        <v>110</v>
      </c>
      <c r="BS32" s="12" t="s">
        <v>110</v>
      </c>
      <c r="BT32" s="115" t="s">
        <v>110</v>
      </c>
      <c r="BU32" s="120" t="s">
        <v>110</v>
      </c>
    </row>
    <row r="33" spans="1:73" ht="27.75" customHeight="1" x14ac:dyDescent="0.2">
      <c r="A33" s="123">
        <v>259</v>
      </c>
      <c r="B33" s="115" t="s">
        <v>383</v>
      </c>
      <c r="C33" s="115" t="s">
        <v>106</v>
      </c>
      <c r="D33" s="115" t="s">
        <v>111</v>
      </c>
      <c r="E33" s="115" t="s">
        <v>108</v>
      </c>
      <c r="F33" s="115" t="s">
        <v>109</v>
      </c>
      <c r="G33" s="117">
        <v>0.9</v>
      </c>
      <c r="H33" s="115" t="s">
        <v>110</v>
      </c>
      <c r="I33" s="115" t="s">
        <v>110</v>
      </c>
      <c r="J33" s="115">
        <v>0</v>
      </c>
      <c r="K33" s="115" t="s">
        <v>110</v>
      </c>
      <c r="L33" s="115" t="s">
        <v>110</v>
      </c>
      <c r="M33" s="115">
        <v>0</v>
      </c>
      <c r="N33" s="115" t="s">
        <v>110</v>
      </c>
      <c r="O33" s="115" t="s">
        <v>110</v>
      </c>
      <c r="P33" s="132">
        <v>0</v>
      </c>
      <c r="Q33" s="115" t="s">
        <v>110</v>
      </c>
      <c r="R33" s="115"/>
      <c r="S33" s="115" t="s">
        <v>110</v>
      </c>
      <c r="T33" s="132">
        <v>0</v>
      </c>
      <c r="U33" s="115" t="s">
        <v>110</v>
      </c>
      <c r="V33" s="115" t="s">
        <v>110</v>
      </c>
      <c r="W33" s="132">
        <v>0</v>
      </c>
      <c r="X33" s="115" t="s">
        <v>110</v>
      </c>
      <c r="Y33" s="115" t="s">
        <v>110</v>
      </c>
      <c r="Z33" s="132">
        <v>0</v>
      </c>
      <c r="AA33" s="115" t="s">
        <v>110</v>
      </c>
      <c r="AB33" s="115" t="s">
        <v>110</v>
      </c>
      <c r="AC33" s="115">
        <v>82</v>
      </c>
      <c r="AD33" s="115" t="s">
        <v>110</v>
      </c>
      <c r="AE33" s="115" t="s">
        <v>110</v>
      </c>
      <c r="AF33" s="132">
        <v>82</v>
      </c>
      <c r="AG33" s="115" t="s">
        <v>110</v>
      </c>
      <c r="AH33" s="115" t="s">
        <v>110</v>
      </c>
      <c r="AI33" s="115">
        <v>68</v>
      </c>
      <c r="AJ33" s="115" t="s">
        <v>110</v>
      </c>
      <c r="AK33" s="115" t="s">
        <v>110</v>
      </c>
      <c r="AL33" s="115">
        <v>150</v>
      </c>
      <c r="AM33" s="115" t="s">
        <v>110</v>
      </c>
      <c r="AN33" s="115" t="s">
        <v>110</v>
      </c>
      <c r="AO33" s="115">
        <v>15</v>
      </c>
      <c r="AP33" s="115" t="s">
        <v>110</v>
      </c>
      <c r="AQ33" s="115" t="s">
        <v>110</v>
      </c>
      <c r="AR33" s="115">
        <v>165</v>
      </c>
      <c r="AS33" s="115" t="s">
        <v>110</v>
      </c>
      <c r="AT33" s="115" t="s">
        <v>110</v>
      </c>
      <c r="AU33" s="17">
        <v>7</v>
      </c>
      <c r="AV33" s="115" t="s">
        <v>110</v>
      </c>
      <c r="AW33" s="115" t="s">
        <v>110</v>
      </c>
      <c r="AX33" s="115">
        <v>172</v>
      </c>
      <c r="AY33" s="115" t="s">
        <v>110</v>
      </c>
      <c r="AZ33" s="115" t="s">
        <v>110</v>
      </c>
      <c r="BA33" s="115">
        <v>0</v>
      </c>
      <c r="BB33" s="115" t="s">
        <v>110</v>
      </c>
      <c r="BC33" s="115" t="s">
        <v>110</v>
      </c>
      <c r="BD33" s="115">
        <v>172</v>
      </c>
      <c r="BE33" s="115" t="s">
        <v>110</v>
      </c>
      <c r="BF33" s="115" t="s">
        <v>110</v>
      </c>
      <c r="BG33" s="130">
        <v>0</v>
      </c>
      <c r="BH33" s="130" t="s">
        <v>110</v>
      </c>
      <c r="BI33" s="130" t="s">
        <v>110</v>
      </c>
      <c r="BJ33" s="130">
        <v>172</v>
      </c>
      <c r="BK33" s="130" t="s">
        <v>110</v>
      </c>
      <c r="BL33" s="130" t="s">
        <v>110</v>
      </c>
      <c r="BM33" s="130">
        <v>0</v>
      </c>
      <c r="BN33" s="130" t="s">
        <v>110</v>
      </c>
      <c r="BO33" s="130" t="s">
        <v>110</v>
      </c>
      <c r="BP33" s="130">
        <v>172</v>
      </c>
      <c r="BQ33" s="130" t="s">
        <v>110</v>
      </c>
      <c r="BR33" s="130" t="s">
        <v>110</v>
      </c>
      <c r="BS33" s="12" t="s">
        <v>110</v>
      </c>
      <c r="BT33" s="115" t="s">
        <v>110</v>
      </c>
      <c r="BU33" s="120" t="s">
        <v>110</v>
      </c>
    </row>
    <row r="34" spans="1:73" ht="27.75" customHeight="1" x14ac:dyDescent="0.2">
      <c r="A34" s="123">
        <v>261</v>
      </c>
      <c r="B34" s="115" t="s">
        <v>384</v>
      </c>
      <c r="C34" s="115" t="s">
        <v>106</v>
      </c>
      <c r="D34" s="115" t="s">
        <v>107</v>
      </c>
      <c r="E34" s="115" t="s">
        <v>134</v>
      </c>
      <c r="F34" s="115" t="s">
        <v>134</v>
      </c>
      <c r="G34" s="115">
        <v>157</v>
      </c>
      <c r="H34" s="115" t="s">
        <v>110</v>
      </c>
      <c r="I34" s="115" t="s">
        <v>110</v>
      </c>
      <c r="J34" s="115">
        <v>0</v>
      </c>
      <c r="K34" s="115" t="s">
        <v>110</v>
      </c>
      <c r="L34" s="115" t="s">
        <v>110</v>
      </c>
      <c r="M34" s="115">
        <v>0</v>
      </c>
      <c r="N34" s="115" t="s">
        <v>110</v>
      </c>
      <c r="O34" s="115" t="s">
        <v>110</v>
      </c>
      <c r="P34" s="115">
        <v>0</v>
      </c>
      <c r="Q34" s="115" t="s">
        <v>110</v>
      </c>
      <c r="R34" s="115"/>
      <c r="S34" s="115" t="s">
        <v>110</v>
      </c>
      <c r="T34" s="115">
        <v>0</v>
      </c>
      <c r="U34" s="115" t="s">
        <v>110</v>
      </c>
      <c r="V34" s="115" t="s">
        <v>110</v>
      </c>
      <c r="W34" s="115">
        <v>0</v>
      </c>
      <c r="X34" s="115" t="s">
        <v>110</v>
      </c>
      <c r="Y34" s="115" t="s">
        <v>110</v>
      </c>
      <c r="Z34" s="115">
        <v>0</v>
      </c>
      <c r="AA34" s="115" t="s">
        <v>110</v>
      </c>
      <c r="AB34" s="115" t="s">
        <v>110</v>
      </c>
      <c r="AC34" s="115">
        <v>0</v>
      </c>
      <c r="AD34" s="115" t="s">
        <v>110</v>
      </c>
      <c r="AE34" s="115" t="s">
        <v>110</v>
      </c>
      <c r="AF34" s="115">
        <v>0</v>
      </c>
      <c r="AG34" s="115" t="s">
        <v>110</v>
      </c>
      <c r="AH34" s="115" t="s">
        <v>110</v>
      </c>
      <c r="AI34" s="115">
        <v>21</v>
      </c>
      <c r="AJ34" s="115" t="s">
        <v>110</v>
      </c>
      <c r="AK34" s="115" t="s">
        <v>110</v>
      </c>
      <c r="AL34" s="115">
        <v>21</v>
      </c>
      <c r="AM34" s="115" t="s">
        <v>110</v>
      </c>
      <c r="AN34" s="115" t="s">
        <v>110</v>
      </c>
      <c r="AO34" s="115">
        <v>0</v>
      </c>
      <c r="AP34" s="115" t="s">
        <v>110</v>
      </c>
      <c r="AQ34" s="115" t="s">
        <v>110</v>
      </c>
      <c r="AR34" s="115">
        <v>21</v>
      </c>
      <c r="AS34" s="115" t="s">
        <v>110</v>
      </c>
      <c r="AT34" s="115" t="s">
        <v>110</v>
      </c>
      <c r="AU34" s="17">
        <v>105</v>
      </c>
      <c r="AV34" s="115" t="s">
        <v>110</v>
      </c>
      <c r="AW34" s="115" t="s">
        <v>110</v>
      </c>
      <c r="AX34" s="115">
        <v>126</v>
      </c>
      <c r="AY34" s="115" t="s">
        <v>110</v>
      </c>
      <c r="AZ34" s="115" t="s">
        <v>110</v>
      </c>
      <c r="BA34" s="115">
        <v>48</v>
      </c>
      <c r="BB34" s="115" t="s">
        <v>110</v>
      </c>
      <c r="BC34" s="115" t="s">
        <v>110</v>
      </c>
      <c r="BD34" s="115">
        <v>174</v>
      </c>
      <c r="BE34" s="115" t="s">
        <v>110</v>
      </c>
      <c r="BF34" s="115" t="s">
        <v>110</v>
      </c>
      <c r="BG34" s="130">
        <v>43</v>
      </c>
      <c r="BH34" s="130" t="s">
        <v>110</v>
      </c>
      <c r="BI34" s="130" t="s">
        <v>110</v>
      </c>
      <c r="BJ34" s="130">
        <v>217</v>
      </c>
      <c r="BK34" s="130" t="s">
        <v>110</v>
      </c>
      <c r="BL34" s="130" t="s">
        <v>110</v>
      </c>
      <c r="BM34" s="130">
        <v>0</v>
      </c>
      <c r="BN34" s="130" t="s">
        <v>110</v>
      </c>
      <c r="BO34" s="130" t="s">
        <v>110</v>
      </c>
      <c r="BP34" s="130">
        <v>217</v>
      </c>
      <c r="BQ34" s="130" t="s">
        <v>110</v>
      </c>
      <c r="BR34" s="130" t="s">
        <v>110</v>
      </c>
      <c r="BS34" s="12">
        <f>BP34/G34</f>
        <v>1.3821656050955413</v>
      </c>
      <c r="BT34" s="115" t="s">
        <v>110</v>
      </c>
      <c r="BU34" s="120" t="s">
        <v>110</v>
      </c>
    </row>
    <row r="35" spans="1:73" ht="27.75" customHeight="1" x14ac:dyDescent="0.2">
      <c r="A35" s="140">
        <v>261</v>
      </c>
      <c r="B35" s="141" t="s">
        <v>384</v>
      </c>
      <c r="C35" s="141" t="s">
        <v>106</v>
      </c>
      <c r="D35" s="141" t="s">
        <v>111</v>
      </c>
      <c r="E35" s="141" t="s">
        <v>134</v>
      </c>
      <c r="F35" s="141" t="s">
        <v>134</v>
      </c>
      <c r="G35" s="141">
        <v>25</v>
      </c>
      <c r="H35" s="141" t="s">
        <v>110</v>
      </c>
      <c r="I35" s="141" t="s">
        <v>110</v>
      </c>
      <c r="J35" s="141">
        <v>0</v>
      </c>
      <c r="K35" s="141" t="s">
        <v>110</v>
      </c>
      <c r="L35" s="141" t="s">
        <v>110</v>
      </c>
      <c r="M35" s="141">
        <v>0</v>
      </c>
      <c r="N35" s="141" t="s">
        <v>110</v>
      </c>
      <c r="O35" s="141" t="s">
        <v>110</v>
      </c>
      <c r="P35" s="141">
        <v>0</v>
      </c>
      <c r="Q35" s="141" t="s">
        <v>110</v>
      </c>
      <c r="R35" s="141"/>
      <c r="S35" s="141" t="s">
        <v>110</v>
      </c>
      <c r="T35" s="141">
        <v>0</v>
      </c>
      <c r="U35" s="141" t="s">
        <v>110</v>
      </c>
      <c r="V35" s="141" t="s">
        <v>110</v>
      </c>
      <c r="W35" s="141">
        <v>0</v>
      </c>
      <c r="X35" s="141" t="s">
        <v>110</v>
      </c>
      <c r="Y35" s="141" t="s">
        <v>110</v>
      </c>
      <c r="Z35" s="141">
        <v>0</v>
      </c>
      <c r="AA35" s="141" t="s">
        <v>110</v>
      </c>
      <c r="AB35" s="141" t="s">
        <v>110</v>
      </c>
      <c r="AC35" s="141">
        <v>0</v>
      </c>
      <c r="AD35" s="141" t="s">
        <v>110</v>
      </c>
      <c r="AE35" s="141" t="s">
        <v>110</v>
      </c>
      <c r="AF35" s="141">
        <v>0</v>
      </c>
      <c r="AG35" s="141" t="s">
        <v>110</v>
      </c>
      <c r="AH35" s="141" t="s">
        <v>110</v>
      </c>
      <c r="AI35" s="141">
        <v>3</v>
      </c>
      <c r="AJ35" s="141" t="s">
        <v>110</v>
      </c>
      <c r="AK35" s="141" t="s">
        <v>110</v>
      </c>
      <c r="AL35" s="141">
        <v>3</v>
      </c>
      <c r="AM35" s="141" t="s">
        <v>110</v>
      </c>
      <c r="AN35" s="141" t="s">
        <v>110</v>
      </c>
      <c r="AO35" s="141">
        <v>0</v>
      </c>
      <c r="AP35" s="141" t="s">
        <v>110</v>
      </c>
      <c r="AQ35" s="141" t="s">
        <v>110</v>
      </c>
      <c r="AR35" s="141">
        <v>3</v>
      </c>
      <c r="AS35" s="141" t="s">
        <v>110</v>
      </c>
      <c r="AT35" s="141" t="s">
        <v>110</v>
      </c>
      <c r="AU35" s="40">
        <v>17</v>
      </c>
      <c r="AV35" s="141" t="s">
        <v>110</v>
      </c>
      <c r="AW35" s="141" t="s">
        <v>110</v>
      </c>
      <c r="AX35" s="141">
        <v>20</v>
      </c>
      <c r="AY35" s="141" t="s">
        <v>110</v>
      </c>
      <c r="AZ35" s="141" t="s">
        <v>110</v>
      </c>
      <c r="BA35" s="141">
        <v>7</v>
      </c>
      <c r="BB35" s="141" t="s">
        <v>110</v>
      </c>
      <c r="BC35" s="141" t="s">
        <v>110</v>
      </c>
      <c r="BD35" s="141">
        <v>27</v>
      </c>
      <c r="BE35" s="141" t="s">
        <v>110</v>
      </c>
      <c r="BF35" s="141" t="s">
        <v>110</v>
      </c>
      <c r="BG35" s="248">
        <v>7</v>
      </c>
      <c r="BH35" s="130" t="s">
        <v>110</v>
      </c>
      <c r="BI35" s="130" t="s">
        <v>110</v>
      </c>
      <c r="BJ35" s="248">
        <v>34</v>
      </c>
      <c r="BK35" s="130" t="s">
        <v>110</v>
      </c>
      <c r="BL35" s="130" t="s">
        <v>110</v>
      </c>
      <c r="BM35" s="130">
        <v>0</v>
      </c>
      <c r="BN35" s="130" t="s">
        <v>110</v>
      </c>
      <c r="BO35" s="130" t="s">
        <v>110</v>
      </c>
      <c r="BP35" s="130">
        <v>34</v>
      </c>
      <c r="BQ35" s="130" t="s">
        <v>110</v>
      </c>
      <c r="BR35" s="130" t="s">
        <v>110</v>
      </c>
      <c r="BS35" s="12">
        <f>BP35/G35</f>
        <v>1.36</v>
      </c>
      <c r="BT35" s="141" t="s">
        <v>110</v>
      </c>
      <c r="BU35" s="147" t="s">
        <v>110</v>
      </c>
    </row>
    <row r="36" spans="1:73" ht="27.75" customHeight="1" x14ac:dyDescent="0.2">
      <c r="A36" s="148" t="s">
        <v>125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50"/>
    </row>
    <row r="37" spans="1:73" ht="27.75" customHeight="1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9"/>
      <c r="AP37" s="106"/>
      <c r="AQ37" s="106"/>
    </row>
    <row r="38" spans="1:73" ht="27.75" customHeight="1" x14ac:dyDescent="0.2">
      <c r="A38" s="104" t="s">
        <v>126</v>
      </c>
    </row>
    <row r="39" spans="1:73" ht="27.75" customHeight="1" x14ac:dyDescent="0.2">
      <c r="A39" s="106" t="s">
        <v>127</v>
      </c>
    </row>
    <row r="40" spans="1:73" ht="27.75" customHeight="1" x14ac:dyDescent="0.2">
      <c r="A40" s="106"/>
    </row>
    <row r="41" spans="1:73" ht="27.75" customHeight="1" x14ac:dyDescent="0.2">
      <c r="A41" s="104" t="s">
        <v>385</v>
      </c>
    </row>
    <row r="42" spans="1:73" ht="82.5" customHeight="1" x14ac:dyDescent="0.25">
      <c r="A42" s="215" t="s">
        <v>5</v>
      </c>
      <c r="B42" s="189" t="s">
        <v>6</v>
      </c>
      <c r="C42" s="189" t="s">
        <v>7</v>
      </c>
      <c r="D42" s="189" t="s">
        <v>8</v>
      </c>
      <c r="E42" s="189" t="s">
        <v>9</v>
      </c>
      <c r="F42" s="189" t="s">
        <v>10</v>
      </c>
      <c r="G42" s="189" t="s">
        <v>11</v>
      </c>
      <c r="H42" s="189" t="s">
        <v>12</v>
      </c>
      <c r="I42" s="189" t="s">
        <v>13</v>
      </c>
      <c r="J42" s="219" t="s">
        <v>14</v>
      </c>
      <c r="K42" s="219" t="s">
        <v>15</v>
      </c>
      <c r="L42" s="245" t="s">
        <v>16</v>
      </c>
      <c r="M42" s="219" t="s">
        <v>17</v>
      </c>
      <c r="N42" s="219" t="s">
        <v>18</v>
      </c>
      <c r="O42" s="219" t="s">
        <v>19</v>
      </c>
      <c r="P42" s="219" t="s">
        <v>20</v>
      </c>
      <c r="Q42" s="219" t="s">
        <v>21</v>
      </c>
      <c r="R42" s="219" t="s">
        <v>377</v>
      </c>
      <c r="S42" s="219" t="s">
        <v>22</v>
      </c>
      <c r="T42" s="219" t="s">
        <v>23</v>
      </c>
      <c r="U42" s="219" t="s">
        <v>24</v>
      </c>
      <c r="V42" s="219" t="s">
        <v>25</v>
      </c>
      <c r="W42" s="190" t="s">
        <v>26</v>
      </c>
      <c r="X42" s="190" t="s">
        <v>27</v>
      </c>
      <c r="Y42" s="190" t="s">
        <v>28</v>
      </c>
      <c r="Z42" s="190" t="s">
        <v>29</v>
      </c>
      <c r="AA42" s="190" t="s">
        <v>30</v>
      </c>
      <c r="AB42" s="190" t="s">
        <v>31</v>
      </c>
      <c r="AC42" s="190" t="s">
        <v>378</v>
      </c>
      <c r="AD42" s="190" t="s">
        <v>33</v>
      </c>
      <c r="AE42" s="190" t="s">
        <v>34</v>
      </c>
      <c r="AF42" s="190" t="s">
        <v>35</v>
      </c>
      <c r="AG42" s="190" t="s">
        <v>36</v>
      </c>
      <c r="AH42" s="190" t="s">
        <v>37</v>
      </c>
      <c r="AI42" s="190" t="s">
        <v>38</v>
      </c>
      <c r="AJ42" s="190" t="s">
        <v>39</v>
      </c>
      <c r="AK42" s="190" t="s">
        <v>40</v>
      </c>
      <c r="AL42" s="190" t="s">
        <v>41</v>
      </c>
      <c r="AM42" s="190" t="s">
        <v>42</v>
      </c>
      <c r="AN42" s="190" t="s">
        <v>43</v>
      </c>
      <c r="AO42" s="113" t="s">
        <v>44</v>
      </c>
      <c r="AP42" s="113" t="s">
        <v>45</v>
      </c>
      <c r="AQ42" s="113" t="s">
        <v>46</v>
      </c>
      <c r="AR42" s="113" t="s">
        <v>47</v>
      </c>
      <c r="AS42" s="113" t="s">
        <v>48</v>
      </c>
      <c r="AT42" s="113" t="s">
        <v>49</v>
      </c>
      <c r="AU42" s="113" t="s">
        <v>50</v>
      </c>
      <c r="AV42" s="113" t="s">
        <v>51</v>
      </c>
      <c r="AW42" s="113" t="s">
        <v>52</v>
      </c>
      <c r="AX42" s="113" t="s">
        <v>53</v>
      </c>
      <c r="AY42" s="113" t="s">
        <v>54</v>
      </c>
      <c r="AZ42" s="113" t="s">
        <v>55</v>
      </c>
      <c r="BA42" s="113" t="s">
        <v>115</v>
      </c>
      <c r="BB42" s="113" t="s">
        <v>116</v>
      </c>
      <c r="BC42" s="113" t="s">
        <v>117</v>
      </c>
      <c r="BD42" s="113" t="s">
        <v>118</v>
      </c>
      <c r="BE42" s="113" t="s">
        <v>119</v>
      </c>
      <c r="BF42" s="113" t="s">
        <v>120</v>
      </c>
      <c r="BG42" s="113" t="s">
        <v>90</v>
      </c>
      <c r="BH42" s="113" t="s">
        <v>91</v>
      </c>
      <c r="BI42" s="113" t="s">
        <v>92</v>
      </c>
      <c r="BJ42" s="113" t="s">
        <v>93</v>
      </c>
      <c r="BK42" s="113" t="s">
        <v>94</v>
      </c>
      <c r="BL42" s="113" t="s">
        <v>95</v>
      </c>
      <c r="BM42" s="190" t="s">
        <v>96</v>
      </c>
      <c r="BN42" s="190" t="s">
        <v>97</v>
      </c>
      <c r="BO42" s="190" t="s">
        <v>98</v>
      </c>
      <c r="BP42" s="190" t="s">
        <v>99</v>
      </c>
      <c r="BQ42" s="190" t="s">
        <v>100</v>
      </c>
      <c r="BR42" s="190" t="s">
        <v>101</v>
      </c>
      <c r="BS42" s="189" t="s">
        <v>102</v>
      </c>
      <c r="BT42" s="189" t="s">
        <v>103</v>
      </c>
      <c r="BU42" s="219" t="s">
        <v>104</v>
      </c>
    </row>
    <row r="43" spans="1:73" ht="27.75" customHeight="1" x14ac:dyDescent="0.2">
      <c r="A43" s="123">
        <v>255</v>
      </c>
      <c r="B43" s="115" t="s">
        <v>379</v>
      </c>
      <c r="C43" s="115" t="s">
        <v>106</v>
      </c>
      <c r="D43" s="115" t="s">
        <v>107</v>
      </c>
      <c r="E43" s="115" t="s">
        <v>134</v>
      </c>
      <c r="F43" s="115" t="s">
        <v>134</v>
      </c>
      <c r="G43" s="115">
        <v>74</v>
      </c>
      <c r="H43" s="115" t="s">
        <v>110</v>
      </c>
      <c r="I43" s="115" t="s">
        <v>110</v>
      </c>
      <c r="J43" s="115">
        <v>0</v>
      </c>
      <c r="K43" s="115" t="s">
        <v>110</v>
      </c>
      <c r="L43" s="115" t="s">
        <v>110</v>
      </c>
      <c r="M43" s="115">
        <v>0</v>
      </c>
      <c r="N43" s="115" t="s">
        <v>110</v>
      </c>
      <c r="O43" s="115" t="s">
        <v>110</v>
      </c>
      <c r="P43" s="115">
        <v>0</v>
      </c>
      <c r="Q43" s="115" t="s">
        <v>110</v>
      </c>
      <c r="R43" s="115"/>
      <c r="S43" s="115" t="s">
        <v>110</v>
      </c>
      <c r="T43" s="115">
        <v>0</v>
      </c>
      <c r="U43" s="115" t="s">
        <v>110</v>
      </c>
      <c r="V43" s="115" t="s">
        <v>110</v>
      </c>
      <c r="W43" s="115">
        <v>0</v>
      </c>
      <c r="X43" s="115" t="s">
        <v>110</v>
      </c>
      <c r="Y43" s="115" t="s">
        <v>110</v>
      </c>
      <c r="Z43" s="115">
        <v>0</v>
      </c>
      <c r="AA43" s="115" t="s">
        <v>110</v>
      </c>
      <c r="AB43" s="115" t="s">
        <v>110</v>
      </c>
      <c r="AC43" s="115">
        <v>0</v>
      </c>
      <c r="AD43" s="115" t="s">
        <v>110</v>
      </c>
      <c r="AE43" s="115" t="s">
        <v>110</v>
      </c>
      <c r="AF43" s="115">
        <v>0</v>
      </c>
      <c r="AG43" s="115" t="s">
        <v>110</v>
      </c>
      <c r="AH43" s="115" t="s">
        <v>110</v>
      </c>
      <c r="AI43" s="115">
        <v>0</v>
      </c>
      <c r="AJ43" s="115" t="s">
        <v>110</v>
      </c>
      <c r="AK43" s="115" t="s">
        <v>110</v>
      </c>
      <c r="AL43" s="115">
        <v>0</v>
      </c>
      <c r="AM43" s="115" t="s">
        <v>110</v>
      </c>
      <c r="AN43" s="115" t="s">
        <v>110</v>
      </c>
      <c r="AO43" s="115">
        <v>0</v>
      </c>
      <c r="AP43" s="115" t="s">
        <v>110</v>
      </c>
      <c r="AQ43" s="115" t="s">
        <v>110</v>
      </c>
      <c r="AR43" s="115">
        <v>0</v>
      </c>
      <c r="AS43" s="115" t="s">
        <v>110</v>
      </c>
      <c r="AT43" s="115" t="s">
        <v>110</v>
      </c>
      <c r="AU43" s="22">
        <v>0.1</v>
      </c>
      <c r="AV43" s="184" t="s">
        <v>110</v>
      </c>
      <c r="AW43" s="167" t="s">
        <v>110</v>
      </c>
      <c r="AX43" s="184">
        <v>0</v>
      </c>
      <c r="AY43" s="184" t="s">
        <v>110</v>
      </c>
      <c r="AZ43" s="184" t="s">
        <v>110</v>
      </c>
      <c r="BA43" s="22">
        <v>0.1</v>
      </c>
      <c r="BB43" s="184" t="s">
        <v>110</v>
      </c>
      <c r="BC43" s="167" t="s">
        <v>110</v>
      </c>
      <c r="BD43" s="184">
        <v>0</v>
      </c>
      <c r="BE43" s="184" t="s">
        <v>110</v>
      </c>
      <c r="BF43" s="184" t="s">
        <v>110</v>
      </c>
      <c r="BG43" s="23">
        <v>0.1</v>
      </c>
      <c r="BH43" s="115" t="s">
        <v>110</v>
      </c>
      <c r="BI43" s="120" t="s">
        <v>110</v>
      </c>
      <c r="BJ43" s="130">
        <v>0</v>
      </c>
      <c r="BK43" s="115" t="s">
        <v>110</v>
      </c>
      <c r="BL43" s="115" t="s">
        <v>110</v>
      </c>
      <c r="BM43" s="130">
        <v>0</v>
      </c>
      <c r="BN43" s="130" t="s">
        <v>110</v>
      </c>
      <c r="BO43" s="130" t="s">
        <v>110</v>
      </c>
      <c r="BP43" s="130">
        <v>0</v>
      </c>
      <c r="BQ43" s="130" t="s">
        <v>110</v>
      </c>
      <c r="BR43" s="130" t="s">
        <v>110</v>
      </c>
      <c r="BS43" s="12">
        <f>BP43/G43</f>
        <v>0</v>
      </c>
      <c r="BT43" s="115" t="s">
        <v>110</v>
      </c>
      <c r="BU43" s="120" t="s">
        <v>110</v>
      </c>
    </row>
    <row r="44" spans="1:73" ht="46.5" customHeight="1" x14ac:dyDescent="0.2">
      <c r="A44" s="247">
        <v>255</v>
      </c>
      <c r="B44" s="184" t="s">
        <v>379</v>
      </c>
      <c r="C44" s="184" t="s">
        <v>106</v>
      </c>
      <c r="D44" s="184" t="s">
        <v>111</v>
      </c>
      <c r="E44" s="184" t="s">
        <v>134</v>
      </c>
      <c r="F44" s="184" t="s">
        <v>134</v>
      </c>
      <c r="G44" s="184">
        <v>12</v>
      </c>
      <c r="H44" s="184" t="s">
        <v>110</v>
      </c>
      <c r="I44" s="184" t="s">
        <v>110</v>
      </c>
      <c r="J44" s="184">
        <v>0</v>
      </c>
      <c r="K44" s="184" t="s">
        <v>110</v>
      </c>
      <c r="L44" s="184" t="s">
        <v>110</v>
      </c>
      <c r="M44" s="184">
        <v>0</v>
      </c>
      <c r="N44" s="184" t="s">
        <v>110</v>
      </c>
      <c r="O44" s="184" t="s">
        <v>110</v>
      </c>
      <c r="P44" s="184">
        <v>0</v>
      </c>
      <c r="Q44" s="184" t="s">
        <v>110</v>
      </c>
      <c r="R44" s="184"/>
      <c r="S44" s="184" t="s">
        <v>110</v>
      </c>
      <c r="T44" s="184">
        <v>0</v>
      </c>
      <c r="U44" s="184" t="s">
        <v>110</v>
      </c>
      <c r="V44" s="184" t="s">
        <v>110</v>
      </c>
      <c r="W44" s="184">
        <v>0</v>
      </c>
      <c r="X44" s="184" t="s">
        <v>110</v>
      </c>
      <c r="Y44" s="184" t="s">
        <v>110</v>
      </c>
      <c r="Z44" s="184">
        <v>0</v>
      </c>
      <c r="AA44" s="184" t="s">
        <v>110</v>
      </c>
      <c r="AB44" s="184" t="s">
        <v>110</v>
      </c>
      <c r="AC44" s="184">
        <v>0</v>
      </c>
      <c r="AD44" s="184" t="s">
        <v>110</v>
      </c>
      <c r="AE44" s="184" t="s">
        <v>110</v>
      </c>
      <c r="AF44" s="184">
        <v>0</v>
      </c>
      <c r="AG44" s="184" t="s">
        <v>110</v>
      </c>
      <c r="AH44" s="184" t="s">
        <v>110</v>
      </c>
      <c r="AI44" s="115">
        <v>0</v>
      </c>
      <c r="AJ44" s="115" t="s">
        <v>110</v>
      </c>
      <c r="AK44" s="115" t="s">
        <v>110</v>
      </c>
      <c r="AL44" s="115">
        <v>0</v>
      </c>
      <c r="AM44" s="115" t="s">
        <v>110</v>
      </c>
      <c r="AN44" s="115" t="s">
        <v>110</v>
      </c>
      <c r="AO44" s="184">
        <v>0</v>
      </c>
      <c r="AP44" s="184" t="s">
        <v>110</v>
      </c>
      <c r="AQ44" s="184" t="s">
        <v>110</v>
      </c>
      <c r="AR44" s="184">
        <v>0</v>
      </c>
      <c r="AS44" s="184" t="s">
        <v>110</v>
      </c>
      <c r="AT44" s="184" t="s">
        <v>110</v>
      </c>
      <c r="AU44" s="23">
        <v>0.1</v>
      </c>
      <c r="AV44" s="115" t="s">
        <v>110</v>
      </c>
      <c r="AW44" s="120" t="s">
        <v>110</v>
      </c>
      <c r="AX44" s="115">
        <v>0</v>
      </c>
      <c r="AY44" s="115" t="s">
        <v>110</v>
      </c>
      <c r="AZ44" s="115" t="s">
        <v>110</v>
      </c>
      <c r="BA44" s="23">
        <v>0.1</v>
      </c>
      <c r="BB44" s="115" t="s">
        <v>110</v>
      </c>
      <c r="BC44" s="120" t="s">
        <v>110</v>
      </c>
      <c r="BD44" s="115">
        <v>0</v>
      </c>
      <c r="BE44" s="115" t="s">
        <v>110</v>
      </c>
      <c r="BF44" s="115" t="s">
        <v>110</v>
      </c>
      <c r="BG44" s="23">
        <v>0.1</v>
      </c>
      <c r="BH44" s="115" t="s">
        <v>110</v>
      </c>
      <c r="BI44" s="120" t="s">
        <v>110</v>
      </c>
      <c r="BJ44" s="130">
        <v>0</v>
      </c>
      <c r="BK44" s="115" t="s">
        <v>110</v>
      </c>
      <c r="BL44" s="115" t="s">
        <v>110</v>
      </c>
      <c r="BM44" s="130">
        <v>0</v>
      </c>
      <c r="BN44" s="130" t="s">
        <v>110</v>
      </c>
      <c r="BO44" s="130" t="s">
        <v>110</v>
      </c>
      <c r="BP44" s="130">
        <v>0</v>
      </c>
      <c r="BQ44" s="130" t="s">
        <v>110</v>
      </c>
      <c r="BR44" s="130" t="s">
        <v>110</v>
      </c>
      <c r="BS44" s="12">
        <f t="shared" ref="BS44:BS50" si="2">BP44/G44</f>
        <v>0</v>
      </c>
      <c r="BT44" s="184" t="s">
        <v>110</v>
      </c>
      <c r="BU44" s="167" t="s">
        <v>110</v>
      </c>
    </row>
    <row r="45" spans="1:73" ht="53.25" customHeight="1" x14ac:dyDescent="0.2">
      <c r="A45" s="123">
        <v>256</v>
      </c>
      <c r="B45" s="115" t="s">
        <v>380</v>
      </c>
      <c r="C45" s="115" t="s">
        <v>106</v>
      </c>
      <c r="D45" s="115" t="s">
        <v>107</v>
      </c>
      <c r="E45" s="115" t="s">
        <v>134</v>
      </c>
      <c r="F45" s="115" t="s">
        <v>134</v>
      </c>
      <c r="G45" s="115">
        <v>34</v>
      </c>
      <c r="H45" s="115" t="s">
        <v>110</v>
      </c>
      <c r="I45" s="115" t="s">
        <v>110</v>
      </c>
      <c r="J45" s="115">
        <v>0</v>
      </c>
      <c r="K45" s="115" t="s">
        <v>110</v>
      </c>
      <c r="L45" s="115" t="s">
        <v>110</v>
      </c>
      <c r="M45" s="115">
        <v>0</v>
      </c>
      <c r="N45" s="115" t="s">
        <v>110</v>
      </c>
      <c r="O45" s="115" t="s">
        <v>110</v>
      </c>
      <c r="P45" s="115">
        <v>0</v>
      </c>
      <c r="Q45" s="115" t="s">
        <v>110</v>
      </c>
      <c r="R45" s="115"/>
      <c r="S45" s="115" t="s">
        <v>110</v>
      </c>
      <c r="T45" s="115">
        <v>0</v>
      </c>
      <c r="U45" s="115" t="s">
        <v>110</v>
      </c>
      <c r="V45" s="115" t="s">
        <v>110</v>
      </c>
      <c r="W45" s="115">
        <v>0</v>
      </c>
      <c r="X45" s="115" t="s">
        <v>110</v>
      </c>
      <c r="Y45" s="115" t="s">
        <v>110</v>
      </c>
      <c r="Z45" s="115">
        <v>0</v>
      </c>
      <c r="AA45" s="115" t="s">
        <v>110</v>
      </c>
      <c r="AB45" s="115" t="s">
        <v>110</v>
      </c>
      <c r="AC45" s="115">
        <v>0</v>
      </c>
      <c r="AD45" s="115" t="s">
        <v>110</v>
      </c>
      <c r="AE45" s="115" t="s">
        <v>110</v>
      </c>
      <c r="AF45" s="115">
        <v>0</v>
      </c>
      <c r="AG45" s="115" t="s">
        <v>110</v>
      </c>
      <c r="AH45" s="115" t="s">
        <v>110</v>
      </c>
      <c r="AI45" s="115">
        <v>0</v>
      </c>
      <c r="AJ45" s="115" t="s">
        <v>110</v>
      </c>
      <c r="AK45" s="115" t="s">
        <v>110</v>
      </c>
      <c r="AL45" s="115">
        <v>0</v>
      </c>
      <c r="AM45" s="115" t="s">
        <v>110</v>
      </c>
      <c r="AN45" s="115" t="s">
        <v>110</v>
      </c>
      <c r="AO45" s="115">
        <v>0</v>
      </c>
      <c r="AP45" s="115" t="s">
        <v>110</v>
      </c>
      <c r="AQ45" s="115" t="s">
        <v>110</v>
      </c>
      <c r="AR45" s="115">
        <v>0</v>
      </c>
      <c r="AS45" s="115" t="s">
        <v>110</v>
      </c>
      <c r="AT45" s="115" t="s">
        <v>110</v>
      </c>
      <c r="AU45" s="23">
        <v>0.1</v>
      </c>
      <c r="AV45" s="115" t="s">
        <v>110</v>
      </c>
      <c r="AW45" s="120" t="s">
        <v>110</v>
      </c>
      <c r="AX45" s="115">
        <v>0</v>
      </c>
      <c r="AY45" s="115" t="s">
        <v>110</v>
      </c>
      <c r="AZ45" s="115" t="s">
        <v>110</v>
      </c>
      <c r="BA45" s="23">
        <v>0.1</v>
      </c>
      <c r="BB45" s="115" t="s">
        <v>110</v>
      </c>
      <c r="BC45" s="120" t="s">
        <v>110</v>
      </c>
      <c r="BD45" s="115">
        <v>0</v>
      </c>
      <c r="BE45" s="115" t="s">
        <v>110</v>
      </c>
      <c r="BF45" s="115" t="s">
        <v>110</v>
      </c>
      <c r="BG45" s="23">
        <v>0.1</v>
      </c>
      <c r="BH45" s="115" t="s">
        <v>110</v>
      </c>
      <c r="BI45" s="120" t="s">
        <v>110</v>
      </c>
      <c r="BJ45" s="130">
        <v>0</v>
      </c>
      <c r="BK45" s="115" t="s">
        <v>110</v>
      </c>
      <c r="BL45" s="115" t="s">
        <v>110</v>
      </c>
      <c r="BM45" s="130">
        <v>0</v>
      </c>
      <c r="BN45" s="130" t="s">
        <v>110</v>
      </c>
      <c r="BO45" s="130" t="s">
        <v>110</v>
      </c>
      <c r="BP45" s="130">
        <v>0</v>
      </c>
      <c r="BQ45" s="130" t="s">
        <v>110</v>
      </c>
      <c r="BR45" s="130" t="s">
        <v>110</v>
      </c>
      <c r="BS45" s="12">
        <f t="shared" si="2"/>
        <v>0</v>
      </c>
      <c r="BT45" s="115" t="s">
        <v>110</v>
      </c>
      <c r="BU45" s="120" t="s">
        <v>110</v>
      </c>
    </row>
    <row r="46" spans="1:73" ht="59.25" customHeight="1" x14ac:dyDescent="0.2">
      <c r="A46" s="123">
        <v>256</v>
      </c>
      <c r="B46" s="115" t="s">
        <v>380</v>
      </c>
      <c r="C46" s="115" t="s">
        <v>106</v>
      </c>
      <c r="D46" s="115" t="s">
        <v>111</v>
      </c>
      <c r="E46" s="115" t="s">
        <v>134</v>
      </c>
      <c r="F46" s="115" t="s">
        <v>134</v>
      </c>
      <c r="G46" s="115">
        <v>5</v>
      </c>
      <c r="H46" s="115" t="s">
        <v>110</v>
      </c>
      <c r="I46" s="115" t="s">
        <v>110</v>
      </c>
      <c r="J46" s="115">
        <v>0</v>
      </c>
      <c r="K46" s="115" t="s">
        <v>110</v>
      </c>
      <c r="L46" s="115" t="s">
        <v>110</v>
      </c>
      <c r="M46" s="115">
        <v>0</v>
      </c>
      <c r="N46" s="115" t="s">
        <v>110</v>
      </c>
      <c r="O46" s="115" t="s">
        <v>110</v>
      </c>
      <c r="P46" s="115">
        <v>0</v>
      </c>
      <c r="Q46" s="115" t="s">
        <v>110</v>
      </c>
      <c r="R46" s="115"/>
      <c r="S46" s="115" t="s">
        <v>110</v>
      </c>
      <c r="T46" s="115">
        <v>0</v>
      </c>
      <c r="U46" s="115" t="s">
        <v>110</v>
      </c>
      <c r="V46" s="115" t="s">
        <v>110</v>
      </c>
      <c r="W46" s="115">
        <v>0</v>
      </c>
      <c r="X46" s="115" t="s">
        <v>110</v>
      </c>
      <c r="Y46" s="115" t="s">
        <v>110</v>
      </c>
      <c r="Z46" s="115">
        <v>0</v>
      </c>
      <c r="AA46" s="115" t="s">
        <v>110</v>
      </c>
      <c r="AB46" s="115" t="s">
        <v>110</v>
      </c>
      <c r="AC46" s="115">
        <v>0</v>
      </c>
      <c r="AD46" s="115" t="s">
        <v>110</v>
      </c>
      <c r="AE46" s="115" t="s">
        <v>110</v>
      </c>
      <c r="AF46" s="115">
        <v>0</v>
      </c>
      <c r="AG46" s="115" t="s">
        <v>110</v>
      </c>
      <c r="AH46" s="115" t="s">
        <v>110</v>
      </c>
      <c r="AI46" s="115">
        <v>0</v>
      </c>
      <c r="AJ46" s="115" t="s">
        <v>110</v>
      </c>
      <c r="AK46" s="115" t="s">
        <v>110</v>
      </c>
      <c r="AL46" s="115">
        <v>0</v>
      </c>
      <c r="AM46" s="115" t="s">
        <v>110</v>
      </c>
      <c r="AN46" s="115" t="s">
        <v>110</v>
      </c>
      <c r="AO46" s="115">
        <v>0</v>
      </c>
      <c r="AP46" s="115" t="s">
        <v>110</v>
      </c>
      <c r="AQ46" s="115" t="s">
        <v>110</v>
      </c>
      <c r="AR46" s="115">
        <v>0</v>
      </c>
      <c r="AS46" s="115" t="s">
        <v>110</v>
      </c>
      <c r="AT46" s="115" t="s">
        <v>110</v>
      </c>
      <c r="AU46" s="23">
        <v>0.1</v>
      </c>
      <c r="AV46" s="115" t="s">
        <v>110</v>
      </c>
      <c r="AW46" s="120" t="s">
        <v>110</v>
      </c>
      <c r="AX46" s="115">
        <v>0</v>
      </c>
      <c r="AY46" s="115" t="s">
        <v>110</v>
      </c>
      <c r="AZ46" s="115" t="s">
        <v>110</v>
      </c>
      <c r="BA46" s="23">
        <v>0.1</v>
      </c>
      <c r="BB46" s="115" t="s">
        <v>110</v>
      </c>
      <c r="BC46" s="120" t="s">
        <v>110</v>
      </c>
      <c r="BD46" s="115">
        <v>0</v>
      </c>
      <c r="BE46" s="115" t="s">
        <v>110</v>
      </c>
      <c r="BF46" s="115" t="s">
        <v>110</v>
      </c>
      <c r="BG46" s="23">
        <v>0.1</v>
      </c>
      <c r="BH46" s="115" t="s">
        <v>110</v>
      </c>
      <c r="BI46" s="120" t="s">
        <v>110</v>
      </c>
      <c r="BJ46" s="130">
        <v>0</v>
      </c>
      <c r="BK46" s="115" t="s">
        <v>110</v>
      </c>
      <c r="BL46" s="115" t="s">
        <v>110</v>
      </c>
      <c r="BM46" s="130">
        <v>0</v>
      </c>
      <c r="BN46" s="130" t="s">
        <v>110</v>
      </c>
      <c r="BO46" s="130" t="s">
        <v>110</v>
      </c>
      <c r="BP46" s="130">
        <v>0</v>
      </c>
      <c r="BQ46" s="130" t="s">
        <v>110</v>
      </c>
      <c r="BR46" s="130" t="s">
        <v>110</v>
      </c>
      <c r="BS46" s="12">
        <f t="shared" si="2"/>
        <v>0</v>
      </c>
      <c r="BT46" s="115" t="s">
        <v>110</v>
      </c>
      <c r="BU46" s="120" t="s">
        <v>110</v>
      </c>
    </row>
    <row r="47" spans="1:73" ht="27.75" customHeight="1" x14ac:dyDescent="0.2">
      <c r="A47" s="123">
        <v>342</v>
      </c>
      <c r="B47" s="115" t="s">
        <v>381</v>
      </c>
      <c r="C47" s="115" t="s">
        <v>106</v>
      </c>
      <c r="D47" s="115" t="s">
        <v>107</v>
      </c>
      <c r="E47" s="115" t="s">
        <v>134</v>
      </c>
      <c r="F47" s="115" t="s">
        <v>134</v>
      </c>
      <c r="G47" s="115">
        <v>2</v>
      </c>
      <c r="H47" s="115" t="s">
        <v>110</v>
      </c>
      <c r="I47" s="115" t="s">
        <v>110</v>
      </c>
      <c r="J47" s="115">
        <v>0</v>
      </c>
      <c r="K47" s="115" t="s">
        <v>110</v>
      </c>
      <c r="L47" s="115" t="s">
        <v>110</v>
      </c>
      <c r="M47" s="115">
        <v>0</v>
      </c>
      <c r="N47" s="115" t="s">
        <v>110</v>
      </c>
      <c r="O47" s="115" t="s">
        <v>110</v>
      </c>
      <c r="P47" s="115">
        <v>0</v>
      </c>
      <c r="Q47" s="115" t="s">
        <v>110</v>
      </c>
      <c r="R47" s="115"/>
      <c r="S47" s="115" t="s">
        <v>110</v>
      </c>
      <c r="T47" s="115">
        <v>0</v>
      </c>
      <c r="U47" s="115" t="s">
        <v>110</v>
      </c>
      <c r="V47" s="115" t="s">
        <v>110</v>
      </c>
      <c r="W47" s="115">
        <v>0</v>
      </c>
      <c r="X47" s="115" t="s">
        <v>110</v>
      </c>
      <c r="Y47" s="115" t="s">
        <v>110</v>
      </c>
      <c r="Z47" s="115">
        <v>0</v>
      </c>
      <c r="AA47" s="115" t="s">
        <v>110</v>
      </c>
      <c r="AB47" s="115" t="s">
        <v>110</v>
      </c>
      <c r="AC47" s="115">
        <v>0</v>
      </c>
      <c r="AD47" s="115" t="s">
        <v>110</v>
      </c>
      <c r="AE47" s="115" t="s">
        <v>110</v>
      </c>
      <c r="AF47" s="115">
        <v>0</v>
      </c>
      <c r="AG47" s="115" t="s">
        <v>110</v>
      </c>
      <c r="AH47" s="115" t="s">
        <v>110</v>
      </c>
      <c r="AI47" s="115">
        <v>0</v>
      </c>
      <c r="AJ47" s="115" t="s">
        <v>110</v>
      </c>
      <c r="AK47" s="115" t="s">
        <v>110</v>
      </c>
      <c r="AL47" s="115">
        <v>0</v>
      </c>
      <c r="AM47" s="115" t="s">
        <v>110</v>
      </c>
      <c r="AN47" s="115" t="s">
        <v>110</v>
      </c>
      <c r="AO47" s="115">
        <v>0</v>
      </c>
      <c r="AP47" s="115" t="s">
        <v>110</v>
      </c>
      <c r="AQ47" s="115" t="s">
        <v>110</v>
      </c>
      <c r="AR47" s="115">
        <v>0</v>
      </c>
      <c r="AS47" s="115" t="s">
        <v>110</v>
      </c>
      <c r="AT47" s="115" t="s">
        <v>110</v>
      </c>
      <c r="AU47" s="23">
        <v>0.1</v>
      </c>
      <c r="AV47" s="115" t="s">
        <v>110</v>
      </c>
      <c r="AW47" s="120" t="s">
        <v>110</v>
      </c>
      <c r="AX47" s="115">
        <v>0</v>
      </c>
      <c r="AY47" s="115" t="s">
        <v>110</v>
      </c>
      <c r="AZ47" s="115" t="s">
        <v>110</v>
      </c>
      <c r="BA47" s="23">
        <v>0.1</v>
      </c>
      <c r="BB47" s="115" t="s">
        <v>110</v>
      </c>
      <c r="BC47" s="120" t="s">
        <v>110</v>
      </c>
      <c r="BD47" s="115">
        <v>0</v>
      </c>
      <c r="BE47" s="115" t="s">
        <v>110</v>
      </c>
      <c r="BF47" s="115" t="s">
        <v>110</v>
      </c>
      <c r="BG47" s="130">
        <v>0</v>
      </c>
      <c r="BH47" s="130" t="s">
        <v>110</v>
      </c>
      <c r="BI47" s="130" t="s">
        <v>110</v>
      </c>
      <c r="BJ47" s="130">
        <v>0</v>
      </c>
      <c r="BK47" s="130" t="s">
        <v>110</v>
      </c>
      <c r="BL47" s="130" t="s">
        <v>110</v>
      </c>
      <c r="BM47" s="130">
        <v>0</v>
      </c>
      <c r="BN47" s="130" t="s">
        <v>110</v>
      </c>
      <c r="BO47" s="130" t="s">
        <v>110</v>
      </c>
      <c r="BP47" s="130">
        <v>0</v>
      </c>
      <c r="BQ47" s="130" t="s">
        <v>110</v>
      </c>
      <c r="BR47" s="130" t="s">
        <v>110</v>
      </c>
      <c r="BS47" s="12">
        <f t="shared" si="2"/>
        <v>0</v>
      </c>
      <c r="BT47" s="115" t="s">
        <v>110</v>
      </c>
      <c r="BU47" s="120" t="s">
        <v>110</v>
      </c>
    </row>
    <row r="48" spans="1:73" ht="27.75" customHeight="1" x14ac:dyDescent="0.2">
      <c r="A48" s="123">
        <v>342</v>
      </c>
      <c r="B48" s="115" t="s">
        <v>381</v>
      </c>
      <c r="C48" s="115" t="s">
        <v>106</v>
      </c>
      <c r="D48" s="115" t="s">
        <v>111</v>
      </c>
      <c r="E48" s="115" t="s">
        <v>134</v>
      </c>
      <c r="F48" s="115" t="s">
        <v>134</v>
      </c>
      <c r="G48" s="115">
        <v>1</v>
      </c>
      <c r="H48" s="115" t="s">
        <v>110</v>
      </c>
      <c r="I48" s="115" t="s">
        <v>110</v>
      </c>
      <c r="J48" s="115">
        <v>0</v>
      </c>
      <c r="K48" s="115" t="s">
        <v>110</v>
      </c>
      <c r="L48" s="115" t="s">
        <v>110</v>
      </c>
      <c r="M48" s="115">
        <v>0</v>
      </c>
      <c r="N48" s="115" t="s">
        <v>110</v>
      </c>
      <c r="O48" s="115" t="s">
        <v>110</v>
      </c>
      <c r="P48" s="115">
        <v>0</v>
      </c>
      <c r="Q48" s="115" t="s">
        <v>110</v>
      </c>
      <c r="R48" s="115"/>
      <c r="S48" s="115" t="s">
        <v>110</v>
      </c>
      <c r="T48" s="115">
        <v>0</v>
      </c>
      <c r="U48" s="115" t="s">
        <v>110</v>
      </c>
      <c r="V48" s="115" t="s">
        <v>110</v>
      </c>
      <c r="W48" s="115">
        <v>0</v>
      </c>
      <c r="X48" s="115" t="s">
        <v>110</v>
      </c>
      <c r="Y48" s="115" t="s">
        <v>110</v>
      </c>
      <c r="Z48" s="115">
        <v>0</v>
      </c>
      <c r="AA48" s="115" t="s">
        <v>110</v>
      </c>
      <c r="AB48" s="115" t="s">
        <v>110</v>
      </c>
      <c r="AC48" s="115">
        <v>0</v>
      </c>
      <c r="AD48" s="115" t="s">
        <v>110</v>
      </c>
      <c r="AE48" s="115" t="s">
        <v>110</v>
      </c>
      <c r="AF48" s="115">
        <v>0</v>
      </c>
      <c r="AG48" s="115" t="s">
        <v>110</v>
      </c>
      <c r="AH48" s="115" t="s">
        <v>110</v>
      </c>
      <c r="AI48" s="115">
        <v>0</v>
      </c>
      <c r="AJ48" s="115" t="s">
        <v>110</v>
      </c>
      <c r="AK48" s="115" t="s">
        <v>110</v>
      </c>
      <c r="AL48" s="115">
        <v>0</v>
      </c>
      <c r="AM48" s="115" t="s">
        <v>110</v>
      </c>
      <c r="AN48" s="115" t="s">
        <v>110</v>
      </c>
      <c r="AO48" s="115">
        <v>0</v>
      </c>
      <c r="AP48" s="115" t="s">
        <v>110</v>
      </c>
      <c r="AQ48" s="115" t="s">
        <v>110</v>
      </c>
      <c r="AR48" s="115">
        <v>0</v>
      </c>
      <c r="AS48" s="115" t="s">
        <v>110</v>
      </c>
      <c r="AT48" s="115" t="s">
        <v>110</v>
      </c>
      <c r="AU48" s="23">
        <v>0.1</v>
      </c>
      <c r="AV48" s="115" t="s">
        <v>110</v>
      </c>
      <c r="AW48" s="120" t="s">
        <v>110</v>
      </c>
      <c r="AX48" s="115">
        <v>0</v>
      </c>
      <c r="AY48" s="115" t="s">
        <v>110</v>
      </c>
      <c r="AZ48" s="115" t="s">
        <v>110</v>
      </c>
      <c r="BA48" s="23">
        <v>0.1</v>
      </c>
      <c r="BB48" s="115" t="s">
        <v>110</v>
      </c>
      <c r="BC48" s="120" t="s">
        <v>110</v>
      </c>
      <c r="BD48" s="115">
        <v>0</v>
      </c>
      <c r="BE48" s="115" t="s">
        <v>110</v>
      </c>
      <c r="BF48" s="115" t="s">
        <v>110</v>
      </c>
      <c r="BG48" s="130">
        <v>0</v>
      </c>
      <c r="BH48" s="130" t="s">
        <v>110</v>
      </c>
      <c r="BI48" s="130" t="s">
        <v>110</v>
      </c>
      <c r="BJ48" s="130">
        <v>0</v>
      </c>
      <c r="BK48" s="130" t="s">
        <v>110</v>
      </c>
      <c r="BL48" s="130" t="s">
        <v>110</v>
      </c>
      <c r="BM48" s="130">
        <v>0</v>
      </c>
      <c r="BN48" s="130" t="s">
        <v>110</v>
      </c>
      <c r="BO48" s="130" t="s">
        <v>110</v>
      </c>
      <c r="BP48" s="130">
        <v>0</v>
      </c>
      <c r="BQ48" s="130" t="s">
        <v>110</v>
      </c>
      <c r="BR48" s="130" t="s">
        <v>110</v>
      </c>
      <c r="BS48" s="12">
        <f t="shared" si="2"/>
        <v>0</v>
      </c>
      <c r="BT48" s="115" t="s">
        <v>110</v>
      </c>
      <c r="BU48" s="120" t="s">
        <v>110</v>
      </c>
    </row>
    <row r="49" spans="1:73" ht="27.75" customHeight="1" x14ac:dyDescent="0.2">
      <c r="A49" s="123"/>
      <c r="B49" s="115" t="s">
        <v>382</v>
      </c>
      <c r="C49" s="115" t="s">
        <v>106</v>
      </c>
      <c r="D49" s="115" t="s">
        <v>107</v>
      </c>
      <c r="E49" s="115" t="s">
        <v>134</v>
      </c>
      <c r="F49" s="115" t="s">
        <v>134</v>
      </c>
      <c r="G49" s="115">
        <v>43</v>
      </c>
      <c r="H49" s="115" t="s">
        <v>110</v>
      </c>
      <c r="I49" s="115" t="s">
        <v>110</v>
      </c>
      <c r="J49" s="115">
        <v>0</v>
      </c>
      <c r="K49" s="115" t="s">
        <v>110</v>
      </c>
      <c r="L49" s="115" t="s">
        <v>110</v>
      </c>
      <c r="M49" s="115">
        <v>0</v>
      </c>
      <c r="N49" s="115" t="s">
        <v>110</v>
      </c>
      <c r="O49" s="115" t="s">
        <v>110</v>
      </c>
      <c r="P49" s="115">
        <v>0</v>
      </c>
      <c r="Q49" s="115" t="s">
        <v>110</v>
      </c>
      <c r="R49" s="115"/>
      <c r="S49" s="115" t="s">
        <v>110</v>
      </c>
      <c r="T49" s="115">
        <v>0</v>
      </c>
      <c r="U49" s="115" t="s">
        <v>110</v>
      </c>
      <c r="V49" s="115" t="s">
        <v>110</v>
      </c>
      <c r="W49" s="115">
        <v>0</v>
      </c>
      <c r="X49" s="115" t="s">
        <v>110</v>
      </c>
      <c r="Y49" s="115" t="s">
        <v>110</v>
      </c>
      <c r="Z49" s="115">
        <v>0</v>
      </c>
      <c r="AA49" s="115" t="s">
        <v>110</v>
      </c>
      <c r="AB49" s="115" t="s">
        <v>110</v>
      </c>
      <c r="AC49" s="115">
        <v>0</v>
      </c>
      <c r="AD49" s="115" t="s">
        <v>110</v>
      </c>
      <c r="AE49" s="115" t="s">
        <v>110</v>
      </c>
      <c r="AF49" s="115">
        <v>0</v>
      </c>
      <c r="AG49" s="115" t="s">
        <v>110</v>
      </c>
      <c r="AH49" s="115" t="s">
        <v>110</v>
      </c>
      <c r="AI49" s="115">
        <v>0</v>
      </c>
      <c r="AJ49" s="115" t="s">
        <v>110</v>
      </c>
      <c r="AK49" s="115" t="s">
        <v>110</v>
      </c>
      <c r="AL49" s="115">
        <v>0</v>
      </c>
      <c r="AM49" s="115" t="s">
        <v>110</v>
      </c>
      <c r="AN49" s="115" t="s">
        <v>110</v>
      </c>
      <c r="AO49" s="115">
        <v>0</v>
      </c>
      <c r="AP49" s="115" t="s">
        <v>110</v>
      </c>
      <c r="AQ49" s="115" t="s">
        <v>110</v>
      </c>
      <c r="AR49" s="115">
        <v>0</v>
      </c>
      <c r="AS49" s="115" t="s">
        <v>110</v>
      </c>
      <c r="AT49" s="115" t="s">
        <v>110</v>
      </c>
      <c r="AU49" s="23">
        <v>0.1</v>
      </c>
      <c r="AV49" s="115" t="s">
        <v>110</v>
      </c>
      <c r="AW49" s="120" t="s">
        <v>110</v>
      </c>
      <c r="AX49" s="115">
        <v>0</v>
      </c>
      <c r="AY49" s="115" t="s">
        <v>110</v>
      </c>
      <c r="AZ49" s="115" t="s">
        <v>110</v>
      </c>
      <c r="BA49" s="23">
        <v>0.1</v>
      </c>
      <c r="BB49" s="115" t="s">
        <v>110</v>
      </c>
      <c r="BC49" s="120" t="s">
        <v>110</v>
      </c>
      <c r="BD49" s="115">
        <v>0</v>
      </c>
      <c r="BE49" s="115" t="s">
        <v>110</v>
      </c>
      <c r="BF49" s="115" t="s">
        <v>110</v>
      </c>
      <c r="BG49" s="130">
        <v>0</v>
      </c>
      <c r="BH49" s="130" t="s">
        <v>110</v>
      </c>
      <c r="BI49" s="130" t="s">
        <v>110</v>
      </c>
      <c r="BJ49" s="130">
        <v>0</v>
      </c>
      <c r="BK49" s="130" t="s">
        <v>110</v>
      </c>
      <c r="BL49" s="130" t="s">
        <v>110</v>
      </c>
      <c r="BM49" s="130">
        <v>0</v>
      </c>
      <c r="BN49" s="130" t="s">
        <v>110</v>
      </c>
      <c r="BO49" s="130" t="s">
        <v>110</v>
      </c>
      <c r="BP49" s="130">
        <v>0</v>
      </c>
      <c r="BQ49" s="130" t="s">
        <v>110</v>
      </c>
      <c r="BR49" s="130" t="s">
        <v>110</v>
      </c>
      <c r="BS49" s="12">
        <f t="shared" si="2"/>
        <v>0</v>
      </c>
      <c r="BT49" s="115" t="s">
        <v>110</v>
      </c>
      <c r="BU49" s="120" t="s">
        <v>110</v>
      </c>
    </row>
    <row r="50" spans="1:73" ht="27.75" customHeight="1" x14ac:dyDescent="0.2">
      <c r="A50" s="123"/>
      <c r="B50" s="115" t="s">
        <v>382</v>
      </c>
      <c r="C50" s="115" t="s">
        <v>106</v>
      </c>
      <c r="D50" s="115" t="s">
        <v>111</v>
      </c>
      <c r="E50" s="115" t="s">
        <v>134</v>
      </c>
      <c r="F50" s="115" t="s">
        <v>134</v>
      </c>
      <c r="G50" s="115">
        <v>7</v>
      </c>
      <c r="H50" s="115" t="s">
        <v>110</v>
      </c>
      <c r="I50" s="115" t="s">
        <v>110</v>
      </c>
      <c r="J50" s="115">
        <v>0</v>
      </c>
      <c r="K50" s="115" t="s">
        <v>110</v>
      </c>
      <c r="L50" s="115" t="s">
        <v>110</v>
      </c>
      <c r="M50" s="115">
        <v>0</v>
      </c>
      <c r="N50" s="115" t="s">
        <v>110</v>
      </c>
      <c r="O50" s="115" t="s">
        <v>110</v>
      </c>
      <c r="P50" s="115">
        <v>0</v>
      </c>
      <c r="Q50" s="115" t="s">
        <v>110</v>
      </c>
      <c r="R50" s="115"/>
      <c r="S50" s="115" t="s">
        <v>110</v>
      </c>
      <c r="T50" s="115">
        <v>0</v>
      </c>
      <c r="U50" s="115" t="s">
        <v>110</v>
      </c>
      <c r="V50" s="115" t="s">
        <v>110</v>
      </c>
      <c r="W50" s="115">
        <v>0</v>
      </c>
      <c r="X50" s="115" t="s">
        <v>110</v>
      </c>
      <c r="Y50" s="115" t="s">
        <v>110</v>
      </c>
      <c r="Z50" s="115">
        <v>0</v>
      </c>
      <c r="AA50" s="115" t="s">
        <v>110</v>
      </c>
      <c r="AB50" s="115" t="s">
        <v>110</v>
      </c>
      <c r="AC50" s="115">
        <v>0</v>
      </c>
      <c r="AD50" s="115" t="s">
        <v>110</v>
      </c>
      <c r="AE50" s="115" t="s">
        <v>110</v>
      </c>
      <c r="AF50" s="115">
        <v>0</v>
      </c>
      <c r="AG50" s="115" t="s">
        <v>110</v>
      </c>
      <c r="AH50" s="115" t="s">
        <v>110</v>
      </c>
      <c r="AI50" s="115">
        <v>0</v>
      </c>
      <c r="AJ50" s="115" t="s">
        <v>110</v>
      </c>
      <c r="AK50" s="115" t="s">
        <v>110</v>
      </c>
      <c r="AL50" s="115">
        <v>0</v>
      </c>
      <c r="AM50" s="115" t="s">
        <v>110</v>
      </c>
      <c r="AN50" s="115" t="s">
        <v>110</v>
      </c>
      <c r="AO50" s="115">
        <v>0</v>
      </c>
      <c r="AP50" s="115" t="s">
        <v>110</v>
      </c>
      <c r="AQ50" s="115" t="s">
        <v>110</v>
      </c>
      <c r="AR50" s="115">
        <v>0</v>
      </c>
      <c r="AS50" s="115" t="s">
        <v>110</v>
      </c>
      <c r="AT50" s="115" t="s">
        <v>110</v>
      </c>
      <c r="AU50" s="23">
        <v>0.1</v>
      </c>
      <c r="AV50" s="115" t="s">
        <v>110</v>
      </c>
      <c r="AW50" s="120" t="s">
        <v>110</v>
      </c>
      <c r="AX50" s="115">
        <v>0</v>
      </c>
      <c r="AY50" s="115" t="s">
        <v>110</v>
      </c>
      <c r="AZ50" s="115" t="s">
        <v>110</v>
      </c>
      <c r="BA50" s="23">
        <v>0.1</v>
      </c>
      <c r="BB50" s="115" t="s">
        <v>110</v>
      </c>
      <c r="BC50" s="120" t="s">
        <v>110</v>
      </c>
      <c r="BD50" s="115">
        <v>0</v>
      </c>
      <c r="BE50" s="115" t="s">
        <v>110</v>
      </c>
      <c r="BF50" s="115" t="s">
        <v>110</v>
      </c>
      <c r="BG50" s="130">
        <v>0</v>
      </c>
      <c r="BH50" s="130" t="s">
        <v>110</v>
      </c>
      <c r="BI50" s="130" t="s">
        <v>110</v>
      </c>
      <c r="BJ50" s="130">
        <v>0</v>
      </c>
      <c r="BK50" s="130" t="s">
        <v>110</v>
      </c>
      <c r="BL50" s="130" t="s">
        <v>110</v>
      </c>
      <c r="BM50" s="130">
        <v>0</v>
      </c>
      <c r="BN50" s="130" t="s">
        <v>110</v>
      </c>
      <c r="BO50" s="130" t="s">
        <v>110</v>
      </c>
      <c r="BP50" s="130">
        <v>0</v>
      </c>
      <c r="BQ50" s="130" t="s">
        <v>110</v>
      </c>
      <c r="BR50" s="130" t="s">
        <v>110</v>
      </c>
      <c r="BS50" s="12">
        <f t="shared" si="2"/>
        <v>0</v>
      </c>
      <c r="BT50" s="115" t="s">
        <v>110</v>
      </c>
      <c r="BU50" s="120" t="s">
        <v>110</v>
      </c>
    </row>
    <row r="51" spans="1:73" ht="27.75" customHeight="1" x14ac:dyDescent="0.2">
      <c r="A51" s="123">
        <v>259</v>
      </c>
      <c r="B51" s="115" t="s">
        <v>383</v>
      </c>
      <c r="C51" s="115" t="s">
        <v>106</v>
      </c>
      <c r="D51" s="115" t="s">
        <v>107</v>
      </c>
      <c r="E51" s="115" t="s">
        <v>108</v>
      </c>
      <c r="F51" s="115" t="s">
        <v>109</v>
      </c>
      <c r="G51" s="117">
        <v>0.9</v>
      </c>
      <c r="H51" s="115" t="s">
        <v>110</v>
      </c>
      <c r="I51" s="115" t="s">
        <v>110</v>
      </c>
      <c r="J51" s="115">
        <v>0</v>
      </c>
      <c r="K51" s="115" t="s">
        <v>110</v>
      </c>
      <c r="L51" s="115" t="s">
        <v>110</v>
      </c>
      <c r="M51" s="115">
        <v>0</v>
      </c>
      <c r="N51" s="115" t="s">
        <v>110</v>
      </c>
      <c r="O51" s="115" t="s">
        <v>110</v>
      </c>
      <c r="P51" s="132">
        <v>0</v>
      </c>
      <c r="Q51" s="115" t="s">
        <v>110</v>
      </c>
      <c r="R51" s="115"/>
      <c r="S51" s="115" t="s">
        <v>110</v>
      </c>
      <c r="T51" s="132">
        <f>P51</f>
        <v>0</v>
      </c>
      <c r="U51" s="115" t="s">
        <v>110</v>
      </c>
      <c r="V51" s="115" t="s">
        <v>110</v>
      </c>
      <c r="W51" s="132">
        <v>0</v>
      </c>
      <c r="X51" s="115" t="s">
        <v>110</v>
      </c>
      <c r="Y51" s="115" t="s">
        <v>110</v>
      </c>
      <c r="Z51" s="132">
        <f>W51+P51</f>
        <v>0</v>
      </c>
      <c r="AA51" s="115" t="s">
        <v>110</v>
      </c>
      <c r="AB51" s="115" t="s">
        <v>110</v>
      </c>
      <c r="AC51" s="115">
        <v>0</v>
      </c>
      <c r="AD51" s="115" t="s">
        <v>110</v>
      </c>
      <c r="AE51" s="115" t="s">
        <v>110</v>
      </c>
      <c r="AF51" s="115">
        <f>AC51</f>
        <v>0</v>
      </c>
      <c r="AG51" s="115" t="s">
        <v>110</v>
      </c>
      <c r="AH51" s="115" t="s">
        <v>110</v>
      </c>
      <c r="AI51" s="115">
        <v>0</v>
      </c>
      <c r="AJ51" s="115" t="s">
        <v>110</v>
      </c>
      <c r="AK51" s="115" t="s">
        <v>110</v>
      </c>
      <c r="AL51" s="115">
        <v>0</v>
      </c>
      <c r="AM51" s="115" t="s">
        <v>110</v>
      </c>
      <c r="AN51" s="115" t="s">
        <v>110</v>
      </c>
      <c r="AO51" s="115">
        <v>0</v>
      </c>
      <c r="AP51" s="115" t="s">
        <v>110</v>
      </c>
      <c r="AQ51" s="115" t="s">
        <v>110</v>
      </c>
      <c r="AR51" s="115">
        <v>0</v>
      </c>
      <c r="AS51" s="115" t="s">
        <v>110</v>
      </c>
      <c r="AT51" s="115" t="s">
        <v>110</v>
      </c>
      <c r="AU51" s="38">
        <v>0</v>
      </c>
      <c r="AV51" s="115" t="s">
        <v>110</v>
      </c>
      <c r="AW51" s="115" t="s">
        <v>110</v>
      </c>
      <c r="AX51" s="115">
        <v>0</v>
      </c>
      <c r="AY51" s="115" t="s">
        <v>110</v>
      </c>
      <c r="AZ51" s="115" t="s">
        <v>110</v>
      </c>
      <c r="BA51" s="38">
        <v>0</v>
      </c>
      <c r="BB51" s="115" t="s">
        <v>110</v>
      </c>
      <c r="BC51" s="115" t="s">
        <v>110</v>
      </c>
      <c r="BD51" s="115">
        <v>0</v>
      </c>
      <c r="BE51" s="115" t="s">
        <v>110</v>
      </c>
      <c r="BF51" s="115" t="s">
        <v>110</v>
      </c>
      <c r="BG51" s="130">
        <v>0</v>
      </c>
      <c r="BH51" s="130" t="s">
        <v>110</v>
      </c>
      <c r="BI51" s="130" t="s">
        <v>110</v>
      </c>
      <c r="BJ51" s="130">
        <v>0</v>
      </c>
      <c r="BK51" s="130" t="s">
        <v>110</v>
      </c>
      <c r="BL51" s="130" t="s">
        <v>110</v>
      </c>
      <c r="BM51" s="130">
        <v>0</v>
      </c>
      <c r="BN51" s="130" t="s">
        <v>110</v>
      </c>
      <c r="BO51" s="130" t="s">
        <v>110</v>
      </c>
      <c r="BP51" s="130">
        <v>0</v>
      </c>
      <c r="BQ51" s="130" t="s">
        <v>110</v>
      </c>
      <c r="BR51" s="130" t="s">
        <v>110</v>
      </c>
      <c r="BS51" s="12" t="s">
        <v>110</v>
      </c>
      <c r="BT51" s="115" t="s">
        <v>110</v>
      </c>
      <c r="BU51" s="120" t="s">
        <v>110</v>
      </c>
    </row>
    <row r="52" spans="1:73" ht="27.75" customHeight="1" x14ac:dyDescent="0.2">
      <c r="A52" s="123">
        <v>259</v>
      </c>
      <c r="B52" s="115" t="s">
        <v>383</v>
      </c>
      <c r="C52" s="115" t="s">
        <v>106</v>
      </c>
      <c r="D52" s="115" t="s">
        <v>111</v>
      </c>
      <c r="E52" s="115" t="s">
        <v>108</v>
      </c>
      <c r="F52" s="115" t="s">
        <v>109</v>
      </c>
      <c r="G52" s="117">
        <v>0.9</v>
      </c>
      <c r="H52" s="115" t="s">
        <v>110</v>
      </c>
      <c r="I52" s="115" t="s">
        <v>110</v>
      </c>
      <c r="J52" s="115">
        <v>0</v>
      </c>
      <c r="K52" s="115" t="s">
        <v>110</v>
      </c>
      <c r="L52" s="115" t="s">
        <v>110</v>
      </c>
      <c r="M52" s="115">
        <v>0</v>
      </c>
      <c r="N52" s="115" t="s">
        <v>110</v>
      </c>
      <c r="O52" s="115" t="s">
        <v>110</v>
      </c>
      <c r="P52" s="132">
        <v>0</v>
      </c>
      <c r="Q52" s="115" t="s">
        <v>110</v>
      </c>
      <c r="R52" s="115"/>
      <c r="S52" s="115" t="s">
        <v>110</v>
      </c>
      <c r="T52" s="132">
        <v>0</v>
      </c>
      <c r="U52" s="115" t="s">
        <v>110</v>
      </c>
      <c r="V52" s="115" t="s">
        <v>110</v>
      </c>
      <c r="W52" s="132">
        <v>0</v>
      </c>
      <c r="X52" s="115" t="s">
        <v>110</v>
      </c>
      <c r="Y52" s="115" t="s">
        <v>110</v>
      </c>
      <c r="Z52" s="132">
        <v>0</v>
      </c>
      <c r="AA52" s="115" t="s">
        <v>110</v>
      </c>
      <c r="AB52" s="115" t="s">
        <v>110</v>
      </c>
      <c r="AC52" s="115">
        <v>0</v>
      </c>
      <c r="AD52" s="115" t="s">
        <v>110</v>
      </c>
      <c r="AE52" s="115" t="s">
        <v>110</v>
      </c>
      <c r="AF52" s="132">
        <f>Z52+AC52</f>
        <v>0</v>
      </c>
      <c r="AG52" s="115" t="s">
        <v>110</v>
      </c>
      <c r="AH52" s="115" t="s">
        <v>110</v>
      </c>
      <c r="AI52" s="115">
        <v>0</v>
      </c>
      <c r="AJ52" s="115" t="s">
        <v>110</v>
      </c>
      <c r="AK52" s="115" t="s">
        <v>110</v>
      </c>
      <c r="AL52" s="115">
        <v>0</v>
      </c>
      <c r="AM52" s="115" t="s">
        <v>110</v>
      </c>
      <c r="AN52" s="115" t="s">
        <v>110</v>
      </c>
      <c r="AO52" s="115">
        <v>0</v>
      </c>
      <c r="AP52" s="115" t="s">
        <v>110</v>
      </c>
      <c r="AQ52" s="115" t="s">
        <v>110</v>
      </c>
      <c r="AR52" s="115">
        <v>0</v>
      </c>
      <c r="AS52" s="115" t="s">
        <v>110</v>
      </c>
      <c r="AT52" s="115" t="s">
        <v>110</v>
      </c>
      <c r="AU52" s="38">
        <v>0</v>
      </c>
      <c r="AV52" s="115" t="s">
        <v>110</v>
      </c>
      <c r="AW52" s="115" t="s">
        <v>110</v>
      </c>
      <c r="AX52" s="115">
        <v>0</v>
      </c>
      <c r="AY52" s="115" t="s">
        <v>110</v>
      </c>
      <c r="AZ52" s="115" t="s">
        <v>110</v>
      </c>
      <c r="BA52" s="38">
        <v>0</v>
      </c>
      <c r="BB52" s="115" t="s">
        <v>110</v>
      </c>
      <c r="BC52" s="115" t="s">
        <v>110</v>
      </c>
      <c r="BD52" s="115">
        <v>0</v>
      </c>
      <c r="BE52" s="115" t="s">
        <v>110</v>
      </c>
      <c r="BF52" s="115" t="s">
        <v>110</v>
      </c>
      <c r="BG52" s="130">
        <v>0</v>
      </c>
      <c r="BH52" s="130" t="s">
        <v>110</v>
      </c>
      <c r="BI52" s="130" t="s">
        <v>110</v>
      </c>
      <c r="BJ52" s="130">
        <v>0</v>
      </c>
      <c r="BK52" s="130" t="s">
        <v>110</v>
      </c>
      <c r="BL52" s="130" t="s">
        <v>110</v>
      </c>
      <c r="BM52" s="130">
        <v>0</v>
      </c>
      <c r="BN52" s="130" t="s">
        <v>110</v>
      </c>
      <c r="BO52" s="130" t="s">
        <v>110</v>
      </c>
      <c r="BP52" s="130">
        <v>0</v>
      </c>
      <c r="BQ52" s="130" t="s">
        <v>110</v>
      </c>
      <c r="BR52" s="130" t="s">
        <v>110</v>
      </c>
      <c r="BS52" s="12" t="s">
        <v>110</v>
      </c>
      <c r="BT52" s="115" t="s">
        <v>110</v>
      </c>
      <c r="BU52" s="120" t="s">
        <v>110</v>
      </c>
    </row>
    <row r="53" spans="1:73" ht="27.75" customHeight="1" x14ac:dyDescent="0.2">
      <c r="A53" s="123">
        <v>261</v>
      </c>
      <c r="B53" s="115" t="s">
        <v>384</v>
      </c>
      <c r="C53" s="115" t="s">
        <v>106</v>
      </c>
      <c r="D53" s="115" t="s">
        <v>107</v>
      </c>
      <c r="E53" s="115" t="s">
        <v>134</v>
      </c>
      <c r="F53" s="115" t="s">
        <v>134</v>
      </c>
      <c r="G53" s="115">
        <v>157</v>
      </c>
      <c r="H53" s="115" t="s">
        <v>110</v>
      </c>
      <c r="I53" s="115" t="s">
        <v>110</v>
      </c>
      <c r="J53" s="115">
        <v>0</v>
      </c>
      <c r="K53" s="115" t="s">
        <v>110</v>
      </c>
      <c r="L53" s="115" t="s">
        <v>110</v>
      </c>
      <c r="M53" s="115">
        <v>0</v>
      </c>
      <c r="N53" s="115" t="s">
        <v>110</v>
      </c>
      <c r="O53" s="115" t="s">
        <v>110</v>
      </c>
      <c r="P53" s="115">
        <v>0</v>
      </c>
      <c r="Q53" s="115" t="s">
        <v>110</v>
      </c>
      <c r="R53" s="115"/>
      <c r="S53" s="115" t="s">
        <v>110</v>
      </c>
      <c r="T53" s="115">
        <v>0</v>
      </c>
      <c r="U53" s="115" t="s">
        <v>110</v>
      </c>
      <c r="V53" s="115" t="s">
        <v>110</v>
      </c>
      <c r="W53" s="115">
        <v>0</v>
      </c>
      <c r="X53" s="115" t="s">
        <v>110</v>
      </c>
      <c r="Y53" s="115" t="s">
        <v>110</v>
      </c>
      <c r="Z53" s="115">
        <v>0</v>
      </c>
      <c r="AA53" s="115" t="s">
        <v>110</v>
      </c>
      <c r="AB53" s="115" t="s">
        <v>110</v>
      </c>
      <c r="AC53" s="115">
        <v>0</v>
      </c>
      <c r="AD53" s="115" t="s">
        <v>110</v>
      </c>
      <c r="AE53" s="115" t="s">
        <v>110</v>
      </c>
      <c r="AF53" s="115">
        <v>0</v>
      </c>
      <c r="AG53" s="115" t="s">
        <v>110</v>
      </c>
      <c r="AH53" s="115" t="s">
        <v>110</v>
      </c>
      <c r="AI53" s="115">
        <v>0</v>
      </c>
      <c r="AJ53" s="115" t="s">
        <v>110</v>
      </c>
      <c r="AK53" s="115" t="s">
        <v>110</v>
      </c>
      <c r="AL53" s="115">
        <v>0</v>
      </c>
      <c r="AM53" s="115" t="s">
        <v>110</v>
      </c>
      <c r="AN53" s="115" t="s">
        <v>110</v>
      </c>
      <c r="AO53" s="115">
        <v>0</v>
      </c>
      <c r="AP53" s="115" t="s">
        <v>110</v>
      </c>
      <c r="AQ53" s="115" t="s">
        <v>110</v>
      </c>
      <c r="AR53" s="115">
        <v>0</v>
      </c>
      <c r="AS53" s="115" t="s">
        <v>110</v>
      </c>
      <c r="AT53" s="115" t="s">
        <v>110</v>
      </c>
      <c r="AU53" s="38">
        <v>0</v>
      </c>
      <c r="AV53" s="115" t="s">
        <v>110</v>
      </c>
      <c r="AW53" s="115" t="s">
        <v>110</v>
      </c>
      <c r="AX53" s="115">
        <v>0</v>
      </c>
      <c r="AY53" s="115" t="s">
        <v>110</v>
      </c>
      <c r="AZ53" s="115" t="s">
        <v>110</v>
      </c>
      <c r="BA53" s="38">
        <v>0</v>
      </c>
      <c r="BB53" s="115" t="s">
        <v>110</v>
      </c>
      <c r="BC53" s="115" t="s">
        <v>110</v>
      </c>
      <c r="BD53" s="115">
        <v>0</v>
      </c>
      <c r="BE53" s="115" t="s">
        <v>110</v>
      </c>
      <c r="BF53" s="115" t="s">
        <v>110</v>
      </c>
      <c r="BG53" s="130">
        <v>0</v>
      </c>
      <c r="BH53" s="130" t="s">
        <v>110</v>
      </c>
      <c r="BI53" s="130" t="s">
        <v>110</v>
      </c>
      <c r="BJ53" s="130">
        <v>0</v>
      </c>
      <c r="BK53" s="130" t="s">
        <v>110</v>
      </c>
      <c r="BL53" s="130" t="s">
        <v>110</v>
      </c>
      <c r="BM53" s="130">
        <v>0</v>
      </c>
      <c r="BN53" s="130" t="s">
        <v>110</v>
      </c>
      <c r="BO53" s="130" t="s">
        <v>110</v>
      </c>
      <c r="BP53" s="130">
        <v>0</v>
      </c>
      <c r="BQ53" s="130" t="s">
        <v>110</v>
      </c>
      <c r="BR53" s="130" t="s">
        <v>110</v>
      </c>
      <c r="BS53" s="12">
        <v>0</v>
      </c>
      <c r="BT53" s="115" t="s">
        <v>110</v>
      </c>
      <c r="BU53" s="120" t="s">
        <v>110</v>
      </c>
    </row>
    <row r="54" spans="1:73" ht="27.75" customHeight="1" x14ac:dyDescent="0.2">
      <c r="A54" s="140">
        <v>261</v>
      </c>
      <c r="B54" s="141" t="s">
        <v>384</v>
      </c>
      <c r="C54" s="141" t="s">
        <v>106</v>
      </c>
      <c r="D54" s="141" t="s">
        <v>111</v>
      </c>
      <c r="E54" s="141" t="s">
        <v>134</v>
      </c>
      <c r="F54" s="141" t="s">
        <v>134</v>
      </c>
      <c r="G54" s="141">
        <v>25</v>
      </c>
      <c r="H54" s="141" t="s">
        <v>110</v>
      </c>
      <c r="I54" s="141" t="s">
        <v>110</v>
      </c>
      <c r="J54" s="141">
        <v>0</v>
      </c>
      <c r="K54" s="141" t="s">
        <v>110</v>
      </c>
      <c r="L54" s="141" t="s">
        <v>110</v>
      </c>
      <c r="M54" s="141">
        <v>0</v>
      </c>
      <c r="N54" s="141" t="s">
        <v>110</v>
      </c>
      <c r="O54" s="141" t="s">
        <v>110</v>
      </c>
      <c r="P54" s="141">
        <v>0</v>
      </c>
      <c r="Q54" s="141" t="s">
        <v>110</v>
      </c>
      <c r="R54" s="141"/>
      <c r="S54" s="141" t="s">
        <v>110</v>
      </c>
      <c r="T54" s="141">
        <v>0</v>
      </c>
      <c r="U54" s="141" t="s">
        <v>110</v>
      </c>
      <c r="V54" s="141" t="s">
        <v>110</v>
      </c>
      <c r="W54" s="141">
        <v>0</v>
      </c>
      <c r="X54" s="141" t="s">
        <v>110</v>
      </c>
      <c r="Y54" s="141" t="s">
        <v>110</v>
      </c>
      <c r="Z54" s="141">
        <v>0</v>
      </c>
      <c r="AA54" s="141" t="s">
        <v>110</v>
      </c>
      <c r="AB54" s="141" t="s">
        <v>110</v>
      </c>
      <c r="AC54" s="141">
        <v>0</v>
      </c>
      <c r="AD54" s="141" t="s">
        <v>110</v>
      </c>
      <c r="AE54" s="141" t="s">
        <v>110</v>
      </c>
      <c r="AF54" s="141">
        <v>0</v>
      </c>
      <c r="AG54" s="141" t="s">
        <v>110</v>
      </c>
      <c r="AH54" s="141" t="s">
        <v>110</v>
      </c>
      <c r="AI54" s="141">
        <v>0</v>
      </c>
      <c r="AJ54" s="141" t="s">
        <v>110</v>
      </c>
      <c r="AK54" s="141" t="s">
        <v>110</v>
      </c>
      <c r="AL54" s="141">
        <v>0</v>
      </c>
      <c r="AM54" s="141" t="s">
        <v>110</v>
      </c>
      <c r="AN54" s="141" t="s">
        <v>110</v>
      </c>
      <c r="AO54" s="141">
        <v>0</v>
      </c>
      <c r="AP54" s="141" t="s">
        <v>110</v>
      </c>
      <c r="AQ54" s="141" t="s">
        <v>110</v>
      </c>
      <c r="AR54" s="141">
        <v>0</v>
      </c>
      <c r="AS54" s="141" t="s">
        <v>110</v>
      </c>
      <c r="AT54" s="141" t="s">
        <v>110</v>
      </c>
      <c r="AU54" s="39">
        <v>0</v>
      </c>
      <c r="AV54" s="141" t="s">
        <v>110</v>
      </c>
      <c r="AW54" s="141" t="s">
        <v>110</v>
      </c>
      <c r="AX54" s="141">
        <v>0</v>
      </c>
      <c r="AY54" s="141" t="s">
        <v>110</v>
      </c>
      <c r="AZ54" s="141" t="s">
        <v>110</v>
      </c>
      <c r="BA54" s="39">
        <v>0</v>
      </c>
      <c r="BB54" s="141" t="s">
        <v>110</v>
      </c>
      <c r="BC54" s="141" t="s">
        <v>110</v>
      </c>
      <c r="BD54" s="141">
        <v>0</v>
      </c>
      <c r="BE54" s="141" t="s">
        <v>110</v>
      </c>
      <c r="BF54" s="141" t="s">
        <v>110</v>
      </c>
      <c r="BG54" s="130">
        <v>0</v>
      </c>
      <c r="BH54" s="130" t="s">
        <v>110</v>
      </c>
      <c r="BI54" s="130" t="s">
        <v>110</v>
      </c>
      <c r="BJ54" s="130">
        <v>0</v>
      </c>
      <c r="BK54" s="130" t="s">
        <v>110</v>
      </c>
      <c r="BL54" s="130" t="s">
        <v>110</v>
      </c>
      <c r="BM54" s="248">
        <v>0</v>
      </c>
      <c r="BN54" s="130" t="s">
        <v>110</v>
      </c>
      <c r="BO54" s="130" t="s">
        <v>110</v>
      </c>
      <c r="BP54" s="248">
        <v>0</v>
      </c>
      <c r="BQ54" s="130" t="s">
        <v>110</v>
      </c>
      <c r="BR54" s="130" t="s">
        <v>110</v>
      </c>
      <c r="BS54" s="15">
        <v>0</v>
      </c>
      <c r="BT54" s="141" t="s">
        <v>110</v>
      </c>
      <c r="BU54" s="147" t="s">
        <v>110</v>
      </c>
    </row>
    <row r="55" spans="1:73" ht="27.75" customHeight="1" x14ac:dyDescent="0.2">
      <c r="A55" s="249" t="s">
        <v>125</v>
      </c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07"/>
    </row>
    <row r="56" spans="1:73" ht="27.75" customHeight="1" x14ac:dyDescent="0.2">
      <c r="A56" s="104" t="s">
        <v>126</v>
      </c>
    </row>
    <row r="57" spans="1:73" ht="27.75" customHeight="1" x14ac:dyDescent="0.2">
      <c r="A57" s="106" t="s">
        <v>127</v>
      </c>
    </row>
    <row r="58" spans="1:73" ht="27.75" customHeight="1" x14ac:dyDescent="0.2">
      <c r="A58" s="106"/>
    </row>
    <row r="59" spans="1:73" ht="53.25" customHeight="1" x14ac:dyDescent="0.2">
      <c r="A59" s="104" t="s">
        <v>386</v>
      </c>
    </row>
    <row r="61" spans="1:73" ht="94.5" x14ac:dyDescent="0.25">
      <c r="A61" s="215" t="s">
        <v>5</v>
      </c>
      <c r="B61" s="189" t="s">
        <v>6</v>
      </c>
      <c r="C61" s="189" t="s">
        <v>7</v>
      </c>
      <c r="D61" s="189" t="s">
        <v>8</v>
      </c>
      <c r="E61" s="189" t="s">
        <v>9</v>
      </c>
      <c r="F61" s="189" t="s">
        <v>10</v>
      </c>
      <c r="G61" s="189" t="s">
        <v>11</v>
      </c>
      <c r="H61" s="189" t="s">
        <v>12</v>
      </c>
      <c r="I61" s="189" t="s">
        <v>13</v>
      </c>
      <c r="J61" s="219" t="s">
        <v>14</v>
      </c>
      <c r="K61" s="219" t="s">
        <v>15</v>
      </c>
      <c r="L61" s="245" t="s">
        <v>16</v>
      </c>
      <c r="M61" s="219" t="s">
        <v>17</v>
      </c>
      <c r="N61" s="219" t="s">
        <v>18</v>
      </c>
      <c r="O61" s="219" t="s">
        <v>19</v>
      </c>
      <c r="P61" s="219" t="s">
        <v>20</v>
      </c>
      <c r="Q61" s="219" t="s">
        <v>21</v>
      </c>
      <c r="R61" s="219" t="s">
        <v>377</v>
      </c>
      <c r="S61" s="219" t="s">
        <v>22</v>
      </c>
      <c r="T61" s="219" t="s">
        <v>23</v>
      </c>
      <c r="U61" s="219" t="s">
        <v>24</v>
      </c>
      <c r="V61" s="219" t="s">
        <v>25</v>
      </c>
      <c r="W61" s="190" t="s">
        <v>26</v>
      </c>
      <c r="X61" s="190" t="s">
        <v>27</v>
      </c>
      <c r="Y61" s="190" t="s">
        <v>28</v>
      </c>
      <c r="Z61" s="190" t="s">
        <v>29</v>
      </c>
      <c r="AA61" s="190" t="s">
        <v>30</v>
      </c>
      <c r="AB61" s="190" t="s">
        <v>31</v>
      </c>
      <c r="AC61" s="190" t="s">
        <v>378</v>
      </c>
      <c r="AD61" s="190" t="s">
        <v>33</v>
      </c>
      <c r="AE61" s="190" t="s">
        <v>34</v>
      </c>
      <c r="AF61" s="190" t="s">
        <v>35</v>
      </c>
      <c r="AG61" s="190" t="s">
        <v>36</v>
      </c>
      <c r="AH61" s="190" t="s">
        <v>37</v>
      </c>
      <c r="AI61" s="190" t="s">
        <v>38</v>
      </c>
      <c r="AJ61" s="190" t="s">
        <v>39</v>
      </c>
      <c r="AK61" s="190" t="s">
        <v>40</v>
      </c>
      <c r="AL61" s="190" t="s">
        <v>41</v>
      </c>
      <c r="AM61" s="190" t="s">
        <v>42</v>
      </c>
      <c r="AN61" s="190" t="s">
        <v>43</v>
      </c>
      <c r="AO61" s="113" t="s">
        <v>44</v>
      </c>
      <c r="AP61" s="113" t="s">
        <v>45</v>
      </c>
      <c r="AQ61" s="113" t="s">
        <v>46</v>
      </c>
      <c r="AR61" s="113" t="s">
        <v>47</v>
      </c>
      <c r="AS61" s="113" t="s">
        <v>48</v>
      </c>
      <c r="AT61" s="113" t="s">
        <v>49</v>
      </c>
      <c r="AU61" s="113" t="s">
        <v>50</v>
      </c>
      <c r="AV61" s="113" t="s">
        <v>51</v>
      </c>
      <c r="AW61" s="113" t="s">
        <v>52</v>
      </c>
      <c r="AX61" s="113" t="s">
        <v>53</v>
      </c>
      <c r="AY61" s="113" t="s">
        <v>54</v>
      </c>
      <c r="AZ61" s="113" t="s">
        <v>55</v>
      </c>
      <c r="BA61" s="113" t="s">
        <v>115</v>
      </c>
      <c r="BB61" s="113" t="s">
        <v>116</v>
      </c>
      <c r="BC61" s="113" t="s">
        <v>117</v>
      </c>
      <c r="BD61" s="113" t="s">
        <v>118</v>
      </c>
      <c r="BE61" s="113" t="s">
        <v>119</v>
      </c>
      <c r="BF61" s="113" t="s">
        <v>120</v>
      </c>
      <c r="BG61" s="113" t="s">
        <v>90</v>
      </c>
      <c r="BH61" s="113" t="s">
        <v>91</v>
      </c>
      <c r="BI61" s="113" t="s">
        <v>92</v>
      </c>
      <c r="BJ61" s="113" t="s">
        <v>93</v>
      </c>
      <c r="BK61" s="113" t="s">
        <v>94</v>
      </c>
      <c r="BL61" s="113" t="s">
        <v>95</v>
      </c>
      <c r="BM61" s="190" t="s">
        <v>96</v>
      </c>
      <c r="BN61" s="190" t="s">
        <v>97</v>
      </c>
      <c r="BO61" s="190" t="s">
        <v>98</v>
      </c>
      <c r="BP61" s="190" t="s">
        <v>99</v>
      </c>
      <c r="BQ61" s="190" t="s">
        <v>100</v>
      </c>
      <c r="BR61" s="190" t="s">
        <v>101</v>
      </c>
      <c r="BS61" s="189" t="s">
        <v>102</v>
      </c>
      <c r="BT61" s="189" t="s">
        <v>103</v>
      </c>
      <c r="BU61" s="219" t="s">
        <v>104</v>
      </c>
    </row>
    <row r="62" spans="1:73" ht="31.5" customHeight="1" x14ac:dyDescent="0.2">
      <c r="A62" s="123">
        <v>255</v>
      </c>
      <c r="B62" s="115" t="s">
        <v>379</v>
      </c>
      <c r="C62" s="115" t="s">
        <v>106</v>
      </c>
      <c r="D62" s="115" t="s">
        <v>107</v>
      </c>
      <c r="E62" s="115" t="s">
        <v>134</v>
      </c>
      <c r="F62" s="115" t="s">
        <v>134</v>
      </c>
      <c r="G62" s="115">
        <v>74</v>
      </c>
      <c r="H62" s="115" t="s">
        <v>110</v>
      </c>
      <c r="I62" s="115" t="s">
        <v>110</v>
      </c>
      <c r="J62" s="115">
        <v>0</v>
      </c>
      <c r="K62" s="115" t="s">
        <v>110</v>
      </c>
      <c r="L62" s="115" t="s">
        <v>110</v>
      </c>
      <c r="M62" s="115">
        <v>0</v>
      </c>
      <c r="N62" s="115" t="s">
        <v>110</v>
      </c>
      <c r="O62" s="115" t="s">
        <v>110</v>
      </c>
      <c r="P62" s="115">
        <v>0</v>
      </c>
      <c r="Q62" s="115" t="s">
        <v>110</v>
      </c>
      <c r="R62" s="115"/>
      <c r="S62" s="115" t="s">
        <v>110</v>
      </c>
      <c r="T62" s="115">
        <v>0</v>
      </c>
      <c r="U62" s="115" t="s">
        <v>110</v>
      </c>
      <c r="V62" s="115" t="s">
        <v>110</v>
      </c>
      <c r="W62" s="115">
        <v>0</v>
      </c>
      <c r="X62" s="115" t="s">
        <v>110</v>
      </c>
      <c r="Y62" s="115" t="s">
        <v>110</v>
      </c>
      <c r="Z62" s="115">
        <v>0</v>
      </c>
      <c r="AA62" s="115" t="s">
        <v>110</v>
      </c>
      <c r="AB62" s="115" t="s">
        <v>110</v>
      </c>
      <c r="AC62" s="115">
        <v>0</v>
      </c>
      <c r="AD62" s="115" t="s">
        <v>110</v>
      </c>
      <c r="AE62" s="115" t="s">
        <v>110</v>
      </c>
      <c r="AF62" s="115">
        <v>0</v>
      </c>
      <c r="AG62" s="115" t="s">
        <v>110</v>
      </c>
      <c r="AH62" s="115" t="s">
        <v>110</v>
      </c>
      <c r="AI62" s="115">
        <v>0</v>
      </c>
      <c r="AJ62" s="115" t="s">
        <v>110</v>
      </c>
      <c r="AK62" s="115" t="s">
        <v>110</v>
      </c>
      <c r="AL62" s="115">
        <v>0</v>
      </c>
      <c r="AM62" s="115" t="s">
        <v>110</v>
      </c>
      <c r="AN62" s="115" t="s">
        <v>110</v>
      </c>
      <c r="AO62" s="115">
        <v>0</v>
      </c>
      <c r="AP62" s="115" t="s">
        <v>110</v>
      </c>
      <c r="AQ62" s="115" t="s">
        <v>110</v>
      </c>
      <c r="AR62" s="115">
        <v>0</v>
      </c>
      <c r="AS62" s="115" t="s">
        <v>110</v>
      </c>
      <c r="AT62" s="115" t="s">
        <v>110</v>
      </c>
      <c r="AU62" s="22">
        <v>0</v>
      </c>
      <c r="AV62" s="184" t="s">
        <v>110</v>
      </c>
      <c r="AW62" s="167" t="s">
        <v>110</v>
      </c>
      <c r="AX62" s="184">
        <v>0</v>
      </c>
      <c r="AY62" s="184" t="s">
        <v>110</v>
      </c>
      <c r="AZ62" s="184" t="s">
        <v>110</v>
      </c>
      <c r="BA62" s="184">
        <v>0</v>
      </c>
      <c r="BB62" s="184" t="s">
        <v>110</v>
      </c>
      <c r="BC62" s="184" t="s">
        <v>110</v>
      </c>
      <c r="BD62" s="184">
        <v>0</v>
      </c>
      <c r="BE62" s="184" t="s">
        <v>110</v>
      </c>
      <c r="BF62" s="184" t="s">
        <v>110</v>
      </c>
      <c r="BG62" s="130">
        <v>0</v>
      </c>
      <c r="BH62" s="130" t="s">
        <v>110</v>
      </c>
      <c r="BI62" s="130" t="s">
        <v>110</v>
      </c>
      <c r="BJ62" s="130">
        <v>0</v>
      </c>
      <c r="BK62" s="130" t="s">
        <v>110</v>
      </c>
      <c r="BL62" s="130" t="s">
        <v>110</v>
      </c>
      <c r="BM62" s="130">
        <v>0</v>
      </c>
      <c r="BN62" s="130" t="s">
        <v>110</v>
      </c>
      <c r="BO62" s="130" t="s">
        <v>110</v>
      </c>
      <c r="BP62" s="130">
        <v>0</v>
      </c>
      <c r="BQ62" s="130" t="s">
        <v>110</v>
      </c>
      <c r="BR62" s="130" t="s">
        <v>110</v>
      </c>
      <c r="BS62" s="12">
        <f>BP62/G62</f>
        <v>0</v>
      </c>
      <c r="BT62" s="115" t="s">
        <v>110</v>
      </c>
      <c r="BU62" s="120" t="s">
        <v>110</v>
      </c>
    </row>
    <row r="63" spans="1:73" ht="31.5" customHeight="1" x14ac:dyDescent="0.2">
      <c r="A63" s="247">
        <v>255</v>
      </c>
      <c r="B63" s="184" t="s">
        <v>379</v>
      </c>
      <c r="C63" s="184" t="s">
        <v>106</v>
      </c>
      <c r="D63" s="184" t="s">
        <v>111</v>
      </c>
      <c r="E63" s="184" t="s">
        <v>134</v>
      </c>
      <c r="F63" s="184" t="s">
        <v>134</v>
      </c>
      <c r="G63" s="184">
        <v>12</v>
      </c>
      <c r="H63" s="184" t="s">
        <v>110</v>
      </c>
      <c r="I63" s="184" t="s">
        <v>110</v>
      </c>
      <c r="J63" s="184">
        <v>0</v>
      </c>
      <c r="K63" s="184" t="s">
        <v>110</v>
      </c>
      <c r="L63" s="184" t="s">
        <v>110</v>
      </c>
      <c r="M63" s="184">
        <v>0</v>
      </c>
      <c r="N63" s="184" t="s">
        <v>110</v>
      </c>
      <c r="O63" s="184" t="s">
        <v>110</v>
      </c>
      <c r="P63" s="184">
        <v>0</v>
      </c>
      <c r="Q63" s="184" t="s">
        <v>110</v>
      </c>
      <c r="R63" s="184"/>
      <c r="S63" s="184" t="s">
        <v>110</v>
      </c>
      <c r="T63" s="184">
        <v>0</v>
      </c>
      <c r="U63" s="184" t="s">
        <v>110</v>
      </c>
      <c r="V63" s="184" t="s">
        <v>110</v>
      </c>
      <c r="W63" s="184">
        <v>0</v>
      </c>
      <c r="X63" s="184" t="s">
        <v>110</v>
      </c>
      <c r="Y63" s="184" t="s">
        <v>110</v>
      </c>
      <c r="Z63" s="184">
        <v>0</v>
      </c>
      <c r="AA63" s="184" t="s">
        <v>110</v>
      </c>
      <c r="AB63" s="184" t="s">
        <v>110</v>
      </c>
      <c r="AC63" s="184">
        <v>0</v>
      </c>
      <c r="AD63" s="184" t="s">
        <v>110</v>
      </c>
      <c r="AE63" s="184" t="s">
        <v>110</v>
      </c>
      <c r="AF63" s="184">
        <v>0</v>
      </c>
      <c r="AG63" s="184" t="s">
        <v>110</v>
      </c>
      <c r="AH63" s="184" t="s">
        <v>110</v>
      </c>
      <c r="AI63" s="115">
        <v>0</v>
      </c>
      <c r="AJ63" s="115" t="s">
        <v>110</v>
      </c>
      <c r="AK63" s="115" t="s">
        <v>110</v>
      </c>
      <c r="AL63" s="115">
        <v>0</v>
      </c>
      <c r="AM63" s="115" t="s">
        <v>110</v>
      </c>
      <c r="AN63" s="115" t="s">
        <v>110</v>
      </c>
      <c r="AO63" s="184">
        <v>0</v>
      </c>
      <c r="AP63" s="184" t="s">
        <v>110</v>
      </c>
      <c r="AQ63" s="184" t="s">
        <v>110</v>
      </c>
      <c r="AR63" s="184">
        <v>0</v>
      </c>
      <c r="AS63" s="184" t="s">
        <v>110</v>
      </c>
      <c r="AT63" s="184" t="s">
        <v>110</v>
      </c>
      <c r="AU63" s="23">
        <v>0</v>
      </c>
      <c r="AV63" s="115" t="s">
        <v>110</v>
      </c>
      <c r="AW63" s="120" t="s">
        <v>110</v>
      </c>
      <c r="AX63" s="115">
        <v>0</v>
      </c>
      <c r="AY63" s="115" t="s">
        <v>110</v>
      </c>
      <c r="AZ63" s="115" t="s">
        <v>110</v>
      </c>
      <c r="BA63" s="115">
        <v>0</v>
      </c>
      <c r="BB63" s="115" t="s">
        <v>110</v>
      </c>
      <c r="BC63" s="115" t="s">
        <v>110</v>
      </c>
      <c r="BD63" s="115">
        <v>0</v>
      </c>
      <c r="BE63" s="115" t="s">
        <v>110</v>
      </c>
      <c r="BF63" s="115" t="s">
        <v>110</v>
      </c>
      <c r="BG63" s="130">
        <v>0</v>
      </c>
      <c r="BH63" s="130" t="s">
        <v>110</v>
      </c>
      <c r="BI63" s="130" t="s">
        <v>110</v>
      </c>
      <c r="BJ63" s="130">
        <v>0</v>
      </c>
      <c r="BK63" s="130" t="s">
        <v>110</v>
      </c>
      <c r="BL63" s="130" t="s">
        <v>110</v>
      </c>
      <c r="BM63" s="130">
        <v>0</v>
      </c>
      <c r="BN63" s="130" t="s">
        <v>110</v>
      </c>
      <c r="BO63" s="130" t="s">
        <v>110</v>
      </c>
      <c r="BP63" s="130">
        <v>0</v>
      </c>
      <c r="BQ63" s="130" t="s">
        <v>110</v>
      </c>
      <c r="BR63" s="130" t="s">
        <v>110</v>
      </c>
      <c r="BS63" s="12">
        <f t="shared" ref="BS63:BS69" si="3">BP63/G63</f>
        <v>0</v>
      </c>
      <c r="BT63" s="184" t="s">
        <v>110</v>
      </c>
      <c r="BU63" s="167" t="s">
        <v>110</v>
      </c>
    </row>
    <row r="64" spans="1:73" ht="31.5" customHeight="1" x14ac:dyDescent="0.2">
      <c r="A64" s="123">
        <v>256</v>
      </c>
      <c r="B64" s="115" t="s">
        <v>380</v>
      </c>
      <c r="C64" s="115" t="s">
        <v>106</v>
      </c>
      <c r="D64" s="115" t="s">
        <v>107</v>
      </c>
      <c r="E64" s="115" t="s">
        <v>134</v>
      </c>
      <c r="F64" s="115" t="s">
        <v>134</v>
      </c>
      <c r="G64" s="115">
        <v>34</v>
      </c>
      <c r="H64" s="115" t="s">
        <v>110</v>
      </c>
      <c r="I64" s="115" t="s">
        <v>110</v>
      </c>
      <c r="J64" s="115">
        <v>0</v>
      </c>
      <c r="K64" s="115" t="s">
        <v>110</v>
      </c>
      <c r="L64" s="115" t="s">
        <v>110</v>
      </c>
      <c r="M64" s="115">
        <v>0</v>
      </c>
      <c r="N64" s="115" t="s">
        <v>110</v>
      </c>
      <c r="O64" s="115" t="s">
        <v>110</v>
      </c>
      <c r="P64" s="115">
        <v>0</v>
      </c>
      <c r="Q64" s="115" t="s">
        <v>110</v>
      </c>
      <c r="R64" s="115"/>
      <c r="S64" s="115" t="s">
        <v>110</v>
      </c>
      <c r="T64" s="115">
        <v>0</v>
      </c>
      <c r="U64" s="115" t="s">
        <v>110</v>
      </c>
      <c r="V64" s="115" t="s">
        <v>110</v>
      </c>
      <c r="W64" s="115">
        <v>0</v>
      </c>
      <c r="X64" s="115" t="s">
        <v>110</v>
      </c>
      <c r="Y64" s="115" t="s">
        <v>110</v>
      </c>
      <c r="Z64" s="115">
        <v>0</v>
      </c>
      <c r="AA64" s="115" t="s">
        <v>110</v>
      </c>
      <c r="AB64" s="115" t="s">
        <v>110</v>
      </c>
      <c r="AC64" s="115">
        <v>0</v>
      </c>
      <c r="AD64" s="115" t="s">
        <v>110</v>
      </c>
      <c r="AE64" s="115" t="s">
        <v>110</v>
      </c>
      <c r="AF64" s="115">
        <v>0</v>
      </c>
      <c r="AG64" s="115" t="s">
        <v>110</v>
      </c>
      <c r="AH64" s="115" t="s">
        <v>110</v>
      </c>
      <c r="AI64" s="115">
        <v>0</v>
      </c>
      <c r="AJ64" s="115" t="s">
        <v>110</v>
      </c>
      <c r="AK64" s="115" t="s">
        <v>110</v>
      </c>
      <c r="AL64" s="115">
        <v>0</v>
      </c>
      <c r="AM64" s="115" t="s">
        <v>110</v>
      </c>
      <c r="AN64" s="115" t="s">
        <v>110</v>
      </c>
      <c r="AO64" s="115">
        <v>0</v>
      </c>
      <c r="AP64" s="115" t="s">
        <v>110</v>
      </c>
      <c r="AQ64" s="115" t="s">
        <v>110</v>
      </c>
      <c r="AR64" s="115">
        <v>0</v>
      </c>
      <c r="AS64" s="115" t="s">
        <v>110</v>
      </c>
      <c r="AT64" s="115" t="s">
        <v>110</v>
      </c>
      <c r="AU64" s="23">
        <v>0</v>
      </c>
      <c r="AV64" s="115" t="s">
        <v>110</v>
      </c>
      <c r="AW64" s="120" t="s">
        <v>110</v>
      </c>
      <c r="AX64" s="115">
        <v>0</v>
      </c>
      <c r="AY64" s="115" t="s">
        <v>110</v>
      </c>
      <c r="AZ64" s="115" t="s">
        <v>110</v>
      </c>
      <c r="BA64" s="115">
        <v>0</v>
      </c>
      <c r="BB64" s="115" t="s">
        <v>110</v>
      </c>
      <c r="BC64" s="115" t="s">
        <v>110</v>
      </c>
      <c r="BD64" s="115">
        <v>0</v>
      </c>
      <c r="BE64" s="115" t="s">
        <v>110</v>
      </c>
      <c r="BF64" s="115" t="s">
        <v>110</v>
      </c>
      <c r="BG64" s="130">
        <v>0</v>
      </c>
      <c r="BH64" s="130" t="s">
        <v>110</v>
      </c>
      <c r="BI64" s="130" t="s">
        <v>110</v>
      </c>
      <c r="BJ64" s="130">
        <v>0</v>
      </c>
      <c r="BK64" s="130" t="s">
        <v>110</v>
      </c>
      <c r="BL64" s="130" t="s">
        <v>110</v>
      </c>
      <c r="BM64" s="130">
        <v>0</v>
      </c>
      <c r="BN64" s="130" t="s">
        <v>110</v>
      </c>
      <c r="BO64" s="130" t="s">
        <v>110</v>
      </c>
      <c r="BP64" s="130">
        <v>0</v>
      </c>
      <c r="BQ64" s="130" t="s">
        <v>110</v>
      </c>
      <c r="BR64" s="130" t="s">
        <v>110</v>
      </c>
      <c r="BS64" s="12">
        <f t="shared" si="3"/>
        <v>0</v>
      </c>
      <c r="BT64" s="115" t="s">
        <v>110</v>
      </c>
      <c r="BU64" s="120" t="s">
        <v>110</v>
      </c>
    </row>
    <row r="65" spans="1:73" ht="31.5" customHeight="1" x14ac:dyDescent="0.2">
      <c r="A65" s="123">
        <v>256</v>
      </c>
      <c r="B65" s="115" t="s">
        <v>380</v>
      </c>
      <c r="C65" s="115" t="s">
        <v>106</v>
      </c>
      <c r="D65" s="115" t="s">
        <v>111</v>
      </c>
      <c r="E65" s="115" t="s">
        <v>134</v>
      </c>
      <c r="F65" s="115" t="s">
        <v>134</v>
      </c>
      <c r="G65" s="115">
        <v>5</v>
      </c>
      <c r="H65" s="115" t="s">
        <v>110</v>
      </c>
      <c r="I65" s="115" t="s">
        <v>110</v>
      </c>
      <c r="J65" s="115">
        <v>0</v>
      </c>
      <c r="K65" s="115" t="s">
        <v>110</v>
      </c>
      <c r="L65" s="115" t="s">
        <v>110</v>
      </c>
      <c r="M65" s="115">
        <v>0</v>
      </c>
      <c r="N65" s="115" t="s">
        <v>110</v>
      </c>
      <c r="O65" s="115" t="s">
        <v>110</v>
      </c>
      <c r="P65" s="115">
        <v>0</v>
      </c>
      <c r="Q65" s="115" t="s">
        <v>110</v>
      </c>
      <c r="R65" s="115"/>
      <c r="S65" s="115" t="s">
        <v>110</v>
      </c>
      <c r="T65" s="115">
        <v>0</v>
      </c>
      <c r="U65" s="115" t="s">
        <v>110</v>
      </c>
      <c r="V65" s="115" t="s">
        <v>110</v>
      </c>
      <c r="W65" s="115">
        <v>0</v>
      </c>
      <c r="X65" s="115" t="s">
        <v>110</v>
      </c>
      <c r="Y65" s="115" t="s">
        <v>110</v>
      </c>
      <c r="Z65" s="115">
        <v>0</v>
      </c>
      <c r="AA65" s="115" t="s">
        <v>110</v>
      </c>
      <c r="AB65" s="115" t="s">
        <v>110</v>
      </c>
      <c r="AC65" s="115">
        <v>0</v>
      </c>
      <c r="AD65" s="115" t="s">
        <v>110</v>
      </c>
      <c r="AE65" s="115" t="s">
        <v>110</v>
      </c>
      <c r="AF65" s="115">
        <v>0</v>
      </c>
      <c r="AG65" s="115" t="s">
        <v>110</v>
      </c>
      <c r="AH65" s="115" t="s">
        <v>110</v>
      </c>
      <c r="AI65" s="115">
        <v>0</v>
      </c>
      <c r="AJ65" s="115" t="s">
        <v>110</v>
      </c>
      <c r="AK65" s="115" t="s">
        <v>110</v>
      </c>
      <c r="AL65" s="115">
        <v>0</v>
      </c>
      <c r="AM65" s="115" t="s">
        <v>110</v>
      </c>
      <c r="AN65" s="115" t="s">
        <v>110</v>
      </c>
      <c r="AO65" s="115">
        <v>0</v>
      </c>
      <c r="AP65" s="115" t="s">
        <v>110</v>
      </c>
      <c r="AQ65" s="115" t="s">
        <v>110</v>
      </c>
      <c r="AR65" s="115">
        <v>0</v>
      </c>
      <c r="AS65" s="115" t="s">
        <v>110</v>
      </c>
      <c r="AT65" s="115" t="s">
        <v>110</v>
      </c>
      <c r="AU65" s="23">
        <v>0</v>
      </c>
      <c r="AV65" s="115" t="s">
        <v>110</v>
      </c>
      <c r="AW65" s="120" t="s">
        <v>110</v>
      </c>
      <c r="AX65" s="115">
        <v>0</v>
      </c>
      <c r="AY65" s="115" t="s">
        <v>110</v>
      </c>
      <c r="AZ65" s="115" t="s">
        <v>110</v>
      </c>
      <c r="BA65" s="115">
        <v>0</v>
      </c>
      <c r="BB65" s="115" t="s">
        <v>110</v>
      </c>
      <c r="BC65" s="115" t="s">
        <v>110</v>
      </c>
      <c r="BD65" s="115">
        <v>0</v>
      </c>
      <c r="BE65" s="115" t="s">
        <v>110</v>
      </c>
      <c r="BF65" s="115" t="s">
        <v>110</v>
      </c>
      <c r="BG65" s="130">
        <v>0</v>
      </c>
      <c r="BH65" s="130" t="s">
        <v>110</v>
      </c>
      <c r="BI65" s="130" t="s">
        <v>110</v>
      </c>
      <c r="BJ65" s="130">
        <v>0</v>
      </c>
      <c r="BK65" s="130" t="s">
        <v>110</v>
      </c>
      <c r="BL65" s="130" t="s">
        <v>110</v>
      </c>
      <c r="BM65" s="130">
        <v>0</v>
      </c>
      <c r="BN65" s="130" t="s">
        <v>110</v>
      </c>
      <c r="BO65" s="130" t="s">
        <v>110</v>
      </c>
      <c r="BP65" s="130">
        <v>0</v>
      </c>
      <c r="BQ65" s="130" t="s">
        <v>110</v>
      </c>
      <c r="BR65" s="130" t="s">
        <v>110</v>
      </c>
      <c r="BS65" s="12">
        <f t="shared" si="3"/>
        <v>0</v>
      </c>
      <c r="BT65" s="115" t="s">
        <v>110</v>
      </c>
      <c r="BU65" s="120" t="s">
        <v>110</v>
      </c>
    </row>
    <row r="66" spans="1:73" ht="31.5" customHeight="1" x14ac:dyDescent="0.2">
      <c r="A66" s="123">
        <v>342</v>
      </c>
      <c r="B66" s="115" t="s">
        <v>381</v>
      </c>
      <c r="C66" s="115" t="s">
        <v>106</v>
      </c>
      <c r="D66" s="115" t="s">
        <v>107</v>
      </c>
      <c r="E66" s="115" t="s">
        <v>134</v>
      </c>
      <c r="F66" s="115" t="s">
        <v>134</v>
      </c>
      <c r="G66" s="115">
        <v>2</v>
      </c>
      <c r="H66" s="115" t="s">
        <v>110</v>
      </c>
      <c r="I66" s="115" t="s">
        <v>110</v>
      </c>
      <c r="J66" s="115">
        <v>0</v>
      </c>
      <c r="K66" s="115" t="s">
        <v>110</v>
      </c>
      <c r="L66" s="115" t="s">
        <v>110</v>
      </c>
      <c r="M66" s="115">
        <v>0</v>
      </c>
      <c r="N66" s="115" t="s">
        <v>110</v>
      </c>
      <c r="O66" s="115" t="s">
        <v>110</v>
      </c>
      <c r="P66" s="115">
        <v>0</v>
      </c>
      <c r="Q66" s="115" t="s">
        <v>110</v>
      </c>
      <c r="R66" s="115"/>
      <c r="S66" s="115" t="s">
        <v>110</v>
      </c>
      <c r="T66" s="115">
        <v>0</v>
      </c>
      <c r="U66" s="115" t="s">
        <v>110</v>
      </c>
      <c r="V66" s="115" t="s">
        <v>110</v>
      </c>
      <c r="W66" s="115">
        <v>0</v>
      </c>
      <c r="X66" s="115" t="s">
        <v>110</v>
      </c>
      <c r="Y66" s="115" t="s">
        <v>110</v>
      </c>
      <c r="Z66" s="115">
        <v>0</v>
      </c>
      <c r="AA66" s="115" t="s">
        <v>110</v>
      </c>
      <c r="AB66" s="115" t="s">
        <v>110</v>
      </c>
      <c r="AC66" s="115">
        <v>0</v>
      </c>
      <c r="AD66" s="115" t="s">
        <v>110</v>
      </c>
      <c r="AE66" s="115" t="s">
        <v>110</v>
      </c>
      <c r="AF66" s="115">
        <v>0</v>
      </c>
      <c r="AG66" s="115" t="s">
        <v>110</v>
      </c>
      <c r="AH66" s="115" t="s">
        <v>110</v>
      </c>
      <c r="AI66" s="115">
        <v>0</v>
      </c>
      <c r="AJ66" s="115" t="s">
        <v>110</v>
      </c>
      <c r="AK66" s="115" t="s">
        <v>110</v>
      </c>
      <c r="AL66" s="115">
        <v>0</v>
      </c>
      <c r="AM66" s="115" t="s">
        <v>110</v>
      </c>
      <c r="AN66" s="115" t="s">
        <v>110</v>
      </c>
      <c r="AO66" s="115">
        <v>0</v>
      </c>
      <c r="AP66" s="115" t="s">
        <v>110</v>
      </c>
      <c r="AQ66" s="115" t="s">
        <v>110</v>
      </c>
      <c r="AR66" s="115">
        <v>0</v>
      </c>
      <c r="AS66" s="115" t="s">
        <v>110</v>
      </c>
      <c r="AT66" s="115" t="s">
        <v>110</v>
      </c>
      <c r="AU66" s="23">
        <v>0</v>
      </c>
      <c r="AV66" s="115" t="s">
        <v>110</v>
      </c>
      <c r="AW66" s="120" t="s">
        <v>110</v>
      </c>
      <c r="AX66" s="115">
        <v>0</v>
      </c>
      <c r="AY66" s="115" t="s">
        <v>110</v>
      </c>
      <c r="AZ66" s="115" t="s">
        <v>110</v>
      </c>
      <c r="BA66" s="115">
        <v>0</v>
      </c>
      <c r="BB66" s="115" t="s">
        <v>110</v>
      </c>
      <c r="BC66" s="115" t="s">
        <v>110</v>
      </c>
      <c r="BD66" s="115">
        <v>0</v>
      </c>
      <c r="BE66" s="115" t="s">
        <v>110</v>
      </c>
      <c r="BF66" s="115" t="s">
        <v>110</v>
      </c>
      <c r="BG66" s="130">
        <v>0</v>
      </c>
      <c r="BH66" s="130" t="s">
        <v>110</v>
      </c>
      <c r="BI66" s="130" t="s">
        <v>110</v>
      </c>
      <c r="BJ66" s="130">
        <v>0</v>
      </c>
      <c r="BK66" s="130" t="s">
        <v>110</v>
      </c>
      <c r="BL66" s="130" t="s">
        <v>110</v>
      </c>
      <c r="BM66" s="130">
        <v>0</v>
      </c>
      <c r="BN66" s="130" t="s">
        <v>110</v>
      </c>
      <c r="BO66" s="130" t="s">
        <v>110</v>
      </c>
      <c r="BP66" s="130">
        <v>0</v>
      </c>
      <c r="BQ66" s="130" t="s">
        <v>110</v>
      </c>
      <c r="BR66" s="130" t="s">
        <v>110</v>
      </c>
      <c r="BS66" s="12">
        <f t="shared" si="3"/>
        <v>0</v>
      </c>
      <c r="BT66" s="115" t="s">
        <v>110</v>
      </c>
      <c r="BU66" s="120" t="s">
        <v>110</v>
      </c>
    </row>
    <row r="67" spans="1:73" ht="31.5" customHeight="1" x14ac:dyDescent="0.2">
      <c r="A67" s="123">
        <v>342</v>
      </c>
      <c r="B67" s="115" t="s">
        <v>381</v>
      </c>
      <c r="C67" s="115" t="s">
        <v>106</v>
      </c>
      <c r="D67" s="115" t="s">
        <v>111</v>
      </c>
      <c r="E67" s="115" t="s">
        <v>134</v>
      </c>
      <c r="F67" s="115" t="s">
        <v>134</v>
      </c>
      <c r="G67" s="115">
        <v>1</v>
      </c>
      <c r="H67" s="115" t="s">
        <v>110</v>
      </c>
      <c r="I67" s="115" t="s">
        <v>110</v>
      </c>
      <c r="J67" s="115">
        <v>0</v>
      </c>
      <c r="K67" s="115" t="s">
        <v>110</v>
      </c>
      <c r="L67" s="115" t="s">
        <v>110</v>
      </c>
      <c r="M67" s="115">
        <v>0</v>
      </c>
      <c r="N67" s="115" t="s">
        <v>110</v>
      </c>
      <c r="O67" s="115" t="s">
        <v>110</v>
      </c>
      <c r="P67" s="115">
        <v>0</v>
      </c>
      <c r="Q67" s="115" t="s">
        <v>110</v>
      </c>
      <c r="R67" s="115"/>
      <c r="S67" s="115" t="s">
        <v>110</v>
      </c>
      <c r="T67" s="115">
        <v>0</v>
      </c>
      <c r="U67" s="115" t="s">
        <v>110</v>
      </c>
      <c r="V67" s="115" t="s">
        <v>110</v>
      </c>
      <c r="W67" s="115">
        <v>0</v>
      </c>
      <c r="X67" s="115" t="s">
        <v>110</v>
      </c>
      <c r="Y67" s="115" t="s">
        <v>110</v>
      </c>
      <c r="Z67" s="115">
        <v>0</v>
      </c>
      <c r="AA67" s="115" t="s">
        <v>110</v>
      </c>
      <c r="AB67" s="115" t="s">
        <v>110</v>
      </c>
      <c r="AC67" s="115">
        <v>0</v>
      </c>
      <c r="AD67" s="115" t="s">
        <v>110</v>
      </c>
      <c r="AE67" s="115" t="s">
        <v>110</v>
      </c>
      <c r="AF67" s="115">
        <v>0</v>
      </c>
      <c r="AG67" s="115" t="s">
        <v>110</v>
      </c>
      <c r="AH67" s="115" t="s">
        <v>110</v>
      </c>
      <c r="AI67" s="115">
        <v>0</v>
      </c>
      <c r="AJ67" s="115" t="s">
        <v>110</v>
      </c>
      <c r="AK67" s="115" t="s">
        <v>110</v>
      </c>
      <c r="AL67" s="115">
        <v>0</v>
      </c>
      <c r="AM67" s="115" t="s">
        <v>110</v>
      </c>
      <c r="AN67" s="115" t="s">
        <v>110</v>
      </c>
      <c r="AO67" s="115">
        <v>0</v>
      </c>
      <c r="AP67" s="115" t="s">
        <v>110</v>
      </c>
      <c r="AQ67" s="115" t="s">
        <v>110</v>
      </c>
      <c r="AR67" s="115">
        <v>0</v>
      </c>
      <c r="AS67" s="115" t="s">
        <v>110</v>
      </c>
      <c r="AT67" s="115" t="s">
        <v>110</v>
      </c>
      <c r="AU67" s="23">
        <v>0</v>
      </c>
      <c r="AV67" s="115" t="s">
        <v>110</v>
      </c>
      <c r="AW67" s="120" t="s">
        <v>110</v>
      </c>
      <c r="AX67" s="115">
        <v>0</v>
      </c>
      <c r="AY67" s="115" t="s">
        <v>110</v>
      </c>
      <c r="AZ67" s="115" t="s">
        <v>110</v>
      </c>
      <c r="BA67" s="115">
        <v>0</v>
      </c>
      <c r="BB67" s="115" t="s">
        <v>110</v>
      </c>
      <c r="BC67" s="115" t="s">
        <v>110</v>
      </c>
      <c r="BD67" s="115">
        <v>0</v>
      </c>
      <c r="BE67" s="115" t="s">
        <v>110</v>
      </c>
      <c r="BF67" s="115" t="s">
        <v>110</v>
      </c>
      <c r="BG67" s="130">
        <v>0</v>
      </c>
      <c r="BH67" s="130" t="s">
        <v>110</v>
      </c>
      <c r="BI67" s="130" t="s">
        <v>110</v>
      </c>
      <c r="BJ67" s="130">
        <v>0</v>
      </c>
      <c r="BK67" s="130" t="s">
        <v>110</v>
      </c>
      <c r="BL67" s="130" t="s">
        <v>110</v>
      </c>
      <c r="BM67" s="130">
        <v>0</v>
      </c>
      <c r="BN67" s="130" t="s">
        <v>110</v>
      </c>
      <c r="BO67" s="130" t="s">
        <v>110</v>
      </c>
      <c r="BP67" s="130">
        <v>0</v>
      </c>
      <c r="BQ67" s="130" t="s">
        <v>110</v>
      </c>
      <c r="BR67" s="130" t="s">
        <v>110</v>
      </c>
      <c r="BS67" s="12">
        <f t="shared" si="3"/>
        <v>0</v>
      </c>
      <c r="BT67" s="115" t="s">
        <v>110</v>
      </c>
      <c r="BU67" s="120" t="s">
        <v>110</v>
      </c>
    </row>
    <row r="68" spans="1:73" ht="31.5" customHeight="1" x14ac:dyDescent="0.2">
      <c r="A68" s="123"/>
      <c r="B68" s="115" t="s">
        <v>382</v>
      </c>
      <c r="C68" s="115" t="s">
        <v>106</v>
      </c>
      <c r="D68" s="115" t="s">
        <v>107</v>
      </c>
      <c r="E68" s="115" t="s">
        <v>134</v>
      </c>
      <c r="F68" s="115" t="s">
        <v>134</v>
      </c>
      <c r="G68" s="115">
        <v>43</v>
      </c>
      <c r="H68" s="115" t="s">
        <v>110</v>
      </c>
      <c r="I68" s="115" t="s">
        <v>110</v>
      </c>
      <c r="J68" s="115">
        <v>0</v>
      </c>
      <c r="K68" s="115" t="s">
        <v>110</v>
      </c>
      <c r="L68" s="115" t="s">
        <v>110</v>
      </c>
      <c r="M68" s="115">
        <v>0</v>
      </c>
      <c r="N68" s="115" t="s">
        <v>110</v>
      </c>
      <c r="O68" s="115" t="s">
        <v>110</v>
      </c>
      <c r="P68" s="115">
        <v>0</v>
      </c>
      <c r="Q68" s="115" t="s">
        <v>110</v>
      </c>
      <c r="R68" s="115"/>
      <c r="S68" s="115" t="s">
        <v>110</v>
      </c>
      <c r="T68" s="115">
        <v>0</v>
      </c>
      <c r="U68" s="115" t="s">
        <v>110</v>
      </c>
      <c r="V68" s="115" t="s">
        <v>110</v>
      </c>
      <c r="W68" s="115">
        <v>0</v>
      </c>
      <c r="X68" s="115" t="s">
        <v>110</v>
      </c>
      <c r="Y68" s="115" t="s">
        <v>110</v>
      </c>
      <c r="Z68" s="115">
        <v>0</v>
      </c>
      <c r="AA68" s="115" t="s">
        <v>110</v>
      </c>
      <c r="AB68" s="115" t="s">
        <v>110</v>
      </c>
      <c r="AC68" s="115">
        <v>0</v>
      </c>
      <c r="AD68" s="115" t="s">
        <v>110</v>
      </c>
      <c r="AE68" s="115" t="s">
        <v>110</v>
      </c>
      <c r="AF68" s="115">
        <v>0</v>
      </c>
      <c r="AG68" s="115" t="s">
        <v>110</v>
      </c>
      <c r="AH68" s="115" t="s">
        <v>110</v>
      </c>
      <c r="AI68" s="115">
        <v>0</v>
      </c>
      <c r="AJ68" s="115" t="s">
        <v>110</v>
      </c>
      <c r="AK68" s="115" t="s">
        <v>110</v>
      </c>
      <c r="AL68" s="115">
        <v>0</v>
      </c>
      <c r="AM68" s="115" t="s">
        <v>110</v>
      </c>
      <c r="AN68" s="115" t="s">
        <v>110</v>
      </c>
      <c r="AO68" s="115">
        <v>0</v>
      </c>
      <c r="AP68" s="115" t="s">
        <v>110</v>
      </c>
      <c r="AQ68" s="115" t="s">
        <v>110</v>
      </c>
      <c r="AR68" s="115">
        <v>0</v>
      </c>
      <c r="AS68" s="115" t="s">
        <v>110</v>
      </c>
      <c r="AT68" s="115" t="s">
        <v>110</v>
      </c>
      <c r="AU68" s="23">
        <v>0</v>
      </c>
      <c r="AV68" s="115" t="s">
        <v>110</v>
      </c>
      <c r="AW68" s="120" t="s">
        <v>110</v>
      </c>
      <c r="AX68" s="115">
        <v>0</v>
      </c>
      <c r="AY68" s="115" t="s">
        <v>110</v>
      </c>
      <c r="AZ68" s="115" t="s">
        <v>110</v>
      </c>
      <c r="BA68" s="115">
        <v>0</v>
      </c>
      <c r="BB68" s="115" t="s">
        <v>110</v>
      </c>
      <c r="BC68" s="115" t="s">
        <v>110</v>
      </c>
      <c r="BD68" s="115">
        <v>0</v>
      </c>
      <c r="BE68" s="115" t="s">
        <v>110</v>
      </c>
      <c r="BF68" s="115" t="s">
        <v>110</v>
      </c>
      <c r="BG68" s="130">
        <v>0</v>
      </c>
      <c r="BH68" s="130" t="s">
        <v>110</v>
      </c>
      <c r="BI68" s="130" t="s">
        <v>110</v>
      </c>
      <c r="BJ68" s="130">
        <v>0</v>
      </c>
      <c r="BK68" s="130" t="s">
        <v>110</v>
      </c>
      <c r="BL68" s="130" t="s">
        <v>110</v>
      </c>
      <c r="BM68" s="130">
        <v>0</v>
      </c>
      <c r="BN68" s="130" t="s">
        <v>110</v>
      </c>
      <c r="BO68" s="130" t="s">
        <v>110</v>
      </c>
      <c r="BP68" s="130">
        <v>0</v>
      </c>
      <c r="BQ68" s="130" t="s">
        <v>110</v>
      </c>
      <c r="BR68" s="130" t="s">
        <v>110</v>
      </c>
      <c r="BS68" s="12">
        <f t="shared" si="3"/>
        <v>0</v>
      </c>
      <c r="BT68" s="115" t="s">
        <v>110</v>
      </c>
      <c r="BU68" s="120" t="s">
        <v>110</v>
      </c>
    </row>
    <row r="69" spans="1:73" ht="31.5" customHeight="1" x14ac:dyDescent="0.2">
      <c r="A69" s="123"/>
      <c r="B69" s="115" t="s">
        <v>382</v>
      </c>
      <c r="C69" s="115" t="s">
        <v>106</v>
      </c>
      <c r="D69" s="115" t="s">
        <v>111</v>
      </c>
      <c r="E69" s="115" t="s">
        <v>134</v>
      </c>
      <c r="F69" s="115" t="s">
        <v>134</v>
      </c>
      <c r="G69" s="115">
        <v>7</v>
      </c>
      <c r="H69" s="115" t="s">
        <v>110</v>
      </c>
      <c r="I69" s="115" t="s">
        <v>110</v>
      </c>
      <c r="J69" s="115">
        <v>0</v>
      </c>
      <c r="K69" s="115" t="s">
        <v>110</v>
      </c>
      <c r="L69" s="115" t="s">
        <v>110</v>
      </c>
      <c r="M69" s="115">
        <v>0</v>
      </c>
      <c r="N69" s="115" t="s">
        <v>110</v>
      </c>
      <c r="O69" s="115" t="s">
        <v>110</v>
      </c>
      <c r="P69" s="115">
        <v>0</v>
      </c>
      <c r="Q69" s="115" t="s">
        <v>110</v>
      </c>
      <c r="R69" s="115"/>
      <c r="S69" s="115" t="s">
        <v>110</v>
      </c>
      <c r="T69" s="115">
        <v>0</v>
      </c>
      <c r="U69" s="115" t="s">
        <v>110</v>
      </c>
      <c r="V69" s="115" t="s">
        <v>110</v>
      </c>
      <c r="W69" s="115">
        <v>0</v>
      </c>
      <c r="X69" s="115" t="s">
        <v>110</v>
      </c>
      <c r="Y69" s="115" t="s">
        <v>110</v>
      </c>
      <c r="Z69" s="115">
        <v>0</v>
      </c>
      <c r="AA69" s="115" t="s">
        <v>110</v>
      </c>
      <c r="AB69" s="115" t="s">
        <v>110</v>
      </c>
      <c r="AC69" s="115">
        <v>0</v>
      </c>
      <c r="AD69" s="115" t="s">
        <v>110</v>
      </c>
      <c r="AE69" s="115" t="s">
        <v>110</v>
      </c>
      <c r="AF69" s="115">
        <v>0</v>
      </c>
      <c r="AG69" s="115" t="s">
        <v>110</v>
      </c>
      <c r="AH69" s="115" t="s">
        <v>110</v>
      </c>
      <c r="AI69" s="115">
        <v>0</v>
      </c>
      <c r="AJ69" s="115" t="s">
        <v>110</v>
      </c>
      <c r="AK69" s="115" t="s">
        <v>110</v>
      </c>
      <c r="AL69" s="115">
        <v>0</v>
      </c>
      <c r="AM69" s="115" t="s">
        <v>110</v>
      </c>
      <c r="AN69" s="115" t="s">
        <v>110</v>
      </c>
      <c r="AO69" s="115">
        <v>0</v>
      </c>
      <c r="AP69" s="115" t="s">
        <v>110</v>
      </c>
      <c r="AQ69" s="115" t="s">
        <v>110</v>
      </c>
      <c r="AR69" s="115">
        <v>0</v>
      </c>
      <c r="AS69" s="115" t="s">
        <v>110</v>
      </c>
      <c r="AT69" s="115" t="s">
        <v>110</v>
      </c>
      <c r="AU69" s="23">
        <v>0</v>
      </c>
      <c r="AV69" s="115" t="s">
        <v>110</v>
      </c>
      <c r="AW69" s="120" t="s">
        <v>110</v>
      </c>
      <c r="AX69" s="115">
        <v>0</v>
      </c>
      <c r="AY69" s="115" t="s">
        <v>110</v>
      </c>
      <c r="AZ69" s="115" t="s">
        <v>110</v>
      </c>
      <c r="BA69" s="115">
        <v>0</v>
      </c>
      <c r="BB69" s="115" t="s">
        <v>110</v>
      </c>
      <c r="BC69" s="115" t="s">
        <v>110</v>
      </c>
      <c r="BD69" s="115">
        <v>0</v>
      </c>
      <c r="BE69" s="115" t="s">
        <v>110</v>
      </c>
      <c r="BF69" s="115" t="s">
        <v>110</v>
      </c>
      <c r="BG69" s="130">
        <v>0</v>
      </c>
      <c r="BH69" s="130" t="s">
        <v>110</v>
      </c>
      <c r="BI69" s="130" t="s">
        <v>110</v>
      </c>
      <c r="BJ69" s="130">
        <v>0</v>
      </c>
      <c r="BK69" s="130" t="s">
        <v>110</v>
      </c>
      <c r="BL69" s="130" t="s">
        <v>110</v>
      </c>
      <c r="BM69" s="130">
        <v>0</v>
      </c>
      <c r="BN69" s="130" t="s">
        <v>110</v>
      </c>
      <c r="BO69" s="130" t="s">
        <v>110</v>
      </c>
      <c r="BP69" s="130">
        <v>0</v>
      </c>
      <c r="BQ69" s="130" t="s">
        <v>110</v>
      </c>
      <c r="BR69" s="130" t="s">
        <v>110</v>
      </c>
      <c r="BS69" s="12">
        <f t="shared" si="3"/>
        <v>0</v>
      </c>
      <c r="BT69" s="115" t="s">
        <v>110</v>
      </c>
      <c r="BU69" s="120" t="s">
        <v>110</v>
      </c>
    </row>
    <row r="70" spans="1:73" ht="31.5" customHeight="1" x14ac:dyDescent="0.2">
      <c r="A70" s="123">
        <v>259</v>
      </c>
      <c r="B70" s="115" t="s">
        <v>383</v>
      </c>
      <c r="C70" s="115" t="s">
        <v>106</v>
      </c>
      <c r="D70" s="115" t="s">
        <v>107</v>
      </c>
      <c r="E70" s="115" t="s">
        <v>108</v>
      </c>
      <c r="F70" s="115" t="s">
        <v>109</v>
      </c>
      <c r="G70" s="117">
        <v>0.9</v>
      </c>
      <c r="H70" s="115" t="s">
        <v>110</v>
      </c>
      <c r="I70" s="115" t="s">
        <v>110</v>
      </c>
      <c r="J70" s="115">
        <v>0</v>
      </c>
      <c r="K70" s="115" t="s">
        <v>110</v>
      </c>
      <c r="L70" s="115" t="s">
        <v>110</v>
      </c>
      <c r="M70" s="115">
        <v>0</v>
      </c>
      <c r="N70" s="115" t="s">
        <v>110</v>
      </c>
      <c r="O70" s="115" t="s">
        <v>110</v>
      </c>
      <c r="P70" s="132">
        <v>0</v>
      </c>
      <c r="Q70" s="115" t="s">
        <v>110</v>
      </c>
      <c r="R70" s="115"/>
      <c r="S70" s="115" t="s">
        <v>110</v>
      </c>
      <c r="T70" s="132">
        <v>0</v>
      </c>
      <c r="U70" s="115" t="s">
        <v>110</v>
      </c>
      <c r="V70" s="115" t="s">
        <v>110</v>
      </c>
      <c r="W70" s="132">
        <v>0</v>
      </c>
      <c r="X70" s="115" t="s">
        <v>110</v>
      </c>
      <c r="Y70" s="115" t="s">
        <v>110</v>
      </c>
      <c r="Z70" s="132">
        <v>0</v>
      </c>
      <c r="AA70" s="115" t="s">
        <v>110</v>
      </c>
      <c r="AB70" s="115" t="s">
        <v>110</v>
      </c>
      <c r="AC70" s="115">
        <v>0</v>
      </c>
      <c r="AD70" s="115" t="s">
        <v>110</v>
      </c>
      <c r="AE70" s="115" t="s">
        <v>110</v>
      </c>
      <c r="AF70" s="115">
        <v>0</v>
      </c>
      <c r="AG70" s="115" t="s">
        <v>110</v>
      </c>
      <c r="AH70" s="115" t="s">
        <v>110</v>
      </c>
      <c r="AI70" s="115">
        <v>0</v>
      </c>
      <c r="AJ70" s="115" t="s">
        <v>110</v>
      </c>
      <c r="AK70" s="115" t="s">
        <v>110</v>
      </c>
      <c r="AL70" s="115">
        <v>0</v>
      </c>
      <c r="AM70" s="115" t="s">
        <v>110</v>
      </c>
      <c r="AN70" s="115" t="s">
        <v>110</v>
      </c>
      <c r="AO70" s="115">
        <v>0</v>
      </c>
      <c r="AP70" s="115" t="s">
        <v>110</v>
      </c>
      <c r="AQ70" s="115" t="s">
        <v>110</v>
      </c>
      <c r="AR70" s="115">
        <v>0</v>
      </c>
      <c r="AS70" s="115" t="s">
        <v>110</v>
      </c>
      <c r="AT70" s="115" t="s">
        <v>110</v>
      </c>
      <c r="AU70" s="38">
        <v>0</v>
      </c>
      <c r="AV70" s="115" t="s">
        <v>110</v>
      </c>
      <c r="AW70" s="115" t="s">
        <v>110</v>
      </c>
      <c r="AX70" s="115">
        <v>0</v>
      </c>
      <c r="AY70" s="115" t="s">
        <v>110</v>
      </c>
      <c r="AZ70" s="115" t="s">
        <v>110</v>
      </c>
      <c r="BA70" s="115">
        <v>0</v>
      </c>
      <c r="BB70" s="115" t="s">
        <v>110</v>
      </c>
      <c r="BC70" s="115" t="s">
        <v>110</v>
      </c>
      <c r="BD70" s="115">
        <v>0</v>
      </c>
      <c r="BE70" s="115" t="s">
        <v>110</v>
      </c>
      <c r="BF70" s="115" t="s">
        <v>110</v>
      </c>
      <c r="BG70" s="130">
        <v>0</v>
      </c>
      <c r="BH70" s="130" t="s">
        <v>110</v>
      </c>
      <c r="BI70" s="130" t="s">
        <v>110</v>
      </c>
      <c r="BJ70" s="130">
        <v>0</v>
      </c>
      <c r="BK70" s="130" t="s">
        <v>110</v>
      </c>
      <c r="BL70" s="130" t="s">
        <v>110</v>
      </c>
      <c r="BM70" s="130">
        <v>0</v>
      </c>
      <c r="BN70" s="130" t="s">
        <v>110</v>
      </c>
      <c r="BO70" s="130" t="s">
        <v>110</v>
      </c>
      <c r="BP70" s="130">
        <v>0</v>
      </c>
      <c r="BQ70" s="130" t="s">
        <v>110</v>
      </c>
      <c r="BR70" s="130" t="s">
        <v>110</v>
      </c>
      <c r="BS70" s="12" t="s">
        <v>387</v>
      </c>
      <c r="BT70" s="115" t="s">
        <v>110</v>
      </c>
      <c r="BU70" s="120" t="s">
        <v>110</v>
      </c>
    </row>
    <row r="71" spans="1:73" ht="31.5" customHeight="1" x14ac:dyDescent="0.2">
      <c r="A71" s="123">
        <v>259</v>
      </c>
      <c r="B71" s="115" t="s">
        <v>383</v>
      </c>
      <c r="C71" s="115" t="s">
        <v>106</v>
      </c>
      <c r="D71" s="115" t="s">
        <v>111</v>
      </c>
      <c r="E71" s="115" t="s">
        <v>108</v>
      </c>
      <c r="F71" s="115" t="s">
        <v>109</v>
      </c>
      <c r="G71" s="117">
        <v>0.9</v>
      </c>
      <c r="H71" s="115" t="s">
        <v>110</v>
      </c>
      <c r="I71" s="115" t="s">
        <v>110</v>
      </c>
      <c r="J71" s="115">
        <v>0</v>
      </c>
      <c r="K71" s="115" t="s">
        <v>110</v>
      </c>
      <c r="L71" s="115" t="s">
        <v>110</v>
      </c>
      <c r="M71" s="115">
        <v>0</v>
      </c>
      <c r="N71" s="115" t="s">
        <v>110</v>
      </c>
      <c r="O71" s="115" t="s">
        <v>110</v>
      </c>
      <c r="P71" s="132">
        <v>0</v>
      </c>
      <c r="Q71" s="115" t="s">
        <v>110</v>
      </c>
      <c r="R71" s="115"/>
      <c r="S71" s="115" t="s">
        <v>110</v>
      </c>
      <c r="T71" s="132">
        <v>0</v>
      </c>
      <c r="U71" s="115" t="s">
        <v>110</v>
      </c>
      <c r="V71" s="115" t="s">
        <v>110</v>
      </c>
      <c r="W71" s="132">
        <v>0</v>
      </c>
      <c r="X71" s="115" t="s">
        <v>110</v>
      </c>
      <c r="Y71" s="115" t="s">
        <v>110</v>
      </c>
      <c r="Z71" s="132">
        <v>0</v>
      </c>
      <c r="AA71" s="115" t="s">
        <v>110</v>
      </c>
      <c r="AB71" s="115" t="s">
        <v>110</v>
      </c>
      <c r="AC71" s="115">
        <v>0</v>
      </c>
      <c r="AD71" s="115" t="s">
        <v>110</v>
      </c>
      <c r="AE71" s="115" t="s">
        <v>110</v>
      </c>
      <c r="AF71" s="115">
        <v>0</v>
      </c>
      <c r="AG71" s="115" t="s">
        <v>110</v>
      </c>
      <c r="AH71" s="115" t="s">
        <v>110</v>
      </c>
      <c r="AI71" s="115">
        <v>0</v>
      </c>
      <c r="AJ71" s="115" t="s">
        <v>110</v>
      </c>
      <c r="AK71" s="115" t="s">
        <v>110</v>
      </c>
      <c r="AL71" s="115">
        <v>0</v>
      </c>
      <c r="AM71" s="115" t="s">
        <v>110</v>
      </c>
      <c r="AN71" s="115" t="s">
        <v>110</v>
      </c>
      <c r="AO71" s="115">
        <v>0</v>
      </c>
      <c r="AP71" s="115" t="s">
        <v>110</v>
      </c>
      <c r="AQ71" s="115" t="s">
        <v>110</v>
      </c>
      <c r="AR71" s="115">
        <v>0</v>
      </c>
      <c r="AS71" s="115" t="s">
        <v>110</v>
      </c>
      <c r="AT71" s="115" t="s">
        <v>110</v>
      </c>
      <c r="AU71" s="38">
        <v>0</v>
      </c>
      <c r="AV71" s="115" t="s">
        <v>110</v>
      </c>
      <c r="AW71" s="115" t="s">
        <v>110</v>
      </c>
      <c r="AX71" s="115">
        <v>0</v>
      </c>
      <c r="AY71" s="115" t="s">
        <v>110</v>
      </c>
      <c r="AZ71" s="115" t="s">
        <v>110</v>
      </c>
      <c r="BA71" s="115">
        <v>0</v>
      </c>
      <c r="BB71" s="115" t="s">
        <v>110</v>
      </c>
      <c r="BC71" s="115" t="s">
        <v>110</v>
      </c>
      <c r="BD71" s="115">
        <v>0</v>
      </c>
      <c r="BE71" s="115" t="s">
        <v>110</v>
      </c>
      <c r="BF71" s="115" t="s">
        <v>110</v>
      </c>
      <c r="BG71" s="130">
        <v>0</v>
      </c>
      <c r="BH71" s="130" t="s">
        <v>110</v>
      </c>
      <c r="BI71" s="130" t="s">
        <v>110</v>
      </c>
      <c r="BJ71" s="130">
        <v>0</v>
      </c>
      <c r="BK71" s="130" t="s">
        <v>110</v>
      </c>
      <c r="BL71" s="130" t="s">
        <v>110</v>
      </c>
      <c r="BM71" s="130">
        <v>0</v>
      </c>
      <c r="BN71" s="130" t="s">
        <v>110</v>
      </c>
      <c r="BO71" s="130" t="s">
        <v>110</v>
      </c>
      <c r="BP71" s="130">
        <v>0</v>
      </c>
      <c r="BQ71" s="130" t="s">
        <v>110</v>
      </c>
      <c r="BR71" s="130" t="s">
        <v>110</v>
      </c>
      <c r="BS71" s="12" t="s">
        <v>387</v>
      </c>
      <c r="BT71" s="115" t="s">
        <v>110</v>
      </c>
      <c r="BU71" s="120" t="s">
        <v>110</v>
      </c>
    </row>
    <row r="72" spans="1:73" ht="31.5" customHeight="1" x14ac:dyDescent="0.2">
      <c r="A72" s="123">
        <v>261</v>
      </c>
      <c r="B72" s="115" t="s">
        <v>384</v>
      </c>
      <c r="C72" s="115" t="s">
        <v>106</v>
      </c>
      <c r="D72" s="115" t="s">
        <v>107</v>
      </c>
      <c r="E72" s="115" t="s">
        <v>134</v>
      </c>
      <c r="F72" s="115" t="s">
        <v>134</v>
      </c>
      <c r="G72" s="115">
        <v>157</v>
      </c>
      <c r="H72" s="115" t="s">
        <v>110</v>
      </c>
      <c r="I72" s="115" t="s">
        <v>110</v>
      </c>
      <c r="J72" s="115">
        <v>0</v>
      </c>
      <c r="K72" s="115" t="s">
        <v>110</v>
      </c>
      <c r="L72" s="115" t="s">
        <v>110</v>
      </c>
      <c r="M72" s="115">
        <v>0</v>
      </c>
      <c r="N72" s="115" t="s">
        <v>110</v>
      </c>
      <c r="O72" s="115" t="s">
        <v>110</v>
      </c>
      <c r="P72" s="115">
        <v>0</v>
      </c>
      <c r="Q72" s="115" t="s">
        <v>110</v>
      </c>
      <c r="R72" s="115"/>
      <c r="S72" s="115" t="s">
        <v>110</v>
      </c>
      <c r="T72" s="115">
        <v>0</v>
      </c>
      <c r="U72" s="115" t="s">
        <v>110</v>
      </c>
      <c r="V72" s="115" t="s">
        <v>110</v>
      </c>
      <c r="W72" s="115">
        <v>0</v>
      </c>
      <c r="X72" s="115" t="s">
        <v>110</v>
      </c>
      <c r="Y72" s="115" t="s">
        <v>110</v>
      </c>
      <c r="Z72" s="115">
        <v>0</v>
      </c>
      <c r="AA72" s="115" t="s">
        <v>110</v>
      </c>
      <c r="AB72" s="115" t="s">
        <v>110</v>
      </c>
      <c r="AC72" s="115">
        <v>0</v>
      </c>
      <c r="AD72" s="115" t="s">
        <v>110</v>
      </c>
      <c r="AE72" s="115" t="s">
        <v>110</v>
      </c>
      <c r="AF72" s="115">
        <v>0</v>
      </c>
      <c r="AG72" s="115" t="s">
        <v>110</v>
      </c>
      <c r="AH72" s="115" t="s">
        <v>110</v>
      </c>
      <c r="AI72" s="115">
        <v>0</v>
      </c>
      <c r="AJ72" s="115" t="s">
        <v>110</v>
      </c>
      <c r="AK72" s="115" t="s">
        <v>110</v>
      </c>
      <c r="AL72" s="115">
        <v>0</v>
      </c>
      <c r="AM72" s="115" t="s">
        <v>110</v>
      </c>
      <c r="AN72" s="115" t="s">
        <v>110</v>
      </c>
      <c r="AO72" s="115">
        <v>4</v>
      </c>
      <c r="AP72" s="115" t="s">
        <v>110</v>
      </c>
      <c r="AQ72" s="115" t="s">
        <v>110</v>
      </c>
      <c r="AR72" s="115">
        <v>4</v>
      </c>
      <c r="AS72" s="115" t="s">
        <v>110</v>
      </c>
      <c r="AT72" s="115" t="s">
        <v>110</v>
      </c>
      <c r="AU72" s="38">
        <v>0</v>
      </c>
      <c r="AV72" s="115" t="s">
        <v>110</v>
      </c>
      <c r="AW72" s="115" t="s">
        <v>110</v>
      </c>
      <c r="AX72" s="115">
        <v>4</v>
      </c>
      <c r="AY72" s="115" t="s">
        <v>110</v>
      </c>
      <c r="AZ72" s="115" t="s">
        <v>110</v>
      </c>
      <c r="BA72" s="115">
        <v>13</v>
      </c>
      <c r="BB72" s="115" t="s">
        <v>110</v>
      </c>
      <c r="BC72" s="115" t="s">
        <v>110</v>
      </c>
      <c r="BD72" s="115">
        <v>17</v>
      </c>
      <c r="BE72" s="115" t="s">
        <v>110</v>
      </c>
      <c r="BF72" s="115" t="s">
        <v>110</v>
      </c>
      <c r="BG72" s="115">
        <v>9</v>
      </c>
      <c r="BH72" s="130" t="s">
        <v>110</v>
      </c>
      <c r="BI72" s="130" t="s">
        <v>110</v>
      </c>
      <c r="BJ72" s="115">
        <v>26</v>
      </c>
      <c r="BK72" s="130" t="s">
        <v>110</v>
      </c>
      <c r="BL72" s="130" t="s">
        <v>110</v>
      </c>
      <c r="BM72" s="130">
        <v>0</v>
      </c>
      <c r="BN72" s="130" t="s">
        <v>110</v>
      </c>
      <c r="BO72" s="130" t="s">
        <v>110</v>
      </c>
      <c r="BP72" s="130">
        <v>26</v>
      </c>
      <c r="BQ72" s="130" t="s">
        <v>110</v>
      </c>
      <c r="BR72" s="130" t="s">
        <v>110</v>
      </c>
      <c r="BS72" s="15">
        <f>BP72/G72</f>
        <v>0.16560509554140126</v>
      </c>
      <c r="BT72" s="115" t="s">
        <v>110</v>
      </c>
      <c r="BU72" s="120" t="s">
        <v>110</v>
      </c>
    </row>
    <row r="73" spans="1:73" ht="31.5" customHeight="1" x14ac:dyDescent="0.2">
      <c r="A73" s="140">
        <v>261</v>
      </c>
      <c r="B73" s="141" t="s">
        <v>384</v>
      </c>
      <c r="C73" s="141" t="s">
        <v>106</v>
      </c>
      <c r="D73" s="141" t="s">
        <v>111</v>
      </c>
      <c r="E73" s="141" t="s">
        <v>134</v>
      </c>
      <c r="F73" s="141" t="s">
        <v>134</v>
      </c>
      <c r="G73" s="141">
        <v>25</v>
      </c>
      <c r="H73" s="141" t="s">
        <v>110</v>
      </c>
      <c r="I73" s="141" t="s">
        <v>110</v>
      </c>
      <c r="J73" s="141">
        <v>0</v>
      </c>
      <c r="K73" s="141" t="s">
        <v>110</v>
      </c>
      <c r="L73" s="141" t="s">
        <v>110</v>
      </c>
      <c r="M73" s="141">
        <v>0</v>
      </c>
      <c r="N73" s="141" t="s">
        <v>110</v>
      </c>
      <c r="O73" s="141" t="s">
        <v>110</v>
      </c>
      <c r="P73" s="141">
        <v>0</v>
      </c>
      <c r="Q73" s="141" t="s">
        <v>110</v>
      </c>
      <c r="R73" s="141"/>
      <c r="S73" s="141" t="s">
        <v>110</v>
      </c>
      <c r="T73" s="141">
        <v>0</v>
      </c>
      <c r="U73" s="141" t="s">
        <v>110</v>
      </c>
      <c r="V73" s="141" t="s">
        <v>110</v>
      </c>
      <c r="W73" s="141">
        <v>0</v>
      </c>
      <c r="X73" s="141" t="s">
        <v>110</v>
      </c>
      <c r="Y73" s="141" t="s">
        <v>110</v>
      </c>
      <c r="Z73" s="141">
        <v>0</v>
      </c>
      <c r="AA73" s="141" t="s">
        <v>110</v>
      </c>
      <c r="AB73" s="141" t="s">
        <v>110</v>
      </c>
      <c r="AC73" s="141">
        <v>0</v>
      </c>
      <c r="AD73" s="141" t="s">
        <v>110</v>
      </c>
      <c r="AE73" s="141" t="s">
        <v>110</v>
      </c>
      <c r="AF73" s="141">
        <v>0</v>
      </c>
      <c r="AG73" s="141" t="s">
        <v>110</v>
      </c>
      <c r="AH73" s="141" t="s">
        <v>110</v>
      </c>
      <c r="AI73" s="141">
        <v>0</v>
      </c>
      <c r="AJ73" s="141" t="s">
        <v>110</v>
      </c>
      <c r="AK73" s="141" t="s">
        <v>110</v>
      </c>
      <c r="AL73" s="141">
        <v>0</v>
      </c>
      <c r="AM73" s="141" t="s">
        <v>110</v>
      </c>
      <c r="AN73" s="141" t="s">
        <v>110</v>
      </c>
      <c r="AO73" s="141">
        <v>1</v>
      </c>
      <c r="AP73" s="141" t="s">
        <v>110</v>
      </c>
      <c r="AQ73" s="141" t="s">
        <v>110</v>
      </c>
      <c r="AR73" s="141">
        <v>1</v>
      </c>
      <c r="AS73" s="141" t="s">
        <v>110</v>
      </c>
      <c r="AT73" s="141" t="s">
        <v>110</v>
      </c>
      <c r="AU73" s="39">
        <v>0</v>
      </c>
      <c r="AV73" s="141" t="s">
        <v>110</v>
      </c>
      <c r="AW73" s="141" t="s">
        <v>110</v>
      </c>
      <c r="AX73" s="141">
        <v>1</v>
      </c>
      <c r="AY73" s="141" t="s">
        <v>110</v>
      </c>
      <c r="AZ73" s="141" t="s">
        <v>110</v>
      </c>
      <c r="BA73" s="141">
        <v>2</v>
      </c>
      <c r="BB73" s="141" t="s">
        <v>110</v>
      </c>
      <c r="BC73" s="141" t="s">
        <v>110</v>
      </c>
      <c r="BD73" s="141">
        <v>3</v>
      </c>
      <c r="BE73" s="141" t="s">
        <v>110</v>
      </c>
      <c r="BF73" s="141" t="s">
        <v>110</v>
      </c>
      <c r="BG73" s="141">
        <v>1</v>
      </c>
      <c r="BH73" s="130" t="s">
        <v>110</v>
      </c>
      <c r="BI73" s="130" t="s">
        <v>110</v>
      </c>
      <c r="BJ73" s="141">
        <v>4</v>
      </c>
      <c r="BK73" s="130" t="s">
        <v>110</v>
      </c>
      <c r="BL73" s="130" t="s">
        <v>110</v>
      </c>
      <c r="BM73" s="248">
        <v>0</v>
      </c>
      <c r="BN73" s="130" t="s">
        <v>110</v>
      </c>
      <c r="BO73" s="130" t="s">
        <v>110</v>
      </c>
      <c r="BP73" s="248">
        <v>4</v>
      </c>
      <c r="BQ73" s="130" t="s">
        <v>110</v>
      </c>
      <c r="BR73" s="130" t="s">
        <v>110</v>
      </c>
      <c r="BS73" s="15">
        <f>BP73/G73</f>
        <v>0.16</v>
      </c>
      <c r="BT73" s="141" t="s">
        <v>110</v>
      </c>
      <c r="BU73" s="147" t="s">
        <v>110</v>
      </c>
    </row>
    <row r="74" spans="1:73" ht="27.75" customHeight="1" x14ac:dyDescent="0.2">
      <c r="A74" s="148" t="s">
        <v>125</v>
      </c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50"/>
    </row>
    <row r="75" spans="1:73" ht="27.75" customHeight="1" x14ac:dyDescent="0.2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9"/>
      <c r="AP75" s="106"/>
      <c r="AQ75" s="106"/>
    </row>
    <row r="76" spans="1:73" ht="27.75" customHeight="1" x14ac:dyDescent="0.2">
      <c r="A76" s="104" t="s">
        <v>126</v>
      </c>
    </row>
    <row r="77" spans="1:73" ht="27.75" customHeight="1" x14ac:dyDescent="0.2">
      <c r="A77" s="106" t="s">
        <v>127</v>
      </c>
    </row>
    <row r="79" spans="1:73" ht="51.75" customHeight="1" x14ac:dyDescent="0.2">
      <c r="A79" s="104" t="s">
        <v>143</v>
      </c>
    </row>
    <row r="81" spans="1:73" ht="84" customHeight="1" x14ac:dyDescent="0.25">
      <c r="A81" s="215" t="s">
        <v>5</v>
      </c>
      <c r="B81" s="189" t="s">
        <v>6</v>
      </c>
      <c r="C81" s="189" t="s">
        <v>7</v>
      </c>
      <c r="D81" s="189" t="s">
        <v>8</v>
      </c>
      <c r="E81" s="189" t="s">
        <v>9</v>
      </c>
      <c r="F81" s="189" t="s">
        <v>10</v>
      </c>
      <c r="G81" s="189" t="s">
        <v>11</v>
      </c>
      <c r="H81" s="189" t="s">
        <v>12</v>
      </c>
      <c r="I81" s="189" t="s">
        <v>13</v>
      </c>
      <c r="J81" s="216" t="s">
        <v>14</v>
      </c>
      <c r="K81" s="216" t="s">
        <v>15</v>
      </c>
      <c r="L81" s="217" t="s">
        <v>16</v>
      </c>
      <c r="M81" s="216" t="s">
        <v>17</v>
      </c>
      <c r="N81" s="216" t="s">
        <v>18</v>
      </c>
      <c r="O81" s="216" t="s">
        <v>19</v>
      </c>
      <c r="P81" s="216" t="s">
        <v>20</v>
      </c>
      <c r="Q81" s="216" t="s">
        <v>21</v>
      </c>
      <c r="R81" s="216" t="s">
        <v>377</v>
      </c>
      <c r="S81" s="216" t="s">
        <v>22</v>
      </c>
      <c r="T81" s="216" t="s">
        <v>23</v>
      </c>
      <c r="U81" s="216" t="s">
        <v>24</v>
      </c>
      <c r="V81" s="216" t="s">
        <v>25</v>
      </c>
      <c r="W81" s="218" t="s">
        <v>26</v>
      </c>
      <c r="X81" s="218" t="s">
        <v>27</v>
      </c>
      <c r="Y81" s="218" t="s">
        <v>28</v>
      </c>
      <c r="Z81" s="218" t="s">
        <v>29</v>
      </c>
      <c r="AA81" s="218" t="s">
        <v>30</v>
      </c>
      <c r="AB81" s="218" t="s">
        <v>31</v>
      </c>
      <c r="AC81" s="218" t="s">
        <v>378</v>
      </c>
      <c r="AD81" s="218" t="s">
        <v>33</v>
      </c>
      <c r="AE81" s="218" t="s">
        <v>34</v>
      </c>
      <c r="AF81" s="218" t="s">
        <v>35</v>
      </c>
      <c r="AG81" s="218" t="s">
        <v>36</v>
      </c>
      <c r="AH81" s="218" t="s">
        <v>37</v>
      </c>
      <c r="AI81" s="218" t="s">
        <v>38</v>
      </c>
      <c r="AJ81" s="218" t="s">
        <v>39</v>
      </c>
      <c r="AK81" s="218" t="s">
        <v>40</v>
      </c>
      <c r="AL81" s="218" t="s">
        <v>41</v>
      </c>
      <c r="AM81" s="218" t="s">
        <v>42</v>
      </c>
      <c r="AN81" s="218" t="s">
        <v>43</v>
      </c>
      <c r="AO81" s="113" t="s">
        <v>44</v>
      </c>
      <c r="AP81" s="113" t="s">
        <v>45</v>
      </c>
      <c r="AQ81" s="113" t="s">
        <v>46</v>
      </c>
      <c r="AR81" s="113" t="s">
        <v>47</v>
      </c>
      <c r="AS81" s="113" t="s">
        <v>48</v>
      </c>
      <c r="AT81" s="113" t="s">
        <v>49</v>
      </c>
      <c r="AU81" s="113" t="s">
        <v>50</v>
      </c>
      <c r="AV81" s="113" t="s">
        <v>51</v>
      </c>
      <c r="AW81" s="113" t="s">
        <v>52</v>
      </c>
      <c r="AX81" s="113" t="s">
        <v>53</v>
      </c>
      <c r="AY81" s="113" t="s">
        <v>54</v>
      </c>
      <c r="AZ81" s="113" t="s">
        <v>55</v>
      </c>
      <c r="BA81" s="113" t="s">
        <v>115</v>
      </c>
      <c r="BB81" s="113" t="s">
        <v>116</v>
      </c>
      <c r="BC81" s="113" t="s">
        <v>117</v>
      </c>
      <c r="BD81" s="113" t="s">
        <v>118</v>
      </c>
      <c r="BE81" s="113" t="s">
        <v>119</v>
      </c>
      <c r="BF81" s="113" t="s">
        <v>120</v>
      </c>
      <c r="BG81" s="113" t="s">
        <v>90</v>
      </c>
      <c r="BH81" s="113" t="s">
        <v>91</v>
      </c>
      <c r="BI81" s="113" t="s">
        <v>92</v>
      </c>
      <c r="BJ81" s="113" t="s">
        <v>93</v>
      </c>
      <c r="BK81" s="113" t="s">
        <v>94</v>
      </c>
      <c r="BL81" s="113" t="s">
        <v>95</v>
      </c>
      <c r="BM81" s="190" t="s">
        <v>96</v>
      </c>
      <c r="BN81" s="190" t="s">
        <v>97</v>
      </c>
      <c r="BO81" s="190" t="s">
        <v>98</v>
      </c>
      <c r="BP81" s="190" t="s">
        <v>99</v>
      </c>
      <c r="BQ81" s="190" t="s">
        <v>100</v>
      </c>
      <c r="BR81" s="190" t="s">
        <v>101</v>
      </c>
      <c r="BS81" s="189" t="s">
        <v>102</v>
      </c>
      <c r="BT81" s="189" t="s">
        <v>103</v>
      </c>
      <c r="BU81" s="219" t="s">
        <v>104</v>
      </c>
    </row>
    <row r="82" spans="1:73" ht="27.75" customHeight="1" x14ac:dyDescent="0.2">
      <c r="A82" s="123">
        <v>255</v>
      </c>
      <c r="B82" s="115" t="s">
        <v>379</v>
      </c>
      <c r="C82" s="115" t="s">
        <v>106</v>
      </c>
      <c r="D82" s="115" t="s">
        <v>107</v>
      </c>
      <c r="E82" s="115" t="s">
        <v>134</v>
      </c>
      <c r="F82" s="115" t="s">
        <v>134</v>
      </c>
      <c r="G82" s="115">
        <v>74</v>
      </c>
      <c r="H82" s="115" t="s">
        <v>110</v>
      </c>
      <c r="I82" s="115" t="s">
        <v>110</v>
      </c>
      <c r="J82" s="115">
        <v>0</v>
      </c>
      <c r="K82" s="115" t="s">
        <v>110</v>
      </c>
      <c r="L82" s="115" t="s">
        <v>110</v>
      </c>
      <c r="M82" s="115">
        <v>0</v>
      </c>
      <c r="N82" s="115" t="s">
        <v>110</v>
      </c>
      <c r="O82" s="115" t="s">
        <v>110</v>
      </c>
      <c r="P82" s="115">
        <v>0</v>
      </c>
      <c r="Q82" s="115" t="s">
        <v>110</v>
      </c>
      <c r="R82" s="115"/>
      <c r="S82" s="115" t="s">
        <v>110</v>
      </c>
      <c r="T82" s="115">
        <v>0</v>
      </c>
      <c r="U82" s="115" t="s">
        <v>110</v>
      </c>
      <c r="V82" s="115" t="s">
        <v>110</v>
      </c>
      <c r="W82" s="115">
        <v>0</v>
      </c>
      <c r="X82" s="115" t="s">
        <v>110</v>
      </c>
      <c r="Y82" s="115" t="s">
        <v>110</v>
      </c>
      <c r="Z82" s="115">
        <v>0</v>
      </c>
      <c r="AA82" s="115" t="s">
        <v>110</v>
      </c>
      <c r="AB82" s="115" t="s">
        <v>110</v>
      </c>
      <c r="AC82" s="115">
        <v>0</v>
      </c>
      <c r="AD82" s="115" t="s">
        <v>110</v>
      </c>
      <c r="AE82" s="115" t="s">
        <v>110</v>
      </c>
      <c r="AF82" s="115">
        <v>0</v>
      </c>
      <c r="AG82" s="115" t="s">
        <v>110</v>
      </c>
      <c r="AH82" s="115" t="s">
        <v>110</v>
      </c>
      <c r="AI82" s="115">
        <v>0</v>
      </c>
      <c r="AJ82" s="115" t="s">
        <v>110</v>
      </c>
      <c r="AK82" s="115" t="s">
        <v>110</v>
      </c>
      <c r="AL82" s="115">
        <v>0</v>
      </c>
      <c r="AM82" s="115" t="s">
        <v>110</v>
      </c>
      <c r="AN82" s="115" t="s">
        <v>110</v>
      </c>
      <c r="AO82" s="115">
        <v>0</v>
      </c>
      <c r="AP82" s="115" t="s">
        <v>110</v>
      </c>
      <c r="AQ82" s="115" t="s">
        <v>110</v>
      </c>
      <c r="AR82" s="115">
        <v>0</v>
      </c>
      <c r="AS82" s="115" t="s">
        <v>110</v>
      </c>
      <c r="AT82" s="115" t="s">
        <v>110</v>
      </c>
      <c r="AU82" s="22">
        <v>0</v>
      </c>
      <c r="AV82" s="184" t="s">
        <v>110</v>
      </c>
      <c r="AW82" s="167" t="s">
        <v>110</v>
      </c>
      <c r="AX82" s="184">
        <v>0</v>
      </c>
      <c r="AY82" s="184" t="s">
        <v>110</v>
      </c>
      <c r="AZ82" s="184" t="s">
        <v>110</v>
      </c>
      <c r="BA82" s="184">
        <v>0</v>
      </c>
      <c r="BB82" s="184" t="s">
        <v>110</v>
      </c>
      <c r="BC82" s="184" t="s">
        <v>110</v>
      </c>
      <c r="BD82" s="184">
        <v>0</v>
      </c>
      <c r="BE82" s="184" t="s">
        <v>110</v>
      </c>
      <c r="BF82" s="184" t="s">
        <v>110</v>
      </c>
      <c r="BG82" s="130">
        <v>0</v>
      </c>
      <c r="BH82" s="130" t="s">
        <v>110</v>
      </c>
      <c r="BI82" s="130" t="s">
        <v>110</v>
      </c>
      <c r="BJ82" s="130">
        <v>0</v>
      </c>
      <c r="BK82" s="130" t="s">
        <v>110</v>
      </c>
      <c r="BL82" s="130" t="s">
        <v>110</v>
      </c>
      <c r="BM82" s="130">
        <v>0</v>
      </c>
      <c r="BN82" s="130" t="s">
        <v>110</v>
      </c>
      <c r="BO82" s="130" t="s">
        <v>110</v>
      </c>
      <c r="BP82" s="130">
        <v>0</v>
      </c>
      <c r="BQ82" s="130" t="s">
        <v>110</v>
      </c>
      <c r="BR82" s="130" t="s">
        <v>110</v>
      </c>
      <c r="BS82" s="12">
        <f>BP82/G82</f>
        <v>0</v>
      </c>
      <c r="BT82" s="115" t="s">
        <v>110</v>
      </c>
      <c r="BU82" s="120" t="s">
        <v>110</v>
      </c>
    </row>
    <row r="83" spans="1:73" ht="27.75" customHeight="1" x14ac:dyDescent="0.2">
      <c r="A83" s="247">
        <v>255</v>
      </c>
      <c r="B83" s="184" t="s">
        <v>379</v>
      </c>
      <c r="C83" s="184" t="s">
        <v>106</v>
      </c>
      <c r="D83" s="184" t="s">
        <v>111</v>
      </c>
      <c r="E83" s="184" t="s">
        <v>134</v>
      </c>
      <c r="F83" s="184" t="s">
        <v>134</v>
      </c>
      <c r="G83" s="184">
        <v>12</v>
      </c>
      <c r="H83" s="184" t="s">
        <v>110</v>
      </c>
      <c r="I83" s="184" t="s">
        <v>110</v>
      </c>
      <c r="J83" s="184">
        <v>0</v>
      </c>
      <c r="K83" s="184" t="s">
        <v>110</v>
      </c>
      <c r="L83" s="184" t="s">
        <v>110</v>
      </c>
      <c r="M83" s="184">
        <v>0</v>
      </c>
      <c r="N83" s="184" t="s">
        <v>110</v>
      </c>
      <c r="O83" s="184" t="s">
        <v>110</v>
      </c>
      <c r="P83" s="184">
        <v>0</v>
      </c>
      <c r="Q83" s="184" t="s">
        <v>110</v>
      </c>
      <c r="R83" s="184"/>
      <c r="S83" s="184" t="s">
        <v>110</v>
      </c>
      <c r="T83" s="184">
        <v>0</v>
      </c>
      <c r="U83" s="184" t="s">
        <v>110</v>
      </c>
      <c r="V83" s="184" t="s">
        <v>110</v>
      </c>
      <c r="W83" s="184">
        <v>0</v>
      </c>
      <c r="X83" s="184" t="s">
        <v>110</v>
      </c>
      <c r="Y83" s="184" t="s">
        <v>110</v>
      </c>
      <c r="Z83" s="184">
        <v>0</v>
      </c>
      <c r="AA83" s="184" t="s">
        <v>110</v>
      </c>
      <c r="AB83" s="184" t="s">
        <v>110</v>
      </c>
      <c r="AC83" s="184">
        <v>0</v>
      </c>
      <c r="AD83" s="184" t="s">
        <v>110</v>
      </c>
      <c r="AE83" s="184" t="s">
        <v>110</v>
      </c>
      <c r="AF83" s="184">
        <v>0</v>
      </c>
      <c r="AG83" s="184" t="s">
        <v>110</v>
      </c>
      <c r="AH83" s="184" t="s">
        <v>110</v>
      </c>
      <c r="AI83" s="115">
        <v>0</v>
      </c>
      <c r="AJ83" s="115" t="s">
        <v>110</v>
      </c>
      <c r="AK83" s="115" t="s">
        <v>110</v>
      </c>
      <c r="AL83" s="115">
        <v>0</v>
      </c>
      <c r="AM83" s="115" t="s">
        <v>110</v>
      </c>
      <c r="AN83" s="115" t="s">
        <v>110</v>
      </c>
      <c r="AO83" s="184">
        <v>0</v>
      </c>
      <c r="AP83" s="184" t="s">
        <v>110</v>
      </c>
      <c r="AQ83" s="184" t="s">
        <v>110</v>
      </c>
      <c r="AR83" s="184">
        <v>0</v>
      </c>
      <c r="AS83" s="184" t="s">
        <v>110</v>
      </c>
      <c r="AT83" s="184" t="s">
        <v>110</v>
      </c>
      <c r="AU83" s="23">
        <v>0</v>
      </c>
      <c r="AV83" s="115" t="s">
        <v>110</v>
      </c>
      <c r="AW83" s="120" t="s">
        <v>110</v>
      </c>
      <c r="AX83" s="115">
        <v>0</v>
      </c>
      <c r="AY83" s="115" t="s">
        <v>110</v>
      </c>
      <c r="AZ83" s="115" t="s">
        <v>110</v>
      </c>
      <c r="BA83" s="115">
        <v>0</v>
      </c>
      <c r="BB83" s="115" t="s">
        <v>110</v>
      </c>
      <c r="BC83" s="115" t="s">
        <v>110</v>
      </c>
      <c r="BD83" s="115">
        <v>0</v>
      </c>
      <c r="BE83" s="115" t="s">
        <v>110</v>
      </c>
      <c r="BF83" s="115" t="s">
        <v>110</v>
      </c>
      <c r="BG83" s="130">
        <v>0</v>
      </c>
      <c r="BH83" s="130" t="s">
        <v>110</v>
      </c>
      <c r="BI83" s="130" t="s">
        <v>110</v>
      </c>
      <c r="BJ83" s="130">
        <v>0</v>
      </c>
      <c r="BK83" s="130" t="s">
        <v>110</v>
      </c>
      <c r="BL83" s="130" t="s">
        <v>110</v>
      </c>
      <c r="BM83" s="246">
        <v>0</v>
      </c>
      <c r="BN83" s="130" t="s">
        <v>110</v>
      </c>
      <c r="BO83" s="130" t="s">
        <v>110</v>
      </c>
      <c r="BP83" s="246">
        <v>0</v>
      </c>
      <c r="BQ83" s="130" t="s">
        <v>110</v>
      </c>
      <c r="BR83" s="130" t="s">
        <v>110</v>
      </c>
      <c r="BS83" s="12">
        <f t="shared" ref="BS83:BS89" si="4">BP83/G83</f>
        <v>0</v>
      </c>
      <c r="BT83" s="184" t="s">
        <v>110</v>
      </c>
      <c r="BU83" s="167" t="s">
        <v>110</v>
      </c>
    </row>
    <row r="84" spans="1:73" ht="27.75" customHeight="1" x14ac:dyDescent="0.2">
      <c r="A84" s="123">
        <v>256</v>
      </c>
      <c r="B84" s="115" t="s">
        <v>380</v>
      </c>
      <c r="C84" s="115" t="s">
        <v>106</v>
      </c>
      <c r="D84" s="115" t="s">
        <v>107</v>
      </c>
      <c r="E84" s="115" t="s">
        <v>134</v>
      </c>
      <c r="F84" s="115" t="s">
        <v>134</v>
      </c>
      <c r="G84" s="115">
        <v>34</v>
      </c>
      <c r="H84" s="115" t="s">
        <v>110</v>
      </c>
      <c r="I84" s="115" t="s">
        <v>110</v>
      </c>
      <c r="J84" s="115">
        <v>0</v>
      </c>
      <c r="K84" s="115" t="s">
        <v>110</v>
      </c>
      <c r="L84" s="115" t="s">
        <v>110</v>
      </c>
      <c r="M84" s="115">
        <v>0</v>
      </c>
      <c r="N84" s="115" t="s">
        <v>110</v>
      </c>
      <c r="O84" s="115" t="s">
        <v>110</v>
      </c>
      <c r="P84" s="115">
        <v>0</v>
      </c>
      <c r="Q84" s="115" t="s">
        <v>110</v>
      </c>
      <c r="R84" s="115"/>
      <c r="S84" s="115" t="s">
        <v>110</v>
      </c>
      <c r="T84" s="115">
        <v>0</v>
      </c>
      <c r="U84" s="115" t="s">
        <v>110</v>
      </c>
      <c r="V84" s="115" t="s">
        <v>110</v>
      </c>
      <c r="W84" s="115">
        <v>0</v>
      </c>
      <c r="X84" s="115" t="s">
        <v>110</v>
      </c>
      <c r="Y84" s="115" t="s">
        <v>110</v>
      </c>
      <c r="Z84" s="115">
        <v>0</v>
      </c>
      <c r="AA84" s="115" t="s">
        <v>110</v>
      </c>
      <c r="AB84" s="115" t="s">
        <v>110</v>
      </c>
      <c r="AC84" s="115">
        <v>0</v>
      </c>
      <c r="AD84" s="115" t="s">
        <v>110</v>
      </c>
      <c r="AE84" s="115" t="s">
        <v>110</v>
      </c>
      <c r="AF84" s="115">
        <v>0</v>
      </c>
      <c r="AG84" s="115" t="s">
        <v>110</v>
      </c>
      <c r="AH84" s="115" t="s">
        <v>110</v>
      </c>
      <c r="AI84" s="115">
        <v>0</v>
      </c>
      <c r="AJ84" s="115" t="s">
        <v>110</v>
      </c>
      <c r="AK84" s="115" t="s">
        <v>110</v>
      </c>
      <c r="AL84" s="115">
        <v>0</v>
      </c>
      <c r="AM84" s="115" t="s">
        <v>110</v>
      </c>
      <c r="AN84" s="115" t="s">
        <v>110</v>
      </c>
      <c r="AO84" s="115">
        <v>0</v>
      </c>
      <c r="AP84" s="115" t="s">
        <v>110</v>
      </c>
      <c r="AQ84" s="115" t="s">
        <v>110</v>
      </c>
      <c r="AR84" s="115">
        <v>0</v>
      </c>
      <c r="AS84" s="115" t="s">
        <v>110</v>
      </c>
      <c r="AT84" s="115" t="s">
        <v>110</v>
      </c>
      <c r="AU84" s="23">
        <v>0</v>
      </c>
      <c r="AV84" s="115" t="s">
        <v>110</v>
      </c>
      <c r="AW84" s="120" t="s">
        <v>110</v>
      </c>
      <c r="AX84" s="115">
        <v>0</v>
      </c>
      <c r="AY84" s="115" t="s">
        <v>110</v>
      </c>
      <c r="AZ84" s="115" t="s">
        <v>110</v>
      </c>
      <c r="BA84" s="115">
        <v>0</v>
      </c>
      <c r="BB84" s="115" t="s">
        <v>110</v>
      </c>
      <c r="BC84" s="115" t="s">
        <v>110</v>
      </c>
      <c r="BD84" s="115">
        <v>0</v>
      </c>
      <c r="BE84" s="115" t="s">
        <v>110</v>
      </c>
      <c r="BF84" s="115" t="s">
        <v>110</v>
      </c>
      <c r="BG84" s="130">
        <v>0</v>
      </c>
      <c r="BH84" s="130" t="s">
        <v>110</v>
      </c>
      <c r="BI84" s="130" t="s">
        <v>110</v>
      </c>
      <c r="BJ84" s="130">
        <v>0</v>
      </c>
      <c r="BK84" s="130" t="s">
        <v>110</v>
      </c>
      <c r="BL84" s="130" t="s">
        <v>110</v>
      </c>
      <c r="BM84" s="130">
        <v>0</v>
      </c>
      <c r="BN84" s="130" t="s">
        <v>110</v>
      </c>
      <c r="BO84" s="130" t="s">
        <v>110</v>
      </c>
      <c r="BP84" s="130">
        <v>0</v>
      </c>
      <c r="BQ84" s="130" t="s">
        <v>110</v>
      </c>
      <c r="BR84" s="130" t="s">
        <v>110</v>
      </c>
      <c r="BS84" s="12">
        <f t="shared" si="4"/>
        <v>0</v>
      </c>
      <c r="BT84" s="115" t="s">
        <v>110</v>
      </c>
      <c r="BU84" s="120" t="s">
        <v>110</v>
      </c>
    </row>
    <row r="85" spans="1:73" ht="27.75" customHeight="1" x14ac:dyDescent="0.2">
      <c r="A85" s="123">
        <v>256</v>
      </c>
      <c r="B85" s="115" t="s">
        <v>380</v>
      </c>
      <c r="C85" s="115" t="s">
        <v>106</v>
      </c>
      <c r="D85" s="115" t="s">
        <v>111</v>
      </c>
      <c r="E85" s="115" t="s">
        <v>134</v>
      </c>
      <c r="F85" s="115" t="s">
        <v>134</v>
      </c>
      <c r="G85" s="115">
        <v>5</v>
      </c>
      <c r="H85" s="115" t="s">
        <v>110</v>
      </c>
      <c r="I85" s="115" t="s">
        <v>110</v>
      </c>
      <c r="J85" s="115">
        <v>0</v>
      </c>
      <c r="K85" s="115" t="s">
        <v>110</v>
      </c>
      <c r="L85" s="115" t="s">
        <v>110</v>
      </c>
      <c r="M85" s="115">
        <v>0</v>
      </c>
      <c r="N85" s="115" t="s">
        <v>110</v>
      </c>
      <c r="O85" s="115" t="s">
        <v>110</v>
      </c>
      <c r="P85" s="115">
        <v>0</v>
      </c>
      <c r="Q85" s="115" t="s">
        <v>110</v>
      </c>
      <c r="R85" s="115"/>
      <c r="S85" s="115" t="s">
        <v>110</v>
      </c>
      <c r="T85" s="115">
        <v>0</v>
      </c>
      <c r="U85" s="115" t="s">
        <v>110</v>
      </c>
      <c r="V85" s="115" t="s">
        <v>110</v>
      </c>
      <c r="W85" s="115">
        <v>0</v>
      </c>
      <c r="X85" s="115" t="s">
        <v>110</v>
      </c>
      <c r="Y85" s="115" t="s">
        <v>110</v>
      </c>
      <c r="Z85" s="115">
        <v>0</v>
      </c>
      <c r="AA85" s="115" t="s">
        <v>110</v>
      </c>
      <c r="AB85" s="115" t="s">
        <v>110</v>
      </c>
      <c r="AC85" s="115">
        <v>0</v>
      </c>
      <c r="AD85" s="115" t="s">
        <v>110</v>
      </c>
      <c r="AE85" s="115" t="s">
        <v>110</v>
      </c>
      <c r="AF85" s="115">
        <v>0</v>
      </c>
      <c r="AG85" s="115" t="s">
        <v>110</v>
      </c>
      <c r="AH85" s="115" t="s">
        <v>110</v>
      </c>
      <c r="AI85" s="115">
        <v>0</v>
      </c>
      <c r="AJ85" s="115" t="s">
        <v>110</v>
      </c>
      <c r="AK85" s="115" t="s">
        <v>110</v>
      </c>
      <c r="AL85" s="115">
        <v>0</v>
      </c>
      <c r="AM85" s="115" t="s">
        <v>110</v>
      </c>
      <c r="AN85" s="115" t="s">
        <v>110</v>
      </c>
      <c r="AO85" s="115">
        <v>0</v>
      </c>
      <c r="AP85" s="115" t="s">
        <v>110</v>
      </c>
      <c r="AQ85" s="115" t="s">
        <v>110</v>
      </c>
      <c r="AR85" s="115">
        <v>0</v>
      </c>
      <c r="AS85" s="115" t="s">
        <v>110</v>
      </c>
      <c r="AT85" s="115" t="s">
        <v>110</v>
      </c>
      <c r="AU85" s="23">
        <v>0</v>
      </c>
      <c r="AV85" s="115" t="s">
        <v>110</v>
      </c>
      <c r="AW85" s="120" t="s">
        <v>110</v>
      </c>
      <c r="AX85" s="115">
        <v>0</v>
      </c>
      <c r="AY85" s="115" t="s">
        <v>110</v>
      </c>
      <c r="AZ85" s="115" t="s">
        <v>110</v>
      </c>
      <c r="BA85" s="115">
        <v>0</v>
      </c>
      <c r="BB85" s="115" t="s">
        <v>110</v>
      </c>
      <c r="BC85" s="115" t="s">
        <v>110</v>
      </c>
      <c r="BD85" s="115">
        <v>0</v>
      </c>
      <c r="BE85" s="115" t="s">
        <v>110</v>
      </c>
      <c r="BF85" s="115" t="s">
        <v>110</v>
      </c>
      <c r="BG85" s="130">
        <v>0</v>
      </c>
      <c r="BH85" s="130" t="s">
        <v>110</v>
      </c>
      <c r="BI85" s="130" t="s">
        <v>110</v>
      </c>
      <c r="BJ85" s="130">
        <v>0</v>
      </c>
      <c r="BK85" s="130" t="s">
        <v>110</v>
      </c>
      <c r="BL85" s="130" t="s">
        <v>110</v>
      </c>
      <c r="BM85" s="130">
        <v>0</v>
      </c>
      <c r="BN85" s="130" t="s">
        <v>110</v>
      </c>
      <c r="BO85" s="130" t="s">
        <v>110</v>
      </c>
      <c r="BP85" s="130">
        <v>0</v>
      </c>
      <c r="BQ85" s="130" t="s">
        <v>110</v>
      </c>
      <c r="BR85" s="130" t="s">
        <v>110</v>
      </c>
      <c r="BS85" s="12">
        <f t="shared" si="4"/>
        <v>0</v>
      </c>
      <c r="BT85" s="115" t="s">
        <v>110</v>
      </c>
      <c r="BU85" s="120" t="s">
        <v>110</v>
      </c>
    </row>
    <row r="86" spans="1:73" ht="27.75" customHeight="1" x14ac:dyDescent="0.2">
      <c r="A86" s="123">
        <v>342</v>
      </c>
      <c r="B86" s="115" t="s">
        <v>381</v>
      </c>
      <c r="C86" s="115" t="s">
        <v>106</v>
      </c>
      <c r="D86" s="115" t="s">
        <v>107</v>
      </c>
      <c r="E86" s="115" t="s">
        <v>134</v>
      </c>
      <c r="F86" s="115" t="s">
        <v>134</v>
      </c>
      <c r="G86" s="115">
        <v>2</v>
      </c>
      <c r="H86" s="115" t="s">
        <v>110</v>
      </c>
      <c r="I86" s="115" t="s">
        <v>110</v>
      </c>
      <c r="J86" s="115">
        <v>0</v>
      </c>
      <c r="K86" s="115" t="s">
        <v>110</v>
      </c>
      <c r="L86" s="115" t="s">
        <v>110</v>
      </c>
      <c r="M86" s="115">
        <v>0</v>
      </c>
      <c r="N86" s="115" t="s">
        <v>110</v>
      </c>
      <c r="O86" s="115" t="s">
        <v>110</v>
      </c>
      <c r="P86" s="115">
        <v>0</v>
      </c>
      <c r="Q86" s="115" t="s">
        <v>110</v>
      </c>
      <c r="R86" s="115"/>
      <c r="S86" s="115" t="s">
        <v>110</v>
      </c>
      <c r="T86" s="115">
        <v>0</v>
      </c>
      <c r="U86" s="115" t="s">
        <v>110</v>
      </c>
      <c r="V86" s="115" t="s">
        <v>110</v>
      </c>
      <c r="W86" s="115">
        <v>0</v>
      </c>
      <c r="X86" s="115" t="s">
        <v>110</v>
      </c>
      <c r="Y86" s="115" t="s">
        <v>110</v>
      </c>
      <c r="Z86" s="115">
        <v>0</v>
      </c>
      <c r="AA86" s="115" t="s">
        <v>110</v>
      </c>
      <c r="AB86" s="115" t="s">
        <v>110</v>
      </c>
      <c r="AC86" s="115">
        <v>0</v>
      </c>
      <c r="AD86" s="115" t="s">
        <v>110</v>
      </c>
      <c r="AE86" s="115" t="s">
        <v>110</v>
      </c>
      <c r="AF86" s="115">
        <v>0</v>
      </c>
      <c r="AG86" s="115" t="s">
        <v>110</v>
      </c>
      <c r="AH86" s="115" t="s">
        <v>110</v>
      </c>
      <c r="AI86" s="115">
        <v>0</v>
      </c>
      <c r="AJ86" s="115" t="s">
        <v>110</v>
      </c>
      <c r="AK86" s="115" t="s">
        <v>110</v>
      </c>
      <c r="AL86" s="115">
        <v>0</v>
      </c>
      <c r="AM86" s="115" t="s">
        <v>110</v>
      </c>
      <c r="AN86" s="115" t="s">
        <v>110</v>
      </c>
      <c r="AO86" s="115">
        <v>0</v>
      </c>
      <c r="AP86" s="115" t="s">
        <v>110</v>
      </c>
      <c r="AQ86" s="115" t="s">
        <v>110</v>
      </c>
      <c r="AR86" s="115">
        <v>0</v>
      </c>
      <c r="AS86" s="115" t="s">
        <v>110</v>
      </c>
      <c r="AT86" s="115" t="s">
        <v>110</v>
      </c>
      <c r="AU86" s="23">
        <v>0</v>
      </c>
      <c r="AV86" s="115" t="s">
        <v>110</v>
      </c>
      <c r="AW86" s="120" t="s">
        <v>110</v>
      </c>
      <c r="AX86" s="115">
        <v>0</v>
      </c>
      <c r="AY86" s="115" t="s">
        <v>110</v>
      </c>
      <c r="AZ86" s="115" t="s">
        <v>110</v>
      </c>
      <c r="BA86" s="115">
        <v>0</v>
      </c>
      <c r="BB86" s="115" t="s">
        <v>110</v>
      </c>
      <c r="BC86" s="115" t="s">
        <v>110</v>
      </c>
      <c r="BD86" s="115">
        <v>0</v>
      </c>
      <c r="BE86" s="115" t="s">
        <v>110</v>
      </c>
      <c r="BF86" s="115" t="s">
        <v>110</v>
      </c>
      <c r="BG86" s="130">
        <v>0</v>
      </c>
      <c r="BH86" s="130" t="s">
        <v>110</v>
      </c>
      <c r="BI86" s="130" t="s">
        <v>110</v>
      </c>
      <c r="BJ86" s="130">
        <v>0</v>
      </c>
      <c r="BK86" s="130" t="s">
        <v>110</v>
      </c>
      <c r="BL86" s="130" t="s">
        <v>110</v>
      </c>
      <c r="BM86" s="130">
        <v>0</v>
      </c>
      <c r="BN86" s="130" t="s">
        <v>110</v>
      </c>
      <c r="BO86" s="130" t="s">
        <v>110</v>
      </c>
      <c r="BP86" s="130">
        <v>0</v>
      </c>
      <c r="BQ86" s="130" t="s">
        <v>110</v>
      </c>
      <c r="BR86" s="130" t="s">
        <v>110</v>
      </c>
      <c r="BS86" s="12">
        <f t="shared" si="4"/>
        <v>0</v>
      </c>
      <c r="BT86" s="115" t="s">
        <v>110</v>
      </c>
      <c r="BU86" s="120" t="s">
        <v>110</v>
      </c>
    </row>
    <row r="87" spans="1:73" ht="27.75" customHeight="1" x14ac:dyDescent="0.2">
      <c r="A87" s="123">
        <v>342</v>
      </c>
      <c r="B87" s="115" t="s">
        <v>381</v>
      </c>
      <c r="C87" s="115" t="s">
        <v>106</v>
      </c>
      <c r="D87" s="115" t="s">
        <v>111</v>
      </c>
      <c r="E87" s="115" t="s">
        <v>134</v>
      </c>
      <c r="F87" s="115" t="s">
        <v>134</v>
      </c>
      <c r="G87" s="115">
        <v>1</v>
      </c>
      <c r="H87" s="115" t="s">
        <v>110</v>
      </c>
      <c r="I87" s="115" t="s">
        <v>110</v>
      </c>
      <c r="J87" s="115">
        <v>0</v>
      </c>
      <c r="K87" s="115" t="s">
        <v>110</v>
      </c>
      <c r="L87" s="115" t="s">
        <v>110</v>
      </c>
      <c r="M87" s="115">
        <v>0</v>
      </c>
      <c r="N87" s="115" t="s">
        <v>110</v>
      </c>
      <c r="O87" s="115" t="s">
        <v>110</v>
      </c>
      <c r="P87" s="115">
        <v>0</v>
      </c>
      <c r="Q87" s="115" t="s">
        <v>110</v>
      </c>
      <c r="R87" s="115"/>
      <c r="S87" s="115" t="s">
        <v>110</v>
      </c>
      <c r="T87" s="115">
        <v>0</v>
      </c>
      <c r="U87" s="115" t="s">
        <v>110</v>
      </c>
      <c r="V87" s="115" t="s">
        <v>110</v>
      </c>
      <c r="W87" s="115">
        <v>0</v>
      </c>
      <c r="X87" s="115" t="s">
        <v>110</v>
      </c>
      <c r="Y87" s="115" t="s">
        <v>110</v>
      </c>
      <c r="Z87" s="115">
        <v>0</v>
      </c>
      <c r="AA87" s="115" t="s">
        <v>110</v>
      </c>
      <c r="AB87" s="115" t="s">
        <v>110</v>
      </c>
      <c r="AC87" s="115">
        <v>0</v>
      </c>
      <c r="AD87" s="115" t="s">
        <v>110</v>
      </c>
      <c r="AE87" s="115" t="s">
        <v>110</v>
      </c>
      <c r="AF87" s="115">
        <v>0</v>
      </c>
      <c r="AG87" s="115" t="s">
        <v>110</v>
      </c>
      <c r="AH87" s="115" t="s">
        <v>110</v>
      </c>
      <c r="AI87" s="115">
        <v>0</v>
      </c>
      <c r="AJ87" s="115" t="s">
        <v>110</v>
      </c>
      <c r="AK87" s="115" t="s">
        <v>110</v>
      </c>
      <c r="AL87" s="115">
        <v>0</v>
      </c>
      <c r="AM87" s="115" t="s">
        <v>110</v>
      </c>
      <c r="AN87" s="115" t="s">
        <v>110</v>
      </c>
      <c r="AO87" s="115">
        <v>0</v>
      </c>
      <c r="AP87" s="115" t="s">
        <v>110</v>
      </c>
      <c r="AQ87" s="115" t="s">
        <v>110</v>
      </c>
      <c r="AR87" s="115">
        <v>0</v>
      </c>
      <c r="AS87" s="115" t="s">
        <v>110</v>
      </c>
      <c r="AT87" s="115" t="s">
        <v>110</v>
      </c>
      <c r="AU87" s="23">
        <v>0</v>
      </c>
      <c r="AV87" s="115" t="s">
        <v>110</v>
      </c>
      <c r="AW87" s="120" t="s">
        <v>110</v>
      </c>
      <c r="AX87" s="115">
        <v>0</v>
      </c>
      <c r="AY87" s="115" t="s">
        <v>110</v>
      </c>
      <c r="AZ87" s="115" t="s">
        <v>110</v>
      </c>
      <c r="BA87" s="115">
        <v>0</v>
      </c>
      <c r="BB87" s="115" t="s">
        <v>110</v>
      </c>
      <c r="BC87" s="115" t="s">
        <v>110</v>
      </c>
      <c r="BD87" s="115">
        <v>0</v>
      </c>
      <c r="BE87" s="115" t="s">
        <v>110</v>
      </c>
      <c r="BF87" s="115" t="s">
        <v>110</v>
      </c>
      <c r="BG87" s="130">
        <v>0</v>
      </c>
      <c r="BH87" s="130" t="s">
        <v>110</v>
      </c>
      <c r="BI87" s="130" t="s">
        <v>110</v>
      </c>
      <c r="BJ87" s="130">
        <v>0</v>
      </c>
      <c r="BK87" s="130" t="s">
        <v>110</v>
      </c>
      <c r="BL87" s="130" t="s">
        <v>110</v>
      </c>
      <c r="BM87" s="130">
        <v>0</v>
      </c>
      <c r="BN87" s="130" t="s">
        <v>110</v>
      </c>
      <c r="BO87" s="130" t="s">
        <v>110</v>
      </c>
      <c r="BP87" s="130">
        <v>0</v>
      </c>
      <c r="BQ87" s="130" t="s">
        <v>110</v>
      </c>
      <c r="BR87" s="130" t="s">
        <v>110</v>
      </c>
      <c r="BS87" s="12">
        <f t="shared" si="4"/>
        <v>0</v>
      </c>
      <c r="BT87" s="115" t="s">
        <v>110</v>
      </c>
      <c r="BU87" s="120" t="s">
        <v>110</v>
      </c>
    </row>
    <row r="88" spans="1:73" ht="27.75" customHeight="1" x14ac:dyDescent="0.2">
      <c r="A88" s="123"/>
      <c r="B88" s="115" t="s">
        <v>382</v>
      </c>
      <c r="C88" s="115" t="s">
        <v>106</v>
      </c>
      <c r="D88" s="115" t="s">
        <v>107</v>
      </c>
      <c r="E88" s="115" t="s">
        <v>134</v>
      </c>
      <c r="F88" s="115" t="s">
        <v>134</v>
      </c>
      <c r="G88" s="115">
        <v>43</v>
      </c>
      <c r="H88" s="115" t="s">
        <v>110</v>
      </c>
      <c r="I88" s="115" t="s">
        <v>110</v>
      </c>
      <c r="J88" s="115">
        <v>0</v>
      </c>
      <c r="K88" s="115" t="s">
        <v>110</v>
      </c>
      <c r="L88" s="115" t="s">
        <v>110</v>
      </c>
      <c r="M88" s="115">
        <v>0</v>
      </c>
      <c r="N88" s="115" t="s">
        <v>110</v>
      </c>
      <c r="O88" s="115" t="s">
        <v>110</v>
      </c>
      <c r="P88" s="115">
        <v>0</v>
      </c>
      <c r="Q88" s="115" t="s">
        <v>110</v>
      </c>
      <c r="R88" s="115"/>
      <c r="S88" s="115" t="s">
        <v>110</v>
      </c>
      <c r="T88" s="115">
        <v>0</v>
      </c>
      <c r="U88" s="115" t="s">
        <v>110</v>
      </c>
      <c r="V88" s="115" t="s">
        <v>110</v>
      </c>
      <c r="W88" s="115">
        <v>0</v>
      </c>
      <c r="X88" s="115" t="s">
        <v>110</v>
      </c>
      <c r="Y88" s="115" t="s">
        <v>110</v>
      </c>
      <c r="Z88" s="115">
        <v>0</v>
      </c>
      <c r="AA88" s="115" t="s">
        <v>110</v>
      </c>
      <c r="AB88" s="115" t="s">
        <v>110</v>
      </c>
      <c r="AC88" s="115">
        <v>0</v>
      </c>
      <c r="AD88" s="115" t="s">
        <v>110</v>
      </c>
      <c r="AE88" s="115" t="s">
        <v>110</v>
      </c>
      <c r="AF88" s="115">
        <v>0</v>
      </c>
      <c r="AG88" s="115" t="s">
        <v>110</v>
      </c>
      <c r="AH88" s="115" t="s">
        <v>110</v>
      </c>
      <c r="AI88" s="115">
        <v>0</v>
      </c>
      <c r="AJ88" s="115" t="s">
        <v>110</v>
      </c>
      <c r="AK88" s="115" t="s">
        <v>110</v>
      </c>
      <c r="AL88" s="115">
        <v>0</v>
      </c>
      <c r="AM88" s="115" t="s">
        <v>110</v>
      </c>
      <c r="AN88" s="115" t="s">
        <v>110</v>
      </c>
      <c r="AO88" s="115">
        <v>0</v>
      </c>
      <c r="AP88" s="115" t="s">
        <v>110</v>
      </c>
      <c r="AQ88" s="115" t="s">
        <v>110</v>
      </c>
      <c r="AR88" s="115">
        <v>0</v>
      </c>
      <c r="AS88" s="115" t="s">
        <v>110</v>
      </c>
      <c r="AT88" s="115" t="s">
        <v>110</v>
      </c>
      <c r="AU88" s="23">
        <v>0</v>
      </c>
      <c r="AV88" s="115" t="s">
        <v>110</v>
      </c>
      <c r="AW88" s="120" t="s">
        <v>110</v>
      </c>
      <c r="AX88" s="115">
        <v>0</v>
      </c>
      <c r="AY88" s="115" t="s">
        <v>110</v>
      </c>
      <c r="AZ88" s="115" t="s">
        <v>110</v>
      </c>
      <c r="BA88" s="115">
        <v>0</v>
      </c>
      <c r="BB88" s="115" t="s">
        <v>110</v>
      </c>
      <c r="BC88" s="115" t="s">
        <v>110</v>
      </c>
      <c r="BD88" s="115">
        <v>0</v>
      </c>
      <c r="BE88" s="115" t="s">
        <v>110</v>
      </c>
      <c r="BF88" s="115" t="s">
        <v>110</v>
      </c>
      <c r="BG88" s="130">
        <v>0</v>
      </c>
      <c r="BH88" s="130" t="s">
        <v>110</v>
      </c>
      <c r="BI88" s="130" t="s">
        <v>110</v>
      </c>
      <c r="BJ88" s="130">
        <v>0</v>
      </c>
      <c r="BK88" s="130" t="s">
        <v>110</v>
      </c>
      <c r="BL88" s="130" t="s">
        <v>110</v>
      </c>
      <c r="BM88" s="130">
        <v>0</v>
      </c>
      <c r="BN88" s="130" t="s">
        <v>110</v>
      </c>
      <c r="BO88" s="130" t="s">
        <v>110</v>
      </c>
      <c r="BP88" s="130">
        <v>0</v>
      </c>
      <c r="BQ88" s="130" t="s">
        <v>110</v>
      </c>
      <c r="BR88" s="130" t="s">
        <v>110</v>
      </c>
      <c r="BS88" s="12">
        <f t="shared" si="4"/>
        <v>0</v>
      </c>
      <c r="BT88" s="115" t="s">
        <v>110</v>
      </c>
      <c r="BU88" s="120" t="s">
        <v>110</v>
      </c>
    </row>
    <row r="89" spans="1:73" ht="27.75" customHeight="1" x14ac:dyDescent="0.2">
      <c r="A89" s="123"/>
      <c r="B89" s="115" t="s">
        <v>382</v>
      </c>
      <c r="C89" s="115" t="s">
        <v>106</v>
      </c>
      <c r="D89" s="115" t="s">
        <v>111</v>
      </c>
      <c r="E89" s="115" t="s">
        <v>134</v>
      </c>
      <c r="F89" s="115" t="s">
        <v>134</v>
      </c>
      <c r="G89" s="115">
        <v>7</v>
      </c>
      <c r="H89" s="115" t="s">
        <v>110</v>
      </c>
      <c r="I89" s="115" t="s">
        <v>110</v>
      </c>
      <c r="J89" s="115">
        <v>0</v>
      </c>
      <c r="K89" s="115" t="s">
        <v>110</v>
      </c>
      <c r="L89" s="115" t="s">
        <v>110</v>
      </c>
      <c r="M89" s="115">
        <v>0</v>
      </c>
      <c r="N89" s="115" t="s">
        <v>110</v>
      </c>
      <c r="O89" s="115" t="s">
        <v>110</v>
      </c>
      <c r="P89" s="115">
        <v>0</v>
      </c>
      <c r="Q89" s="115" t="s">
        <v>110</v>
      </c>
      <c r="R89" s="115"/>
      <c r="S89" s="115" t="s">
        <v>110</v>
      </c>
      <c r="T89" s="115">
        <v>0</v>
      </c>
      <c r="U89" s="115" t="s">
        <v>110</v>
      </c>
      <c r="V89" s="115" t="s">
        <v>110</v>
      </c>
      <c r="W89" s="115">
        <v>0</v>
      </c>
      <c r="X89" s="115" t="s">
        <v>110</v>
      </c>
      <c r="Y89" s="115" t="s">
        <v>110</v>
      </c>
      <c r="Z89" s="115">
        <v>0</v>
      </c>
      <c r="AA89" s="115" t="s">
        <v>110</v>
      </c>
      <c r="AB89" s="115" t="s">
        <v>110</v>
      </c>
      <c r="AC89" s="115">
        <v>0</v>
      </c>
      <c r="AD89" s="115" t="s">
        <v>110</v>
      </c>
      <c r="AE89" s="115" t="s">
        <v>110</v>
      </c>
      <c r="AF89" s="115">
        <v>0</v>
      </c>
      <c r="AG89" s="115" t="s">
        <v>110</v>
      </c>
      <c r="AH89" s="115" t="s">
        <v>110</v>
      </c>
      <c r="AI89" s="115">
        <v>0</v>
      </c>
      <c r="AJ89" s="115" t="s">
        <v>110</v>
      </c>
      <c r="AK89" s="115" t="s">
        <v>110</v>
      </c>
      <c r="AL89" s="115">
        <v>0</v>
      </c>
      <c r="AM89" s="115" t="s">
        <v>110</v>
      </c>
      <c r="AN89" s="115" t="s">
        <v>110</v>
      </c>
      <c r="AO89" s="115">
        <v>0</v>
      </c>
      <c r="AP89" s="115" t="s">
        <v>110</v>
      </c>
      <c r="AQ89" s="115" t="s">
        <v>110</v>
      </c>
      <c r="AR89" s="115">
        <v>0</v>
      </c>
      <c r="AS89" s="115" t="s">
        <v>110</v>
      </c>
      <c r="AT89" s="115" t="s">
        <v>110</v>
      </c>
      <c r="AU89" s="23">
        <v>0</v>
      </c>
      <c r="AV89" s="115" t="s">
        <v>110</v>
      </c>
      <c r="AW89" s="120" t="s">
        <v>110</v>
      </c>
      <c r="AX89" s="115">
        <v>0</v>
      </c>
      <c r="AY89" s="115" t="s">
        <v>110</v>
      </c>
      <c r="AZ89" s="115" t="s">
        <v>110</v>
      </c>
      <c r="BA89" s="115">
        <v>0</v>
      </c>
      <c r="BB89" s="115" t="s">
        <v>110</v>
      </c>
      <c r="BC89" s="115" t="s">
        <v>110</v>
      </c>
      <c r="BD89" s="115">
        <v>0</v>
      </c>
      <c r="BE89" s="115" t="s">
        <v>110</v>
      </c>
      <c r="BF89" s="115" t="s">
        <v>110</v>
      </c>
      <c r="BG89" s="130">
        <v>0</v>
      </c>
      <c r="BH89" s="130" t="s">
        <v>110</v>
      </c>
      <c r="BI89" s="130" t="s">
        <v>110</v>
      </c>
      <c r="BJ89" s="130">
        <v>0</v>
      </c>
      <c r="BK89" s="130" t="s">
        <v>110</v>
      </c>
      <c r="BL89" s="130" t="s">
        <v>110</v>
      </c>
      <c r="BM89" s="130">
        <v>0</v>
      </c>
      <c r="BN89" s="130" t="s">
        <v>110</v>
      </c>
      <c r="BO89" s="130" t="s">
        <v>110</v>
      </c>
      <c r="BP89" s="130">
        <v>0</v>
      </c>
      <c r="BQ89" s="130" t="s">
        <v>110</v>
      </c>
      <c r="BR89" s="130" t="s">
        <v>110</v>
      </c>
      <c r="BS89" s="12">
        <f t="shared" si="4"/>
        <v>0</v>
      </c>
      <c r="BT89" s="115" t="s">
        <v>110</v>
      </c>
      <c r="BU89" s="120" t="s">
        <v>110</v>
      </c>
    </row>
    <row r="90" spans="1:73" ht="27.75" customHeight="1" x14ac:dyDescent="0.2">
      <c r="A90" s="123">
        <v>259</v>
      </c>
      <c r="B90" s="115" t="s">
        <v>383</v>
      </c>
      <c r="C90" s="115" t="s">
        <v>106</v>
      </c>
      <c r="D90" s="115" t="s">
        <v>107</v>
      </c>
      <c r="E90" s="115" t="s">
        <v>108</v>
      </c>
      <c r="F90" s="115" t="s">
        <v>109</v>
      </c>
      <c r="G90" s="117">
        <v>0.9</v>
      </c>
      <c r="H90" s="115" t="s">
        <v>110</v>
      </c>
      <c r="I90" s="115" t="s">
        <v>110</v>
      </c>
      <c r="J90" s="115">
        <v>0</v>
      </c>
      <c r="K90" s="115" t="s">
        <v>110</v>
      </c>
      <c r="L90" s="115" t="s">
        <v>110</v>
      </c>
      <c r="M90" s="115">
        <v>0</v>
      </c>
      <c r="N90" s="115" t="s">
        <v>110</v>
      </c>
      <c r="O90" s="115" t="s">
        <v>110</v>
      </c>
      <c r="P90" s="132">
        <v>0</v>
      </c>
      <c r="Q90" s="115" t="s">
        <v>110</v>
      </c>
      <c r="R90" s="115"/>
      <c r="S90" s="115" t="s">
        <v>110</v>
      </c>
      <c r="T90" s="132">
        <v>0</v>
      </c>
      <c r="U90" s="115" t="s">
        <v>110</v>
      </c>
      <c r="V90" s="115" t="s">
        <v>110</v>
      </c>
      <c r="W90" s="132">
        <v>0</v>
      </c>
      <c r="X90" s="115" t="s">
        <v>110</v>
      </c>
      <c r="Y90" s="115" t="s">
        <v>110</v>
      </c>
      <c r="Z90" s="132">
        <v>0</v>
      </c>
      <c r="AA90" s="115" t="s">
        <v>110</v>
      </c>
      <c r="AB90" s="115" t="s">
        <v>110</v>
      </c>
      <c r="AC90" s="115">
        <v>0</v>
      </c>
      <c r="AD90" s="115" t="s">
        <v>110</v>
      </c>
      <c r="AE90" s="115" t="s">
        <v>110</v>
      </c>
      <c r="AF90" s="115">
        <v>0</v>
      </c>
      <c r="AG90" s="115" t="s">
        <v>110</v>
      </c>
      <c r="AH90" s="115" t="s">
        <v>110</v>
      </c>
      <c r="AI90" s="115">
        <v>0</v>
      </c>
      <c r="AJ90" s="115" t="s">
        <v>110</v>
      </c>
      <c r="AK90" s="115" t="s">
        <v>110</v>
      </c>
      <c r="AL90" s="115">
        <v>0</v>
      </c>
      <c r="AM90" s="115" t="s">
        <v>110</v>
      </c>
      <c r="AN90" s="115" t="s">
        <v>110</v>
      </c>
      <c r="AO90" s="115">
        <v>0</v>
      </c>
      <c r="AP90" s="115" t="s">
        <v>110</v>
      </c>
      <c r="AQ90" s="115" t="s">
        <v>110</v>
      </c>
      <c r="AR90" s="115">
        <v>0</v>
      </c>
      <c r="AS90" s="115" t="s">
        <v>110</v>
      </c>
      <c r="AT90" s="115" t="s">
        <v>110</v>
      </c>
      <c r="AU90" s="38">
        <v>0</v>
      </c>
      <c r="AV90" s="115" t="s">
        <v>110</v>
      </c>
      <c r="AW90" s="115" t="s">
        <v>110</v>
      </c>
      <c r="AX90" s="115">
        <v>0</v>
      </c>
      <c r="AY90" s="115" t="s">
        <v>110</v>
      </c>
      <c r="AZ90" s="115" t="s">
        <v>110</v>
      </c>
      <c r="BA90" s="115">
        <v>0</v>
      </c>
      <c r="BB90" s="115" t="s">
        <v>110</v>
      </c>
      <c r="BC90" s="115" t="s">
        <v>110</v>
      </c>
      <c r="BD90" s="115">
        <v>0</v>
      </c>
      <c r="BE90" s="115" t="s">
        <v>110</v>
      </c>
      <c r="BF90" s="115" t="s">
        <v>110</v>
      </c>
      <c r="BG90" s="130">
        <v>0</v>
      </c>
      <c r="BH90" s="130" t="s">
        <v>110</v>
      </c>
      <c r="BI90" s="130" t="s">
        <v>110</v>
      </c>
      <c r="BJ90" s="130">
        <v>0</v>
      </c>
      <c r="BK90" s="130" t="s">
        <v>110</v>
      </c>
      <c r="BL90" s="130" t="s">
        <v>110</v>
      </c>
      <c r="BM90" s="130">
        <v>0</v>
      </c>
      <c r="BN90" s="130" t="s">
        <v>110</v>
      </c>
      <c r="BO90" s="130" t="s">
        <v>110</v>
      </c>
      <c r="BP90" s="130">
        <v>0</v>
      </c>
      <c r="BQ90" s="130" t="s">
        <v>110</v>
      </c>
      <c r="BR90" s="130" t="s">
        <v>110</v>
      </c>
      <c r="BS90" s="12" t="s">
        <v>110</v>
      </c>
      <c r="BT90" s="115" t="s">
        <v>110</v>
      </c>
      <c r="BU90" s="120" t="s">
        <v>110</v>
      </c>
    </row>
    <row r="91" spans="1:73" ht="27.75" customHeight="1" x14ac:dyDescent="0.2">
      <c r="A91" s="123">
        <v>259</v>
      </c>
      <c r="B91" s="115" t="s">
        <v>383</v>
      </c>
      <c r="C91" s="115" t="s">
        <v>106</v>
      </c>
      <c r="D91" s="115" t="s">
        <v>111</v>
      </c>
      <c r="E91" s="115" t="s">
        <v>108</v>
      </c>
      <c r="F91" s="115" t="s">
        <v>109</v>
      </c>
      <c r="G91" s="117">
        <v>0.9</v>
      </c>
      <c r="H91" s="115" t="s">
        <v>110</v>
      </c>
      <c r="I91" s="115" t="s">
        <v>110</v>
      </c>
      <c r="J91" s="115">
        <v>0</v>
      </c>
      <c r="K91" s="115" t="s">
        <v>110</v>
      </c>
      <c r="L91" s="115" t="s">
        <v>110</v>
      </c>
      <c r="M91" s="115">
        <v>0</v>
      </c>
      <c r="N91" s="115" t="s">
        <v>110</v>
      </c>
      <c r="O91" s="115" t="s">
        <v>110</v>
      </c>
      <c r="P91" s="132">
        <v>0</v>
      </c>
      <c r="Q91" s="115" t="s">
        <v>110</v>
      </c>
      <c r="R91" s="115"/>
      <c r="S91" s="115" t="s">
        <v>110</v>
      </c>
      <c r="T91" s="132">
        <v>0</v>
      </c>
      <c r="U91" s="115" t="s">
        <v>110</v>
      </c>
      <c r="V91" s="115" t="s">
        <v>110</v>
      </c>
      <c r="W91" s="132">
        <v>0</v>
      </c>
      <c r="X91" s="115" t="s">
        <v>110</v>
      </c>
      <c r="Y91" s="115" t="s">
        <v>110</v>
      </c>
      <c r="Z91" s="132">
        <v>0</v>
      </c>
      <c r="AA91" s="115" t="s">
        <v>110</v>
      </c>
      <c r="AB91" s="115" t="s">
        <v>110</v>
      </c>
      <c r="AC91" s="115">
        <v>0</v>
      </c>
      <c r="AD91" s="115" t="s">
        <v>110</v>
      </c>
      <c r="AE91" s="115" t="s">
        <v>110</v>
      </c>
      <c r="AF91" s="115">
        <v>0</v>
      </c>
      <c r="AG91" s="115" t="s">
        <v>110</v>
      </c>
      <c r="AH91" s="115" t="s">
        <v>110</v>
      </c>
      <c r="AI91" s="115">
        <v>0</v>
      </c>
      <c r="AJ91" s="115" t="s">
        <v>110</v>
      </c>
      <c r="AK91" s="115" t="s">
        <v>110</v>
      </c>
      <c r="AL91" s="115">
        <v>0</v>
      </c>
      <c r="AM91" s="115" t="s">
        <v>110</v>
      </c>
      <c r="AN91" s="115" t="s">
        <v>110</v>
      </c>
      <c r="AO91" s="115">
        <v>0</v>
      </c>
      <c r="AP91" s="115" t="s">
        <v>110</v>
      </c>
      <c r="AQ91" s="115" t="s">
        <v>110</v>
      </c>
      <c r="AR91" s="115">
        <v>0</v>
      </c>
      <c r="AS91" s="115" t="s">
        <v>110</v>
      </c>
      <c r="AT91" s="115" t="s">
        <v>110</v>
      </c>
      <c r="AU91" s="38">
        <v>0</v>
      </c>
      <c r="AV91" s="115" t="s">
        <v>110</v>
      </c>
      <c r="AW91" s="115" t="s">
        <v>110</v>
      </c>
      <c r="AX91" s="115">
        <v>0</v>
      </c>
      <c r="AY91" s="115" t="s">
        <v>110</v>
      </c>
      <c r="AZ91" s="115" t="s">
        <v>110</v>
      </c>
      <c r="BA91" s="115">
        <v>0</v>
      </c>
      <c r="BB91" s="115" t="s">
        <v>110</v>
      </c>
      <c r="BC91" s="115" t="s">
        <v>110</v>
      </c>
      <c r="BD91" s="115">
        <v>0</v>
      </c>
      <c r="BE91" s="115" t="s">
        <v>110</v>
      </c>
      <c r="BF91" s="115" t="s">
        <v>110</v>
      </c>
      <c r="BG91" s="130">
        <v>0</v>
      </c>
      <c r="BH91" s="130" t="s">
        <v>110</v>
      </c>
      <c r="BI91" s="130" t="s">
        <v>110</v>
      </c>
      <c r="BJ91" s="130">
        <v>0</v>
      </c>
      <c r="BK91" s="130" t="s">
        <v>110</v>
      </c>
      <c r="BL91" s="130" t="s">
        <v>110</v>
      </c>
      <c r="BM91" s="130">
        <v>0</v>
      </c>
      <c r="BN91" s="130" t="s">
        <v>110</v>
      </c>
      <c r="BO91" s="130" t="s">
        <v>110</v>
      </c>
      <c r="BP91" s="130">
        <v>0</v>
      </c>
      <c r="BQ91" s="130" t="s">
        <v>110</v>
      </c>
      <c r="BR91" s="130" t="s">
        <v>110</v>
      </c>
      <c r="BS91" s="12" t="s">
        <v>110</v>
      </c>
      <c r="BT91" s="115" t="s">
        <v>110</v>
      </c>
      <c r="BU91" s="120" t="s">
        <v>110</v>
      </c>
    </row>
    <row r="92" spans="1:73" ht="27.75" customHeight="1" x14ac:dyDescent="0.2">
      <c r="A92" s="123">
        <v>261</v>
      </c>
      <c r="B92" s="115" t="s">
        <v>384</v>
      </c>
      <c r="C92" s="115" t="s">
        <v>106</v>
      </c>
      <c r="D92" s="115" t="s">
        <v>107</v>
      </c>
      <c r="E92" s="115" t="s">
        <v>134</v>
      </c>
      <c r="F92" s="115" t="s">
        <v>134</v>
      </c>
      <c r="G92" s="115">
        <v>157</v>
      </c>
      <c r="H92" s="115" t="s">
        <v>110</v>
      </c>
      <c r="I92" s="115" t="s">
        <v>110</v>
      </c>
      <c r="J92" s="115">
        <v>0</v>
      </c>
      <c r="K92" s="115" t="s">
        <v>110</v>
      </c>
      <c r="L92" s="115" t="s">
        <v>110</v>
      </c>
      <c r="M92" s="115">
        <v>0</v>
      </c>
      <c r="N92" s="115" t="s">
        <v>110</v>
      </c>
      <c r="O92" s="115" t="s">
        <v>110</v>
      </c>
      <c r="P92" s="115">
        <v>0</v>
      </c>
      <c r="Q92" s="115" t="s">
        <v>110</v>
      </c>
      <c r="R92" s="115"/>
      <c r="S92" s="115" t="s">
        <v>110</v>
      </c>
      <c r="T92" s="115">
        <v>0</v>
      </c>
      <c r="U92" s="115" t="s">
        <v>110</v>
      </c>
      <c r="V92" s="115" t="s">
        <v>110</v>
      </c>
      <c r="W92" s="115">
        <v>0</v>
      </c>
      <c r="X92" s="115" t="s">
        <v>110</v>
      </c>
      <c r="Y92" s="115" t="s">
        <v>110</v>
      </c>
      <c r="Z92" s="115">
        <v>0</v>
      </c>
      <c r="AA92" s="115" t="s">
        <v>110</v>
      </c>
      <c r="AB92" s="115" t="s">
        <v>110</v>
      </c>
      <c r="AC92" s="115">
        <v>0</v>
      </c>
      <c r="AD92" s="115" t="s">
        <v>110</v>
      </c>
      <c r="AE92" s="115" t="s">
        <v>110</v>
      </c>
      <c r="AF92" s="115">
        <v>0</v>
      </c>
      <c r="AG92" s="115" t="s">
        <v>110</v>
      </c>
      <c r="AH92" s="115" t="s">
        <v>110</v>
      </c>
      <c r="AI92" s="115">
        <v>21</v>
      </c>
      <c r="AJ92" s="115" t="s">
        <v>110</v>
      </c>
      <c r="AK92" s="115" t="s">
        <v>110</v>
      </c>
      <c r="AL92" s="115">
        <v>21</v>
      </c>
      <c r="AM92" s="115" t="s">
        <v>110</v>
      </c>
      <c r="AN92" s="115" t="s">
        <v>110</v>
      </c>
      <c r="AO92" s="115">
        <v>42</v>
      </c>
      <c r="AP92" s="115" t="s">
        <v>110</v>
      </c>
      <c r="AQ92" s="115" t="s">
        <v>110</v>
      </c>
      <c r="AR92" s="115">
        <v>63</v>
      </c>
      <c r="AS92" s="115" t="s">
        <v>110</v>
      </c>
      <c r="AT92" s="115" t="s">
        <v>110</v>
      </c>
      <c r="AU92" s="38">
        <v>0</v>
      </c>
      <c r="AV92" s="115" t="s">
        <v>110</v>
      </c>
      <c r="AW92" s="115" t="s">
        <v>110</v>
      </c>
      <c r="AX92" s="115">
        <v>63</v>
      </c>
      <c r="AY92" s="115" t="s">
        <v>110</v>
      </c>
      <c r="AZ92" s="115" t="s">
        <v>110</v>
      </c>
      <c r="BA92" s="115">
        <v>79</v>
      </c>
      <c r="BB92" s="115" t="s">
        <v>110</v>
      </c>
      <c r="BC92" s="115" t="s">
        <v>110</v>
      </c>
      <c r="BD92" s="115">
        <v>142</v>
      </c>
      <c r="BE92" s="115" t="s">
        <v>110</v>
      </c>
      <c r="BF92" s="115" t="s">
        <v>110</v>
      </c>
      <c r="BG92" s="130">
        <v>131</v>
      </c>
      <c r="BH92" s="130" t="s">
        <v>110</v>
      </c>
      <c r="BI92" s="130" t="s">
        <v>110</v>
      </c>
      <c r="BJ92" s="130">
        <v>273</v>
      </c>
      <c r="BK92" s="130" t="s">
        <v>110</v>
      </c>
      <c r="BL92" s="130" t="s">
        <v>110</v>
      </c>
      <c r="BM92" s="130">
        <v>110</v>
      </c>
      <c r="BN92" s="130" t="s">
        <v>110</v>
      </c>
      <c r="BO92" s="130" t="s">
        <v>110</v>
      </c>
      <c r="BP92" s="130">
        <v>383</v>
      </c>
      <c r="BQ92" s="130" t="s">
        <v>110</v>
      </c>
      <c r="BR92" s="130" t="s">
        <v>110</v>
      </c>
      <c r="BS92" s="15">
        <f>BP92/G92</f>
        <v>2.4394904458598727</v>
      </c>
      <c r="BT92" s="115" t="s">
        <v>110</v>
      </c>
      <c r="BU92" s="120" t="s">
        <v>110</v>
      </c>
    </row>
    <row r="93" spans="1:73" ht="27.75" customHeight="1" x14ac:dyDescent="0.2">
      <c r="A93" s="140">
        <v>261</v>
      </c>
      <c r="B93" s="141" t="s">
        <v>384</v>
      </c>
      <c r="C93" s="141" t="s">
        <v>106</v>
      </c>
      <c r="D93" s="141" t="s">
        <v>111</v>
      </c>
      <c r="E93" s="141" t="s">
        <v>134</v>
      </c>
      <c r="F93" s="141" t="s">
        <v>134</v>
      </c>
      <c r="G93" s="141">
        <v>25</v>
      </c>
      <c r="H93" s="141" t="s">
        <v>110</v>
      </c>
      <c r="I93" s="141" t="s">
        <v>110</v>
      </c>
      <c r="J93" s="141">
        <v>0</v>
      </c>
      <c r="K93" s="141" t="s">
        <v>110</v>
      </c>
      <c r="L93" s="141" t="s">
        <v>110</v>
      </c>
      <c r="M93" s="141">
        <v>0</v>
      </c>
      <c r="N93" s="141" t="s">
        <v>110</v>
      </c>
      <c r="O93" s="141" t="s">
        <v>110</v>
      </c>
      <c r="P93" s="141">
        <v>0</v>
      </c>
      <c r="Q93" s="141" t="s">
        <v>110</v>
      </c>
      <c r="R93" s="141"/>
      <c r="S93" s="141" t="s">
        <v>110</v>
      </c>
      <c r="T93" s="141">
        <v>0</v>
      </c>
      <c r="U93" s="141" t="s">
        <v>110</v>
      </c>
      <c r="V93" s="141" t="s">
        <v>110</v>
      </c>
      <c r="W93" s="141">
        <v>0</v>
      </c>
      <c r="X93" s="141" t="s">
        <v>110</v>
      </c>
      <c r="Y93" s="141" t="s">
        <v>110</v>
      </c>
      <c r="Z93" s="141">
        <v>0</v>
      </c>
      <c r="AA93" s="141" t="s">
        <v>110</v>
      </c>
      <c r="AB93" s="141" t="s">
        <v>110</v>
      </c>
      <c r="AC93" s="141">
        <v>0</v>
      </c>
      <c r="AD93" s="141" t="s">
        <v>110</v>
      </c>
      <c r="AE93" s="141" t="s">
        <v>110</v>
      </c>
      <c r="AF93" s="141">
        <v>0</v>
      </c>
      <c r="AG93" s="141" t="s">
        <v>110</v>
      </c>
      <c r="AH93" s="141" t="s">
        <v>110</v>
      </c>
      <c r="AI93" s="141">
        <v>3</v>
      </c>
      <c r="AJ93" s="141" t="s">
        <v>110</v>
      </c>
      <c r="AK93" s="141" t="s">
        <v>110</v>
      </c>
      <c r="AL93" s="141">
        <v>3</v>
      </c>
      <c r="AM93" s="141" t="s">
        <v>110</v>
      </c>
      <c r="AN93" s="141" t="s">
        <v>110</v>
      </c>
      <c r="AO93" s="141">
        <v>7</v>
      </c>
      <c r="AP93" s="141" t="s">
        <v>110</v>
      </c>
      <c r="AQ93" s="141" t="s">
        <v>110</v>
      </c>
      <c r="AR93" s="141">
        <v>10</v>
      </c>
      <c r="AS93" s="141" t="s">
        <v>110</v>
      </c>
      <c r="AT93" s="141" t="s">
        <v>110</v>
      </c>
      <c r="AU93" s="39">
        <v>0</v>
      </c>
      <c r="AV93" s="141" t="s">
        <v>110</v>
      </c>
      <c r="AW93" s="141" t="s">
        <v>110</v>
      </c>
      <c r="AX93" s="141">
        <v>10</v>
      </c>
      <c r="AY93" s="141" t="s">
        <v>110</v>
      </c>
      <c r="AZ93" s="141" t="s">
        <v>110</v>
      </c>
      <c r="BA93" s="141">
        <v>12</v>
      </c>
      <c r="BB93" s="115" t="s">
        <v>110</v>
      </c>
      <c r="BC93" s="115" t="s">
        <v>110</v>
      </c>
      <c r="BD93" s="141">
        <v>22</v>
      </c>
      <c r="BE93" s="115" t="s">
        <v>110</v>
      </c>
      <c r="BF93" s="115" t="s">
        <v>110</v>
      </c>
      <c r="BG93" s="248">
        <v>21</v>
      </c>
      <c r="BH93" s="130" t="s">
        <v>110</v>
      </c>
      <c r="BI93" s="130" t="s">
        <v>110</v>
      </c>
      <c r="BJ93" s="248">
        <v>43</v>
      </c>
      <c r="BK93" s="130" t="s">
        <v>110</v>
      </c>
      <c r="BL93" s="130" t="s">
        <v>110</v>
      </c>
      <c r="BM93" s="248">
        <v>17</v>
      </c>
      <c r="BN93" s="130" t="s">
        <v>110</v>
      </c>
      <c r="BO93" s="130" t="s">
        <v>110</v>
      </c>
      <c r="BP93" s="248">
        <v>60</v>
      </c>
      <c r="BQ93" s="130" t="s">
        <v>110</v>
      </c>
      <c r="BR93" s="130" t="s">
        <v>110</v>
      </c>
      <c r="BS93" s="15">
        <f>BP93/G93</f>
        <v>2.4</v>
      </c>
      <c r="BT93" s="141" t="s">
        <v>110</v>
      </c>
      <c r="BU93" s="147" t="s">
        <v>110</v>
      </c>
    </row>
    <row r="94" spans="1:73" ht="27.75" customHeight="1" x14ac:dyDescent="0.2">
      <c r="A94" s="148" t="s">
        <v>125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50"/>
    </row>
    <row r="95" spans="1:73" ht="27.75" customHeight="1" x14ac:dyDescent="0.2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9"/>
      <c r="AP95" s="106"/>
      <c r="AQ95" s="106"/>
    </row>
    <row r="96" spans="1:73" ht="27.75" customHeight="1" x14ac:dyDescent="0.2">
      <c r="A96" s="104" t="s">
        <v>126</v>
      </c>
    </row>
    <row r="97" spans="1:73" ht="27.75" customHeight="1" x14ac:dyDescent="0.2">
      <c r="A97" s="106" t="s">
        <v>127</v>
      </c>
    </row>
    <row r="99" spans="1:73" ht="27.75" customHeight="1" x14ac:dyDescent="0.2">
      <c r="A99" s="104" t="s">
        <v>322</v>
      </c>
    </row>
    <row r="101" spans="1:73" ht="84" customHeight="1" x14ac:dyDescent="0.25">
      <c r="A101" s="215" t="s">
        <v>5</v>
      </c>
      <c r="B101" s="189" t="s">
        <v>6</v>
      </c>
      <c r="C101" s="189" t="s">
        <v>7</v>
      </c>
      <c r="D101" s="189" t="s">
        <v>8</v>
      </c>
      <c r="E101" s="189" t="s">
        <v>9</v>
      </c>
      <c r="F101" s="189" t="s">
        <v>10</v>
      </c>
      <c r="G101" s="189" t="s">
        <v>11</v>
      </c>
      <c r="H101" s="189" t="s">
        <v>12</v>
      </c>
      <c r="I101" s="189" t="s">
        <v>13</v>
      </c>
      <c r="J101" s="216" t="s">
        <v>14</v>
      </c>
      <c r="K101" s="216" t="s">
        <v>15</v>
      </c>
      <c r="L101" s="217" t="s">
        <v>16</v>
      </c>
      <c r="M101" s="216" t="s">
        <v>17</v>
      </c>
      <c r="N101" s="216" t="s">
        <v>18</v>
      </c>
      <c r="O101" s="216" t="s">
        <v>19</v>
      </c>
      <c r="P101" s="216" t="s">
        <v>20</v>
      </c>
      <c r="Q101" s="216" t="s">
        <v>21</v>
      </c>
      <c r="R101" s="216" t="s">
        <v>377</v>
      </c>
      <c r="S101" s="216" t="s">
        <v>22</v>
      </c>
      <c r="T101" s="216" t="s">
        <v>23</v>
      </c>
      <c r="U101" s="216" t="s">
        <v>24</v>
      </c>
      <c r="V101" s="216" t="s">
        <v>25</v>
      </c>
      <c r="W101" s="218" t="s">
        <v>26</v>
      </c>
      <c r="X101" s="218" t="s">
        <v>27</v>
      </c>
      <c r="Y101" s="218" t="s">
        <v>28</v>
      </c>
      <c r="Z101" s="218" t="s">
        <v>29</v>
      </c>
      <c r="AA101" s="218" t="s">
        <v>30</v>
      </c>
      <c r="AB101" s="218" t="s">
        <v>31</v>
      </c>
      <c r="AC101" s="218" t="s">
        <v>378</v>
      </c>
      <c r="AD101" s="218" t="s">
        <v>33</v>
      </c>
      <c r="AE101" s="218" t="s">
        <v>34</v>
      </c>
      <c r="AF101" s="218" t="s">
        <v>35</v>
      </c>
      <c r="AG101" s="218" t="s">
        <v>36</v>
      </c>
      <c r="AH101" s="218" t="s">
        <v>37</v>
      </c>
      <c r="AI101" s="218" t="s">
        <v>38</v>
      </c>
      <c r="AJ101" s="218" t="s">
        <v>39</v>
      </c>
      <c r="AK101" s="218" t="s">
        <v>40</v>
      </c>
      <c r="AL101" s="218" t="s">
        <v>41</v>
      </c>
      <c r="AM101" s="218" t="s">
        <v>42</v>
      </c>
      <c r="AN101" s="218" t="s">
        <v>43</v>
      </c>
      <c r="AO101" s="113" t="s">
        <v>44</v>
      </c>
      <c r="AP101" s="113" t="s">
        <v>45</v>
      </c>
      <c r="AQ101" s="113" t="s">
        <v>46</v>
      </c>
      <c r="AR101" s="113" t="s">
        <v>47</v>
      </c>
      <c r="AS101" s="113" t="s">
        <v>48</v>
      </c>
      <c r="AT101" s="113" t="s">
        <v>49</v>
      </c>
      <c r="AU101" s="113" t="s">
        <v>50</v>
      </c>
      <c r="AV101" s="113" t="s">
        <v>51</v>
      </c>
      <c r="AW101" s="113" t="s">
        <v>52</v>
      </c>
      <c r="AX101" s="113" t="s">
        <v>53</v>
      </c>
      <c r="AY101" s="113" t="s">
        <v>54</v>
      </c>
      <c r="AZ101" s="113" t="s">
        <v>55</v>
      </c>
      <c r="BA101" s="113" t="s">
        <v>115</v>
      </c>
      <c r="BB101" s="113" t="s">
        <v>116</v>
      </c>
      <c r="BC101" s="113" t="s">
        <v>117</v>
      </c>
      <c r="BD101" s="113" t="s">
        <v>118</v>
      </c>
      <c r="BE101" s="113" t="s">
        <v>119</v>
      </c>
      <c r="BF101" s="113" t="s">
        <v>120</v>
      </c>
      <c r="BG101" s="113" t="s">
        <v>90</v>
      </c>
      <c r="BH101" s="113" t="s">
        <v>91</v>
      </c>
      <c r="BI101" s="113" t="s">
        <v>92</v>
      </c>
      <c r="BJ101" s="113" t="s">
        <v>93</v>
      </c>
      <c r="BK101" s="113" t="s">
        <v>94</v>
      </c>
      <c r="BL101" s="113" t="s">
        <v>95</v>
      </c>
      <c r="BM101" s="190" t="s">
        <v>96</v>
      </c>
      <c r="BN101" s="190" t="s">
        <v>97</v>
      </c>
      <c r="BO101" s="190" t="s">
        <v>98</v>
      </c>
      <c r="BP101" s="190" t="s">
        <v>99</v>
      </c>
      <c r="BQ101" s="190" t="s">
        <v>100</v>
      </c>
      <c r="BR101" s="190" t="s">
        <v>101</v>
      </c>
      <c r="BS101" s="189" t="s">
        <v>102</v>
      </c>
      <c r="BT101" s="189" t="s">
        <v>103</v>
      </c>
      <c r="BU101" s="219" t="s">
        <v>104</v>
      </c>
    </row>
    <row r="102" spans="1:73" ht="27.75" customHeight="1" x14ac:dyDescent="0.2">
      <c r="A102" s="123">
        <v>255</v>
      </c>
      <c r="B102" s="115" t="s">
        <v>379</v>
      </c>
      <c r="C102" s="115" t="s">
        <v>106</v>
      </c>
      <c r="D102" s="115" t="s">
        <v>107</v>
      </c>
      <c r="E102" s="115" t="s">
        <v>134</v>
      </c>
      <c r="F102" s="115" t="s">
        <v>134</v>
      </c>
      <c r="G102" s="115">
        <v>74</v>
      </c>
      <c r="H102" s="115" t="s">
        <v>110</v>
      </c>
      <c r="I102" s="115" t="s">
        <v>110</v>
      </c>
      <c r="J102" s="115">
        <v>0</v>
      </c>
      <c r="K102" s="115" t="s">
        <v>110</v>
      </c>
      <c r="L102" s="115" t="s">
        <v>110</v>
      </c>
      <c r="M102" s="115">
        <v>0</v>
      </c>
      <c r="N102" s="115" t="s">
        <v>110</v>
      </c>
      <c r="O102" s="115" t="s">
        <v>110</v>
      </c>
      <c r="P102" s="115">
        <v>0</v>
      </c>
      <c r="Q102" s="115" t="s">
        <v>110</v>
      </c>
      <c r="R102" s="115"/>
      <c r="S102" s="115" t="s">
        <v>110</v>
      </c>
      <c r="T102" s="115">
        <v>0</v>
      </c>
      <c r="U102" s="115" t="s">
        <v>110</v>
      </c>
      <c r="V102" s="115" t="s">
        <v>110</v>
      </c>
      <c r="W102" s="115">
        <v>0</v>
      </c>
      <c r="X102" s="115" t="s">
        <v>110</v>
      </c>
      <c r="Y102" s="115" t="s">
        <v>110</v>
      </c>
      <c r="Z102" s="115">
        <v>0</v>
      </c>
      <c r="AA102" s="115" t="s">
        <v>110</v>
      </c>
      <c r="AB102" s="115" t="s">
        <v>110</v>
      </c>
      <c r="AC102" s="115">
        <v>0</v>
      </c>
      <c r="AD102" s="115" t="s">
        <v>110</v>
      </c>
      <c r="AE102" s="115" t="s">
        <v>110</v>
      </c>
      <c r="AF102" s="115">
        <v>0</v>
      </c>
      <c r="AG102" s="115" t="s">
        <v>110</v>
      </c>
      <c r="AH102" s="115" t="s">
        <v>110</v>
      </c>
      <c r="AI102" s="115">
        <v>0</v>
      </c>
      <c r="AJ102" s="115" t="s">
        <v>110</v>
      </c>
      <c r="AK102" s="115" t="s">
        <v>110</v>
      </c>
      <c r="AL102" s="115">
        <v>0</v>
      </c>
      <c r="AM102" s="115" t="s">
        <v>110</v>
      </c>
      <c r="AN102" s="115" t="s">
        <v>110</v>
      </c>
      <c r="AO102" s="115">
        <v>0</v>
      </c>
      <c r="AP102" s="115" t="s">
        <v>110</v>
      </c>
      <c r="AQ102" s="115" t="s">
        <v>110</v>
      </c>
      <c r="AR102" s="115">
        <v>0</v>
      </c>
      <c r="AS102" s="115" t="s">
        <v>110</v>
      </c>
      <c r="AT102" s="115" t="s">
        <v>110</v>
      </c>
      <c r="AU102" s="115">
        <v>0</v>
      </c>
      <c r="AV102" s="115" t="s">
        <v>110</v>
      </c>
      <c r="AW102" s="115" t="s">
        <v>110</v>
      </c>
      <c r="AX102" s="115">
        <v>0</v>
      </c>
      <c r="AY102" s="115" t="s">
        <v>110</v>
      </c>
      <c r="AZ102" s="115" t="s">
        <v>110</v>
      </c>
      <c r="BA102" s="115">
        <v>0</v>
      </c>
      <c r="BB102" s="115" t="s">
        <v>110</v>
      </c>
      <c r="BC102" s="115" t="s">
        <v>110</v>
      </c>
      <c r="BD102" s="115">
        <v>0</v>
      </c>
      <c r="BE102" s="115" t="s">
        <v>110</v>
      </c>
      <c r="BF102" s="115" t="s">
        <v>110</v>
      </c>
      <c r="BG102" s="130">
        <v>0</v>
      </c>
      <c r="BH102" s="130" t="s">
        <v>110</v>
      </c>
      <c r="BI102" s="130" t="s">
        <v>110</v>
      </c>
      <c r="BJ102" s="130">
        <v>0</v>
      </c>
      <c r="BK102" s="130" t="s">
        <v>110</v>
      </c>
      <c r="BL102" s="130" t="s">
        <v>110</v>
      </c>
      <c r="BM102" s="130">
        <v>0</v>
      </c>
      <c r="BN102" s="130" t="s">
        <v>110</v>
      </c>
      <c r="BO102" s="130" t="s">
        <v>110</v>
      </c>
      <c r="BP102" s="130">
        <v>0</v>
      </c>
      <c r="BQ102" s="130" t="s">
        <v>110</v>
      </c>
      <c r="BR102" s="130" t="s">
        <v>110</v>
      </c>
      <c r="BS102" s="12">
        <f>BP102/G102</f>
        <v>0</v>
      </c>
      <c r="BT102" s="115" t="s">
        <v>110</v>
      </c>
      <c r="BU102" s="120" t="s">
        <v>110</v>
      </c>
    </row>
    <row r="103" spans="1:73" ht="27.75" customHeight="1" x14ac:dyDescent="0.2">
      <c r="A103" s="247">
        <v>255</v>
      </c>
      <c r="B103" s="184" t="s">
        <v>379</v>
      </c>
      <c r="C103" s="184" t="s">
        <v>106</v>
      </c>
      <c r="D103" s="184" t="s">
        <v>111</v>
      </c>
      <c r="E103" s="184" t="s">
        <v>134</v>
      </c>
      <c r="F103" s="184" t="s">
        <v>134</v>
      </c>
      <c r="G103" s="184">
        <v>12</v>
      </c>
      <c r="H103" s="184" t="s">
        <v>110</v>
      </c>
      <c r="I103" s="184" t="s">
        <v>110</v>
      </c>
      <c r="J103" s="184">
        <v>0</v>
      </c>
      <c r="K103" s="184" t="s">
        <v>110</v>
      </c>
      <c r="L103" s="184" t="s">
        <v>110</v>
      </c>
      <c r="M103" s="184">
        <v>0</v>
      </c>
      <c r="N103" s="184" t="s">
        <v>110</v>
      </c>
      <c r="O103" s="184" t="s">
        <v>110</v>
      </c>
      <c r="P103" s="184">
        <v>0</v>
      </c>
      <c r="Q103" s="184" t="s">
        <v>110</v>
      </c>
      <c r="R103" s="184"/>
      <c r="S103" s="184" t="s">
        <v>110</v>
      </c>
      <c r="T103" s="184">
        <v>0</v>
      </c>
      <c r="U103" s="184" t="s">
        <v>110</v>
      </c>
      <c r="V103" s="184" t="s">
        <v>110</v>
      </c>
      <c r="W103" s="184">
        <v>0</v>
      </c>
      <c r="X103" s="184" t="s">
        <v>110</v>
      </c>
      <c r="Y103" s="184" t="s">
        <v>110</v>
      </c>
      <c r="Z103" s="184">
        <v>0</v>
      </c>
      <c r="AA103" s="184" t="s">
        <v>110</v>
      </c>
      <c r="AB103" s="184" t="s">
        <v>110</v>
      </c>
      <c r="AC103" s="184">
        <v>0</v>
      </c>
      <c r="AD103" s="184" t="s">
        <v>110</v>
      </c>
      <c r="AE103" s="184" t="s">
        <v>110</v>
      </c>
      <c r="AF103" s="184">
        <v>0</v>
      </c>
      <c r="AG103" s="184" t="s">
        <v>110</v>
      </c>
      <c r="AH103" s="184" t="s">
        <v>110</v>
      </c>
      <c r="AI103" s="115">
        <v>0</v>
      </c>
      <c r="AJ103" s="115" t="s">
        <v>110</v>
      </c>
      <c r="AK103" s="115" t="s">
        <v>110</v>
      </c>
      <c r="AL103" s="115">
        <v>0</v>
      </c>
      <c r="AM103" s="115" t="s">
        <v>110</v>
      </c>
      <c r="AN103" s="115" t="s">
        <v>110</v>
      </c>
      <c r="AO103" s="184">
        <v>0</v>
      </c>
      <c r="AP103" s="184" t="s">
        <v>110</v>
      </c>
      <c r="AQ103" s="184" t="s">
        <v>110</v>
      </c>
      <c r="AR103" s="184">
        <v>0</v>
      </c>
      <c r="AS103" s="184" t="s">
        <v>110</v>
      </c>
      <c r="AT103" s="184" t="s">
        <v>110</v>
      </c>
      <c r="AU103" s="184">
        <v>0</v>
      </c>
      <c r="AV103" s="184" t="s">
        <v>110</v>
      </c>
      <c r="AW103" s="184" t="s">
        <v>110</v>
      </c>
      <c r="AX103" s="184">
        <v>0</v>
      </c>
      <c r="AY103" s="184" t="s">
        <v>110</v>
      </c>
      <c r="AZ103" s="184" t="s">
        <v>110</v>
      </c>
      <c r="BA103" s="184">
        <v>0</v>
      </c>
      <c r="BB103" s="184" t="s">
        <v>110</v>
      </c>
      <c r="BC103" s="184" t="s">
        <v>110</v>
      </c>
      <c r="BD103" s="184">
        <v>0</v>
      </c>
      <c r="BE103" s="184" t="s">
        <v>110</v>
      </c>
      <c r="BF103" s="184" t="s">
        <v>110</v>
      </c>
      <c r="BG103" s="130">
        <v>0</v>
      </c>
      <c r="BH103" s="130" t="s">
        <v>110</v>
      </c>
      <c r="BI103" s="130" t="s">
        <v>110</v>
      </c>
      <c r="BJ103" s="130">
        <v>0</v>
      </c>
      <c r="BK103" s="130" t="s">
        <v>110</v>
      </c>
      <c r="BL103" s="130" t="s">
        <v>110</v>
      </c>
      <c r="BM103" s="246">
        <v>0</v>
      </c>
      <c r="BN103" s="130" t="s">
        <v>110</v>
      </c>
      <c r="BO103" s="130" t="s">
        <v>110</v>
      </c>
      <c r="BP103" s="246">
        <v>0</v>
      </c>
      <c r="BQ103" s="130" t="s">
        <v>110</v>
      </c>
      <c r="BR103" s="130" t="s">
        <v>110</v>
      </c>
      <c r="BS103" s="12">
        <f t="shared" ref="BS103:BS109" si="5">BP103/G103</f>
        <v>0</v>
      </c>
      <c r="BT103" s="184" t="s">
        <v>110</v>
      </c>
      <c r="BU103" s="167" t="s">
        <v>110</v>
      </c>
    </row>
    <row r="104" spans="1:73" ht="27.75" customHeight="1" x14ac:dyDescent="0.2">
      <c r="A104" s="123">
        <v>256</v>
      </c>
      <c r="B104" s="115" t="s">
        <v>380</v>
      </c>
      <c r="C104" s="115" t="s">
        <v>106</v>
      </c>
      <c r="D104" s="115" t="s">
        <v>107</v>
      </c>
      <c r="E104" s="115" t="s">
        <v>134</v>
      </c>
      <c r="F104" s="115" t="s">
        <v>134</v>
      </c>
      <c r="G104" s="115">
        <v>34</v>
      </c>
      <c r="H104" s="115" t="s">
        <v>110</v>
      </c>
      <c r="I104" s="115" t="s">
        <v>110</v>
      </c>
      <c r="J104" s="115">
        <v>0</v>
      </c>
      <c r="K104" s="115" t="s">
        <v>110</v>
      </c>
      <c r="L104" s="115" t="s">
        <v>110</v>
      </c>
      <c r="M104" s="115">
        <v>0</v>
      </c>
      <c r="N104" s="115" t="s">
        <v>110</v>
      </c>
      <c r="O104" s="115" t="s">
        <v>110</v>
      </c>
      <c r="P104" s="115">
        <v>0</v>
      </c>
      <c r="Q104" s="115" t="s">
        <v>110</v>
      </c>
      <c r="R104" s="115"/>
      <c r="S104" s="115" t="s">
        <v>110</v>
      </c>
      <c r="T104" s="115">
        <v>0</v>
      </c>
      <c r="U104" s="115" t="s">
        <v>110</v>
      </c>
      <c r="V104" s="115" t="s">
        <v>110</v>
      </c>
      <c r="W104" s="115">
        <v>0</v>
      </c>
      <c r="X104" s="115" t="s">
        <v>110</v>
      </c>
      <c r="Y104" s="115" t="s">
        <v>110</v>
      </c>
      <c r="Z104" s="115">
        <v>0</v>
      </c>
      <c r="AA104" s="115" t="s">
        <v>110</v>
      </c>
      <c r="AB104" s="115" t="s">
        <v>110</v>
      </c>
      <c r="AC104" s="115">
        <v>0</v>
      </c>
      <c r="AD104" s="115" t="s">
        <v>110</v>
      </c>
      <c r="AE104" s="115" t="s">
        <v>110</v>
      </c>
      <c r="AF104" s="115">
        <v>0</v>
      </c>
      <c r="AG104" s="115" t="s">
        <v>110</v>
      </c>
      <c r="AH104" s="115" t="s">
        <v>110</v>
      </c>
      <c r="AI104" s="115">
        <v>0</v>
      </c>
      <c r="AJ104" s="115" t="s">
        <v>110</v>
      </c>
      <c r="AK104" s="115" t="s">
        <v>110</v>
      </c>
      <c r="AL104" s="115">
        <v>0</v>
      </c>
      <c r="AM104" s="115" t="s">
        <v>110</v>
      </c>
      <c r="AN104" s="115" t="s">
        <v>110</v>
      </c>
      <c r="AO104" s="115">
        <v>0</v>
      </c>
      <c r="AP104" s="115" t="s">
        <v>110</v>
      </c>
      <c r="AQ104" s="115" t="s">
        <v>110</v>
      </c>
      <c r="AR104" s="115">
        <v>0</v>
      </c>
      <c r="AS104" s="115" t="s">
        <v>110</v>
      </c>
      <c r="AT104" s="115" t="s">
        <v>110</v>
      </c>
      <c r="AU104" s="115">
        <v>0</v>
      </c>
      <c r="AV104" s="115" t="s">
        <v>110</v>
      </c>
      <c r="AW104" s="115" t="s">
        <v>110</v>
      </c>
      <c r="AX104" s="115">
        <v>0</v>
      </c>
      <c r="AY104" s="115" t="s">
        <v>110</v>
      </c>
      <c r="AZ104" s="115" t="s">
        <v>110</v>
      </c>
      <c r="BA104" s="115">
        <v>0</v>
      </c>
      <c r="BB104" s="115" t="s">
        <v>110</v>
      </c>
      <c r="BC104" s="115" t="s">
        <v>110</v>
      </c>
      <c r="BD104" s="115">
        <v>0</v>
      </c>
      <c r="BE104" s="115" t="s">
        <v>110</v>
      </c>
      <c r="BF104" s="115" t="s">
        <v>110</v>
      </c>
      <c r="BG104" s="130">
        <v>0</v>
      </c>
      <c r="BH104" s="130" t="s">
        <v>110</v>
      </c>
      <c r="BI104" s="130" t="s">
        <v>110</v>
      </c>
      <c r="BJ104" s="130">
        <v>0</v>
      </c>
      <c r="BK104" s="130" t="s">
        <v>110</v>
      </c>
      <c r="BL104" s="130" t="s">
        <v>110</v>
      </c>
      <c r="BM104" s="130">
        <v>0</v>
      </c>
      <c r="BN104" s="130" t="s">
        <v>110</v>
      </c>
      <c r="BO104" s="130" t="s">
        <v>110</v>
      </c>
      <c r="BP104" s="130">
        <v>0</v>
      </c>
      <c r="BQ104" s="130" t="s">
        <v>110</v>
      </c>
      <c r="BR104" s="130" t="s">
        <v>110</v>
      </c>
      <c r="BS104" s="12">
        <f t="shared" si="5"/>
        <v>0</v>
      </c>
      <c r="BT104" s="115" t="s">
        <v>110</v>
      </c>
      <c r="BU104" s="120" t="s">
        <v>110</v>
      </c>
    </row>
    <row r="105" spans="1:73" ht="27.75" customHeight="1" x14ac:dyDescent="0.2">
      <c r="A105" s="123">
        <v>256</v>
      </c>
      <c r="B105" s="115" t="s">
        <v>380</v>
      </c>
      <c r="C105" s="115" t="s">
        <v>106</v>
      </c>
      <c r="D105" s="115" t="s">
        <v>111</v>
      </c>
      <c r="E105" s="115" t="s">
        <v>134</v>
      </c>
      <c r="F105" s="115" t="s">
        <v>134</v>
      </c>
      <c r="G105" s="115">
        <v>5</v>
      </c>
      <c r="H105" s="115" t="s">
        <v>110</v>
      </c>
      <c r="I105" s="115" t="s">
        <v>110</v>
      </c>
      <c r="J105" s="115">
        <v>0</v>
      </c>
      <c r="K105" s="115" t="s">
        <v>110</v>
      </c>
      <c r="L105" s="115" t="s">
        <v>110</v>
      </c>
      <c r="M105" s="115">
        <v>0</v>
      </c>
      <c r="N105" s="115" t="s">
        <v>110</v>
      </c>
      <c r="O105" s="115" t="s">
        <v>110</v>
      </c>
      <c r="P105" s="115">
        <v>0</v>
      </c>
      <c r="Q105" s="115" t="s">
        <v>110</v>
      </c>
      <c r="R105" s="115"/>
      <c r="S105" s="115" t="s">
        <v>110</v>
      </c>
      <c r="T105" s="115">
        <v>0</v>
      </c>
      <c r="U105" s="115" t="s">
        <v>110</v>
      </c>
      <c r="V105" s="115" t="s">
        <v>110</v>
      </c>
      <c r="W105" s="115">
        <v>0</v>
      </c>
      <c r="X105" s="115" t="s">
        <v>110</v>
      </c>
      <c r="Y105" s="115" t="s">
        <v>110</v>
      </c>
      <c r="Z105" s="115">
        <v>0</v>
      </c>
      <c r="AA105" s="115" t="s">
        <v>110</v>
      </c>
      <c r="AB105" s="115" t="s">
        <v>110</v>
      </c>
      <c r="AC105" s="115">
        <v>0</v>
      </c>
      <c r="AD105" s="115" t="s">
        <v>110</v>
      </c>
      <c r="AE105" s="115" t="s">
        <v>110</v>
      </c>
      <c r="AF105" s="115">
        <v>0</v>
      </c>
      <c r="AG105" s="115" t="s">
        <v>110</v>
      </c>
      <c r="AH105" s="115" t="s">
        <v>110</v>
      </c>
      <c r="AI105" s="115">
        <v>0</v>
      </c>
      <c r="AJ105" s="115" t="s">
        <v>110</v>
      </c>
      <c r="AK105" s="115" t="s">
        <v>110</v>
      </c>
      <c r="AL105" s="115">
        <v>0</v>
      </c>
      <c r="AM105" s="115" t="s">
        <v>110</v>
      </c>
      <c r="AN105" s="115" t="s">
        <v>110</v>
      </c>
      <c r="AO105" s="115">
        <v>0</v>
      </c>
      <c r="AP105" s="115" t="s">
        <v>110</v>
      </c>
      <c r="AQ105" s="115" t="s">
        <v>110</v>
      </c>
      <c r="AR105" s="115">
        <v>0</v>
      </c>
      <c r="AS105" s="115" t="s">
        <v>110</v>
      </c>
      <c r="AT105" s="115" t="s">
        <v>110</v>
      </c>
      <c r="AU105" s="115">
        <v>0</v>
      </c>
      <c r="AV105" s="115" t="s">
        <v>110</v>
      </c>
      <c r="AW105" s="115" t="s">
        <v>110</v>
      </c>
      <c r="AX105" s="115">
        <v>0</v>
      </c>
      <c r="AY105" s="115" t="s">
        <v>110</v>
      </c>
      <c r="AZ105" s="115" t="s">
        <v>110</v>
      </c>
      <c r="BA105" s="115">
        <v>0</v>
      </c>
      <c r="BB105" s="115" t="s">
        <v>110</v>
      </c>
      <c r="BC105" s="115" t="s">
        <v>110</v>
      </c>
      <c r="BD105" s="115">
        <v>0</v>
      </c>
      <c r="BE105" s="115" t="s">
        <v>110</v>
      </c>
      <c r="BF105" s="115" t="s">
        <v>110</v>
      </c>
      <c r="BG105" s="130">
        <v>0</v>
      </c>
      <c r="BH105" s="130" t="s">
        <v>110</v>
      </c>
      <c r="BI105" s="130" t="s">
        <v>110</v>
      </c>
      <c r="BJ105" s="130">
        <v>0</v>
      </c>
      <c r="BK105" s="130" t="s">
        <v>110</v>
      </c>
      <c r="BL105" s="130" t="s">
        <v>110</v>
      </c>
      <c r="BM105" s="130">
        <v>0</v>
      </c>
      <c r="BN105" s="130" t="s">
        <v>110</v>
      </c>
      <c r="BO105" s="130" t="s">
        <v>110</v>
      </c>
      <c r="BP105" s="130">
        <v>0</v>
      </c>
      <c r="BQ105" s="130" t="s">
        <v>110</v>
      </c>
      <c r="BR105" s="130" t="s">
        <v>110</v>
      </c>
      <c r="BS105" s="12">
        <f t="shared" si="5"/>
        <v>0</v>
      </c>
      <c r="BT105" s="115" t="s">
        <v>110</v>
      </c>
      <c r="BU105" s="120" t="s">
        <v>110</v>
      </c>
    </row>
    <row r="106" spans="1:73" ht="27.75" customHeight="1" x14ac:dyDescent="0.2">
      <c r="A106" s="123">
        <v>342</v>
      </c>
      <c r="B106" s="115" t="s">
        <v>381</v>
      </c>
      <c r="C106" s="115" t="s">
        <v>106</v>
      </c>
      <c r="D106" s="115" t="s">
        <v>107</v>
      </c>
      <c r="E106" s="115" t="s">
        <v>134</v>
      </c>
      <c r="F106" s="115" t="s">
        <v>134</v>
      </c>
      <c r="G106" s="115">
        <v>2</v>
      </c>
      <c r="H106" s="115" t="s">
        <v>110</v>
      </c>
      <c r="I106" s="115" t="s">
        <v>110</v>
      </c>
      <c r="J106" s="115">
        <v>0</v>
      </c>
      <c r="K106" s="115" t="s">
        <v>110</v>
      </c>
      <c r="L106" s="115" t="s">
        <v>110</v>
      </c>
      <c r="M106" s="115">
        <v>0</v>
      </c>
      <c r="N106" s="115" t="s">
        <v>110</v>
      </c>
      <c r="O106" s="115" t="s">
        <v>110</v>
      </c>
      <c r="P106" s="115">
        <v>0</v>
      </c>
      <c r="Q106" s="115" t="s">
        <v>110</v>
      </c>
      <c r="R106" s="115"/>
      <c r="S106" s="115" t="s">
        <v>110</v>
      </c>
      <c r="T106" s="115">
        <v>0</v>
      </c>
      <c r="U106" s="115" t="s">
        <v>110</v>
      </c>
      <c r="V106" s="115" t="s">
        <v>110</v>
      </c>
      <c r="W106" s="115">
        <v>0</v>
      </c>
      <c r="X106" s="115" t="s">
        <v>110</v>
      </c>
      <c r="Y106" s="115" t="s">
        <v>110</v>
      </c>
      <c r="Z106" s="115">
        <v>0</v>
      </c>
      <c r="AA106" s="115" t="s">
        <v>110</v>
      </c>
      <c r="AB106" s="115" t="s">
        <v>110</v>
      </c>
      <c r="AC106" s="115">
        <v>0</v>
      </c>
      <c r="AD106" s="115" t="s">
        <v>110</v>
      </c>
      <c r="AE106" s="115" t="s">
        <v>110</v>
      </c>
      <c r="AF106" s="115">
        <v>0</v>
      </c>
      <c r="AG106" s="115" t="s">
        <v>110</v>
      </c>
      <c r="AH106" s="115" t="s">
        <v>110</v>
      </c>
      <c r="AI106" s="115">
        <v>0</v>
      </c>
      <c r="AJ106" s="115" t="s">
        <v>110</v>
      </c>
      <c r="AK106" s="115" t="s">
        <v>110</v>
      </c>
      <c r="AL106" s="115">
        <v>0</v>
      </c>
      <c r="AM106" s="115" t="s">
        <v>110</v>
      </c>
      <c r="AN106" s="115" t="s">
        <v>110</v>
      </c>
      <c r="AO106" s="115">
        <v>0</v>
      </c>
      <c r="AP106" s="115" t="s">
        <v>110</v>
      </c>
      <c r="AQ106" s="115" t="s">
        <v>110</v>
      </c>
      <c r="AR106" s="115">
        <v>0</v>
      </c>
      <c r="AS106" s="115" t="s">
        <v>110</v>
      </c>
      <c r="AT106" s="115" t="s">
        <v>110</v>
      </c>
      <c r="AU106" s="115">
        <v>0</v>
      </c>
      <c r="AV106" s="115" t="s">
        <v>110</v>
      </c>
      <c r="AW106" s="115" t="s">
        <v>110</v>
      </c>
      <c r="AX106" s="115">
        <v>0</v>
      </c>
      <c r="AY106" s="115" t="s">
        <v>110</v>
      </c>
      <c r="AZ106" s="115" t="s">
        <v>110</v>
      </c>
      <c r="BA106" s="115">
        <v>0</v>
      </c>
      <c r="BB106" s="115" t="s">
        <v>110</v>
      </c>
      <c r="BC106" s="115" t="s">
        <v>110</v>
      </c>
      <c r="BD106" s="115">
        <v>0</v>
      </c>
      <c r="BE106" s="115" t="s">
        <v>110</v>
      </c>
      <c r="BF106" s="115" t="s">
        <v>110</v>
      </c>
      <c r="BG106" s="130">
        <v>0</v>
      </c>
      <c r="BH106" s="130" t="s">
        <v>110</v>
      </c>
      <c r="BI106" s="130" t="s">
        <v>110</v>
      </c>
      <c r="BJ106" s="130">
        <v>0</v>
      </c>
      <c r="BK106" s="130" t="s">
        <v>110</v>
      </c>
      <c r="BL106" s="130" t="s">
        <v>110</v>
      </c>
      <c r="BM106" s="130">
        <v>0</v>
      </c>
      <c r="BN106" s="130" t="s">
        <v>110</v>
      </c>
      <c r="BO106" s="130" t="s">
        <v>110</v>
      </c>
      <c r="BP106" s="130">
        <v>0</v>
      </c>
      <c r="BQ106" s="130" t="s">
        <v>110</v>
      </c>
      <c r="BR106" s="130" t="s">
        <v>110</v>
      </c>
      <c r="BS106" s="12">
        <f t="shared" si="5"/>
        <v>0</v>
      </c>
      <c r="BT106" s="115" t="s">
        <v>110</v>
      </c>
      <c r="BU106" s="120" t="s">
        <v>110</v>
      </c>
    </row>
    <row r="107" spans="1:73" ht="27.75" customHeight="1" x14ac:dyDescent="0.2">
      <c r="A107" s="123">
        <v>342</v>
      </c>
      <c r="B107" s="115" t="s">
        <v>381</v>
      </c>
      <c r="C107" s="115" t="s">
        <v>106</v>
      </c>
      <c r="D107" s="115" t="s">
        <v>111</v>
      </c>
      <c r="E107" s="115" t="s">
        <v>134</v>
      </c>
      <c r="F107" s="115" t="s">
        <v>134</v>
      </c>
      <c r="G107" s="115">
        <v>1</v>
      </c>
      <c r="H107" s="115" t="s">
        <v>110</v>
      </c>
      <c r="I107" s="115" t="s">
        <v>110</v>
      </c>
      <c r="J107" s="115">
        <v>0</v>
      </c>
      <c r="K107" s="115" t="s">
        <v>110</v>
      </c>
      <c r="L107" s="115" t="s">
        <v>110</v>
      </c>
      <c r="M107" s="115">
        <v>0</v>
      </c>
      <c r="N107" s="115" t="s">
        <v>110</v>
      </c>
      <c r="O107" s="115" t="s">
        <v>110</v>
      </c>
      <c r="P107" s="115">
        <v>0</v>
      </c>
      <c r="Q107" s="115" t="s">
        <v>110</v>
      </c>
      <c r="R107" s="115"/>
      <c r="S107" s="115" t="s">
        <v>110</v>
      </c>
      <c r="T107" s="115">
        <v>0</v>
      </c>
      <c r="U107" s="115" t="s">
        <v>110</v>
      </c>
      <c r="V107" s="115" t="s">
        <v>110</v>
      </c>
      <c r="W107" s="115">
        <v>0</v>
      </c>
      <c r="X107" s="115" t="s">
        <v>110</v>
      </c>
      <c r="Y107" s="115" t="s">
        <v>110</v>
      </c>
      <c r="Z107" s="115">
        <v>0</v>
      </c>
      <c r="AA107" s="115" t="s">
        <v>110</v>
      </c>
      <c r="AB107" s="115" t="s">
        <v>110</v>
      </c>
      <c r="AC107" s="115">
        <v>0</v>
      </c>
      <c r="AD107" s="115" t="s">
        <v>110</v>
      </c>
      <c r="AE107" s="115" t="s">
        <v>110</v>
      </c>
      <c r="AF107" s="115">
        <v>0</v>
      </c>
      <c r="AG107" s="115" t="s">
        <v>110</v>
      </c>
      <c r="AH107" s="115" t="s">
        <v>110</v>
      </c>
      <c r="AI107" s="115">
        <v>0</v>
      </c>
      <c r="AJ107" s="115" t="s">
        <v>110</v>
      </c>
      <c r="AK107" s="115" t="s">
        <v>110</v>
      </c>
      <c r="AL107" s="115">
        <v>0</v>
      </c>
      <c r="AM107" s="115" t="s">
        <v>110</v>
      </c>
      <c r="AN107" s="115" t="s">
        <v>110</v>
      </c>
      <c r="AO107" s="115">
        <v>0</v>
      </c>
      <c r="AP107" s="115" t="s">
        <v>110</v>
      </c>
      <c r="AQ107" s="115" t="s">
        <v>110</v>
      </c>
      <c r="AR107" s="115">
        <v>0</v>
      </c>
      <c r="AS107" s="115" t="s">
        <v>110</v>
      </c>
      <c r="AT107" s="115" t="s">
        <v>110</v>
      </c>
      <c r="AU107" s="115">
        <v>0</v>
      </c>
      <c r="AV107" s="115" t="s">
        <v>110</v>
      </c>
      <c r="AW107" s="115" t="s">
        <v>110</v>
      </c>
      <c r="AX107" s="115">
        <v>0</v>
      </c>
      <c r="AY107" s="115" t="s">
        <v>110</v>
      </c>
      <c r="AZ107" s="115" t="s">
        <v>110</v>
      </c>
      <c r="BA107" s="115">
        <v>0</v>
      </c>
      <c r="BB107" s="115" t="s">
        <v>110</v>
      </c>
      <c r="BC107" s="115" t="s">
        <v>110</v>
      </c>
      <c r="BD107" s="115">
        <v>0</v>
      </c>
      <c r="BE107" s="115" t="s">
        <v>110</v>
      </c>
      <c r="BF107" s="115" t="s">
        <v>110</v>
      </c>
      <c r="BG107" s="130">
        <v>0</v>
      </c>
      <c r="BH107" s="130" t="s">
        <v>110</v>
      </c>
      <c r="BI107" s="130" t="s">
        <v>110</v>
      </c>
      <c r="BJ107" s="130">
        <v>0</v>
      </c>
      <c r="BK107" s="130" t="s">
        <v>110</v>
      </c>
      <c r="BL107" s="130" t="s">
        <v>110</v>
      </c>
      <c r="BM107" s="130">
        <v>0</v>
      </c>
      <c r="BN107" s="130" t="s">
        <v>110</v>
      </c>
      <c r="BO107" s="130" t="s">
        <v>110</v>
      </c>
      <c r="BP107" s="130">
        <v>0</v>
      </c>
      <c r="BQ107" s="130" t="s">
        <v>110</v>
      </c>
      <c r="BR107" s="130" t="s">
        <v>110</v>
      </c>
      <c r="BS107" s="12">
        <f t="shared" si="5"/>
        <v>0</v>
      </c>
      <c r="BT107" s="115" t="s">
        <v>110</v>
      </c>
      <c r="BU107" s="120" t="s">
        <v>110</v>
      </c>
    </row>
    <row r="108" spans="1:73" ht="27.75" customHeight="1" x14ac:dyDescent="0.2">
      <c r="A108" s="123"/>
      <c r="B108" s="115" t="s">
        <v>382</v>
      </c>
      <c r="C108" s="115" t="s">
        <v>106</v>
      </c>
      <c r="D108" s="115" t="s">
        <v>107</v>
      </c>
      <c r="E108" s="115" t="s">
        <v>134</v>
      </c>
      <c r="F108" s="115" t="s">
        <v>134</v>
      </c>
      <c r="G108" s="115">
        <v>43</v>
      </c>
      <c r="H108" s="115" t="s">
        <v>110</v>
      </c>
      <c r="I108" s="115" t="s">
        <v>110</v>
      </c>
      <c r="J108" s="115">
        <v>0</v>
      </c>
      <c r="K108" s="115" t="s">
        <v>110</v>
      </c>
      <c r="L108" s="115" t="s">
        <v>110</v>
      </c>
      <c r="M108" s="115">
        <v>0</v>
      </c>
      <c r="N108" s="115" t="s">
        <v>110</v>
      </c>
      <c r="O108" s="115" t="s">
        <v>110</v>
      </c>
      <c r="P108" s="115">
        <v>0</v>
      </c>
      <c r="Q108" s="115" t="s">
        <v>110</v>
      </c>
      <c r="R108" s="115"/>
      <c r="S108" s="115" t="s">
        <v>110</v>
      </c>
      <c r="T108" s="115">
        <v>0</v>
      </c>
      <c r="U108" s="115" t="s">
        <v>110</v>
      </c>
      <c r="V108" s="115" t="s">
        <v>110</v>
      </c>
      <c r="W108" s="115">
        <v>0</v>
      </c>
      <c r="X108" s="115" t="s">
        <v>110</v>
      </c>
      <c r="Y108" s="115" t="s">
        <v>110</v>
      </c>
      <c r="Z108" s="115">
        <v>0</v>
      </c>
      <c r="AA108" s="115" t="s">
        <v>110</v>
      </c>
      <c r="AB108" s="115" t="s">
        <v>110</v>
      </c>
      <c r="AC108" s="115">
        <v>0</v>
      </c>
      <c r="AD108" s="115" t="s">
        <v>110</v>
      </c>
      <c r="AE108" s="115" t="s">
        <v>110</v>
      </c>
      <c r="AF108" s="115">
        <v>0</v>
      </c>
      <c r="AG108" s="115" t="s">
        <v>110</v>
      </c>
      <c r="AH108" s="115" t="s">
        <v>110</v>
      </c>
      <c r="AI108" s="115">
        <v>0</v>
      </c>
      <c r="AJ108" s="115" t="s">
        <v>110</v>
      </c>
      <c r="AK108" s="115" t="s">
        <v>110</v>
      </c>
      <c r="AL108" s="115">
        <v>0</v>
      </c>
      <c r="AM108" s="115" t="s">
        <v>110</v>
      </c>
      <c r="AN108" s="115" t="s">
        <v>110</v>
      </c>
      <c r="AO108" s="115">
        <v>0</v>
      </c>
      <c r="AP108" s="115" t="s">
        <v>110</v>
      </c>
      <c r="AQ108" s="115" t="s">
        <v>110</v>
      </c>
      <c r="AR108" s="115">
        <v>0</v>
      </c>
      <c r="AS108" s="115" t="s">
        <v>110</v>
      </c>
      <c r="AT108" s="115" t="s">
        <v>110</v>
      </c>
      <c r="AU108" s="115">
        <v>0</v>
      </c>
      <c r="AV108" s="115" t="s">
        <v>110</v>
      </c>
      <c r="AW108" s="115" t="s">
        <v>110</v>
      </c>
      <c r="AX108" s="115">
        <v>0</v>
      </c>
      <c r="AY108" s="115" t="s">
        <v>110</v>
      </c>
      <c r="AZ108" s="115" t="s">
        <v>110</v>
      </c>
      <c r="BA108" s="115">
        <v>0</v>
      </c>
      <c r="BB108" s="115" t="s">
        <v>110</v>
      </c>
      <c r="BC108" s="115" t="s">
        <v>110</v>
      </c>
      <c r="BD108" s="115">
        <v>0</v>
      </c>
      <c r="BE108" s="115" t="s">
        <v>110</v>
      </c>
      <c r="BF108" s="115" t="s">
        <v>110</v>
      </c>
      <c r="BG108" s="130">
        <v>0</v>
      </c>
      <c r="BH108" s="130" t="s">
        <v>110</v>
      </c>
      <c r="BI108" s="130" t="s">
        <v>110</v>
      </c>
      <c r="BJ108" s="130">
        <v>0</v>
      </c>
      <c r="BK108" s="130" t="s">
        <v>110</v>
      </c>
      <c r="BL108" s="130" t="s">
        <v>110</v>
      </c>
      <c r="BM108" s="130">
        <v>0</v>
      </c>
      <c r="BN108" s="130" t="s">
        <v>110</v>
      </c>
      <c r="BO108" s="130" t="s">
        <v>110</v>
      </c>
      <c r="BP108" s="130">
        <v>0</v>
      </c>
      <c r="BQ108" s="130" t="s">
        <v>110</v>
      </c>
      <c r="BR108" s="130" t="s">
        <v>110</v>
      </c>
      <c r="BS108" s="12">
        <f t="shared" si="5"/>
        <v>0</v>
      </c>
      <c r="BT108" s="115" t="s">
        <v>110</v>
      </c>
      <c r="BU108" s="120" t="s">
        <v>110</v>
      </c>
    </row>
    <row r="109" spans="1:73" ht="27.75" customHeight="1" x14ac:dyDescent="0.2">
      <c r="A109" s="123"/>
      <c r="B109" s="115" t="s">
        <v>382</v>
      </c>
      <c r="C109" s="115" t="s">
        <v>106</v>
      </c>
      <c r="D109" s="115" t="s">
        <v>111</v>
      </c>
      <c r="E109" s="115" t="s">
        <v>134</v>
      </c>
      <c r="F109" s="115" t="s">
        <v>134</v>
      </c>
      <c r="G109" s="115">
        <v>7</v>
      </c>
      <c r="H109" s="115" t="s">
        <v>110</v>
      </c>
      <c r="I109" s="115" t="s">
        <v>110</v>
      </c>
      <c r="J109" s="115">
        <v>0</v>
      </c>
      <c r="K109" s="115" t="s">
        <v>110</v>
      </c>
      <c r="L109" s="115" t="s">
        <v>110</v>
      </c>
      <c r="M109" s="115">
        <v>0</v>
      </c>
      <c r="N109" s="115" t="s">
        <v>110</v>
      </c>
      <c r="O109" s="115" t="s">
        <v>110</v>
      </c>
      <c r="P109" s="115">
        <v>0</v>
      </c>
      <c r="Q109" s="115" t="s">
        <v>110</v>
      </c>
      <c r="R109" s="115"/>
      <c r="S109" s="115" t="s">
        <v>110</v>
      </c>
      <c r="T109" s="115">
        <v>0</v>
      </c>
      <c r="U109" s="115" t="s">
        <v>110</v>
      </c>
      <c r="V109" s="115" t="s">
        <v>110</v>
      </c>
      <c r="W109" s="115">
        <v>0</v>
      </c>
      <c r="X109" s="115" t="s">
        <v>110</v>
      </c>
      <c r="Y109" s="115" t="s">
        <v>110</v>
      </c>
      <c r="Z109" s="115">
        <v>0</v>
      </c>
      <c r="AA109" s="115" t="s">
        <v>110</v>
      </c>
      <c r="AB109" s="115" t="s">
        <v>110</v>
      </c>
      <c r="AC109" s="115">
        <v>0</v>
      </c>
      <c r="AD109" s="115" t="s">
        <v>110</v>
      </c>
      <c r="AE109" s="115" t="s">
        <v>110</v>
      </c>
      <c r="AF109" s="115">
        <v>0</v>
      </c>
      <c r="AG109" s="115" t="s">
        <v>110</v>
      </c>
      <c r="AH109" s="115" t="s">
        <v>110</v>
      </c>
      <c r="AI109" s="115">
        <v>0</v>
      </c>
      <c r="AJ109" s="115" t="s">
        <v>110</v>
      </c>
      <c r="AK109" s="115" t="s">
        <v>110</v>
      </c>
      <c r="AL109" s="115">
        <v>0</v>
      </c>
      <c r="AM109" s="115" t="s">
        <v>110</v>
      </c>
      <c r="AN109" s="115" t="s">
        <v>110</v>
      </c>
      <c r="AO109" s="115">
        <v>0</v>
      </c>
      <c r="AP109" s="115" t="s">
        <v>110</v>
      </c>
      <c r="AQ109" s="115" t="s">
        <v>110</v>
      </c>
      <c r="AR109" s="115">
        <v>0</v>
      </c>
      <c r="AS109" s="115" t="s">
        <v>110</v>
      </c>
      <c r="AT109" s="115" t="s">
        <v>110</v>
      </c>
      <c r="AU109" s="115">
        <v>0</v>
      </c>
      <c r="AV109" s="115" t="s">
        <v>110</v>
      </c>
      <c r="AW109" s="115" t="s">
        <v>110</v>
      </c>
      <c r="AX109" s="115">
        <v>0</v>
      </c>
      <c r="AY109" s="115" t="s">
        <v>110</v>
      </c>
      <c r="AZ109" s="115" t="s">
        <v>110</v>
      </c>
      <c r="BA109" s="115">
        <v>0</v>
      </c>
      <c r="BB109" s="115" t="s">
        <v>110</v>
      </c>
      <c r="BC109" s="115" t="s">
        <v>110</v>
      </c>
      <c r="BD109" s="115">
        <v>0</v>
      </c>
      <c r="BE109" s="115" t="s">
        <v>110</v>
      </c>
      <c r="BF109" s="115" t="s">
        <v>110</v>
      </c>
      <c r="BG109" s="130">
        <v>0</v>
      </c>
      <c r="BH109" s="130" t="s">
        <v>110</v>
      </c>
      <c r="BI109" s="130" t="s">
        <v>110</v>
      </c>
      <c r="BJ109" s="130">
        <v>0</v>
      </c>
      <c r="BK109" s="130" t="s">
        <v>110</v>
      </c>
      <c r="BL109" s="130" t="s">
        <v>110</v>
      </c>
      <c r="BM109" s="130">
        <v>0</v>
      </c>
      <c r="BN109" s="130" t="s">
        <v>110</v>
      </c>
      <c r="BO109" s="130" t="s">
        <v>110</v>
      </c>
      <c r="BP109" s="130">
        <v>0</v>
      </c>
      <c r="BQ109" s="130" t="s">
        <v>110</v>
      </c>
      <c r="BR109" s="130" t="s">
        <v>110</v>
      </c>
      <c r="BS109" s="12">
        <f t="shared" si="5"/>
        <v>0</v>
      </c>
      <c r="BT109" s="115" t="s">
        <v>110</v>
      </c>
      <c r="BU109" s="120" t="s">
        <v>110</v>
      </c>
    </row>
    <row r="110" spans="1:73" ht="27.75" customHeight="1" x14ac:dyDescent="0.2">
      <c r="A110" s="123">
        <v>259</v>
      </c>
      <c r="B110" s="115" t="s">
        <v>383</v>
      </c>
      <c r="C110" s="115" t="s">
        <v>106</v>
      </c>
      <c r="D110" s="115" t="s">
        <v>107</v>
      </c>
      <c r="E110" s="115" t="s">
        <v>108</v>
      </c>
      <c r="F110" s="115" t="s">
        <v>109</v>
      </c>
      <c r="G110" s="117">
        <v>0.9</v>
      </c>
      <c r="H110" s="115" t="s">
        <v>110</v>
      </c>
      <c r="I110" s="115" t="s">
        <v>110</v>
      </c>
      <c r="J110" s="115">
        <v>0</v>
      </c>
      <c r="K110" s="115" t="s">
        <v>110</v>
      </c>
      <c r="L110" s="115" t="s">
        <v>110</v>
      </c>
      <c r="M110" s="115">
        <v>0</v>
      </c>
      <c r="N110" s="115" t="s">
        <v>110</v>
      </c>
      <c r="O110" s="115" t="s">
        <v>110</v>
      </c>
      <c r="P110" s="132">
        <v>0</v>
      </c>
      <c r="Q110" s="115" t="s">
        <v>110</v>
      </c>
      <c r="R110" s="115"/>
      <c r="S110" s="115" t="s">
        <v>110</v>
      </c>
      <c r="T110" s="132">
        <v>0</v>
      </c>
      <c r="U110" s="115" t="s">
        <v>110</v>
      </c>
      <c r="V110" s="115" t="s">
        <v>110</v>
      </c>
      <c r="W110" s="132">
        <v>0</v>
      </c>
      <c r="X110" s="115" t="s">
        <v>110</v>
      </c>
      <c r="Y110" s="115" t="s">
        <v>110</v>
      </c>
      <c r="Z110" s="132">
        <v>0</v>
      </c>
      <c r="AA110" s="115" t="s">
        <v>110</v>
      </c>
      <c r="AB110" s="115" t="s">
        <v>110</v>
      </c>
      <c r="AC110" s="115">
        <v>0</v>
      </c>
      <c r="AD110" s="115" t="s">
        <v>110</v>
      </c>
      <c r="AE110" s="115" t="s">
        <v>110</v>
      </c>
      <c r="AF110" s="115">
        <v>0</v>
      </c>
      <c r="AG110" s="115" t="s">
        <v>110</v>
      </c>
      <c r="AH110" s="115" t="s">
        <v>110</v>
      </c>
      <c r="AI110" s="115">
        <v>0</v>
      </c>
      <c r="AJ110" s="115" t="s">
        <v>110</v>
      </c>
      <c r="AK110" s="115" t="s">
        <v>110</v>
      </c>
      <c r="AL110" s="115">
        <v>0</v>
      </c>
      <c r="AM110" s="115" t="s">
        <v>110</v>
      </c>
      <c r="AN110" s="115" t="s">
        <v>110</v>
      </c>
      <c r="AO110" s="115">
        <v>0</v>
      </c>
      <c r="AP110" s="115" t="s">
        <v>110</v>
      </c>
      <c r="AQ110" s="115" t="s">
        <v>110</v>
      </c>
      <c r="AR110" s="115">
        <v>0</v>
      </c>
      <c r="AS110" s="115" t="s">
        <v>110</v>
      </c>
      <c r="AT110" s="115" t="s">
        <v>110</v>
      </c>
      <c r="AU110" s="56">
        <v>0</v>
      </c>
      <c r="AV110" s="115" t="s">
        <v>110</v>
      </c>
      <c r="AW110" s="115" t="s">
        <v>110</v>
      </c>
      <c r="AX110" s="115">
        <v>0</v>
      </c>
      <c r="AY110" s="115" t="s">
        <v>110</v>
      </c>
      <c r="AZ110" s="115" t="s">
        <v>110</v>
      </c>
      <c r="BA110" s="56">
        <v>0</v>
      </c>
      <c r="BB110" s="115" t="s">
        <v>110</v>
      </c>
      <c r="BC110" s="115" t="s">
        <v>110</v>
      </c>
      <c r="BD110" s="115">
        <v>0</v>
      </c>
      <c r="BE110" s="115" t="s">
        <v>110</v>
      </c>
      <c r="BF110" s="115" t="s">
        <v>110</v>
      </c>
      <c r="BG110" s="130">
        <v>0</v>
      </c>
      <c r="BH110" s="130" t="s">
        <v>110</v>
      </c>
      <c r="BI110" s="130" t="s">
        <v>110</v>
      </c>
      <c r="BJ110" s="130">
        <v>0</v>
      </c>
      <c r="BK110" s="130" t="s">
        <v>110</v>
      </c>
      <c r="BL110" s="130" t="s">
        <v>110</v>
      </c>
      <c r="BM110" s="130">
        <v>0</v>
      </c>
      <c r="BN110" s="130" t="s">
        <v>110</v>
      </c>
      <c r="BO110" s="130" t="s">
        <v>110</v>
      </c>
      <c r="BP110" s="130">
        <v>0</v>
      </c>
      <c r="BQ110" s="130" t="s">
        <v>110</v>
      </c>
      <c r="BR110" s="130" t="s">
        <v>110</v>
      </c>
      <c r="BS110" s="12" t="s">
        <v>110</v>
      </c>
      <c r="BT110" s="115" t="s">
        <v>110</v>
      </c>
      <c r="BU110" s="120" t="s">
        <v>110</v>
      </c>
    </row>
    <row r="111" spans="1:73" ht="27.75" customHeight="1" x14ac:dyDescent="0.2">
      <c r="A111" s="123">
        <v>259</v>
      </c>
      <c r="B111" s="115" t="s">
        <v>383</v>
      </c>
      <c r="C111" s="115" t="s">
        <v>106</v>
      </c>
      <c r="D111" s="115" t="s">
        <v>111</v>
      </c>
      <c r="E111" s="115" t="s">
        <v>108</v>
      </c>
      <c r="F111" s="115" t="s">
        <v>109</v>
      </c>
      <c r="G111" s="117">
        <v>0.9</v>
      </c>
      <c r="H111" s="115" t="s">
        <v>110</v>
      </c>
      <c r="I111" s="115" t="s">
        <v>110</v>
      </c>
      <c r="J111" s="115">
        <v>0</v>
      </c>
      <c r="K111" s="115" t="s">
        <v>110</v>
      </c>
      <c r="L111" s="115" t="s">
        <v>110</v>
      </c>
      <c r="M111" s="115">
        <v>0</v>
      </c>
      <c r="N111" s="115" t="s">
        <v>110</v>
      </c>
      <c r="O111" s="115" t="s">
        <v>110</v>
      </c>
      <c r="P111" s="132">
        <v>0</v>
      </c>
      <c r="Q111" s="115" t="s">
        <v>110</v>
      </c>
      <c r="R111" s="115"/>
      <c r="S111" s="115" t="s">
        <v>110</v>
      </c>
      <c r="T111" s="132">
        <v>0</v>
      </c>
      <c r="U111" s="115" t="s">
        <v>110</v>
      </c>
      <c r="V111" s="115" t="s">
        <v>110</v>
      </c>
      <c r="W111" s="132">
        <v>0</v>
      </c>
      <c r="X111" s="115" t="s">
        <v>110</v>
      </c>
      <c r="Y111" s="115" t="s">
        <v>110</v>
      </c>
      <c r="Z111" s="132">
        <v>0</v>
      </c>
      <c r="AA111" s="115" t="s">
        <v>110</v>
      </c>
      <c r="AB111" s="115" t="s">
        <v>110</v>
      </c>
      <c r="AC111" s="115">
        <v>0</v>
      </c>
      <c r="AD111" s="115" t="s">
        <v>110</v>
      </c>
      <c r="AE111" s="115" t="s">
        <v>110</v>
      </c>
      <c r="AF111" s="115">
        <v>0</v>
      </c>
      <c r="AG111" s="115" t="s">
        <v>110</v>
      </c>
      <c r="AH111" s="115" t="s">
        <v>110</v>
      </c>
      <c r="AI111" s="115">
        <v>0</v>
      </c>
      <c r="AJ111" s="115" t="s">
        <v>110</v>
      </c>
      <c r="AK111" s="115" t="s">
        <v>110</v>
      </c>
      <c r="AL111" s="115">
        <v>0</v>
      </c>
      <c r="AM111" s="115" t="s">
        <v>110</v>
      </c>
      <c r="AN111" s="115" t="s">
        <v>110</v>
      </c>
      <c r="AO111" s="115">
        <v>0</v>
      </c>
      <c r="AP111" s="115" t="s">
        <v>110</v>
      </c>
      <c r="AQ111" s="115" t="s">
        <v>110</v>
      </c>
      <c r="AR111" s="115">
        <v>0</v>
      </c>
      <c r="AS111" s="115" t="s">
        <v>110</v>
      </c>
      <c r="AT111" s="115" t="s">
        <v>110</v>
      </c>
      <c r="AU111" s="56">
        <v>0</v>
      </c>
      <c r="AV111" s="115" t="s">
        <v>110</v>
      </c>
      <c r="AW111" s="115" t="s">
        <v>110</v>
      </c>
      <c r="AX111" s="115">
        <v>0</v>
      </c>
      <c r="AY111" s="115" t="s">
        <v>110</v>
      </c>
      <c r="AZ111" s="115" t="s">
        <v>110</v>
      </c>
      <c r="BA111" s="56">
        <v>0</v>
      </c>
      <c r="BB111" s="115" t="s">
        <v>110</v>
      </c>
      <c r="BC111" s="115" t="s">
        <v>110</v>
      </c>
      <c r="BD111" s="115">
        <v>0</v>
      </c>
      <c r="BE111" s="115" t="s">
        <v>110</v>
      </c>
      <c r="BF111" s="115" t="s">
        <v>110</v>
      </c>
      <c r="BG111" s="130">
        <v>0</v>
      </c>
      <c r="BH111" s="130" t="s">
        <v>110</v>
      </c>
      <c r="BI111" s="130" t="s">
        <v>110</v>
      </c>
      <c r="BJ111" s="130">
        <v>0</v>
      </c>
      <c r="BK111" s="130" t="s">
        <v>110</v>
      </c>
      <c r="BL111" s="130" t="s">
        <v>110</v>
      </c>
      <c r="BM111" s="130">
        <v>0</v>
      </c>
      <c r="BN111" s="130" t="s">
        <v>110</v>
      </c>
      <c r="BO111" s="130" t="s">
        <v>110</v>
      </c>
      <c r="BP111" s="130">
        <v>0</v>
      </c>
      <c r="BQ111" s="130" t="s">
        <v>110</v>
      </c>
      <c r="BR111" s="130" t="s">
        <v>110</v>
      </c>
      <c r="BS111" s="12" t="s">
        <v>110</v>
      </c>
      <c r="BT111" s="115" t="s">
        <v>110</v>
      </c>
      <c r="BU111" s="120" t="s">
        <v>110</v>
      </c>
    </row>
    <row r="112" spans="1:73" ht="27.75" customHeight="1" x14ac:dyDescent="0.2">
      <c r="A112" s="123">
        <v>261</v>
      </c>
      <c r="B112" s="115" t="s">
        <v>384</v>
      </c>
      <c r="C112" s="115" t="s">
        <v>106</v>
      </c>
      <c r="D112" s="115" t="s">
        <v>107</v>
      </c>
      <c r="E112" s="115" t="s">
        <v>134</v>
      </c>
      <c r="F112" s="115" t="s">
        <v>134</v>
      </c>
      <c r="G112" s="115">
        <v>157</v>
      </c>
      <c r="H112" s="115" t="s">
        <v>110</v>
      </c>
      <c r="I112" s="115" t="s">
        <v>110</v>
      </c>
      <c r="J112" s="115">
        <v>0</v>
      </c>
      <c r="K112" s="115" t="s">
        <v>110</v>
      </c>
      <c r="L112" s="115" t="s">
        <v>110</v>
      </c>
      <c r="M112" s="115">
        <v>0</v>
      </c>
      <c r="N112" s="115" t="s">
        <v>110</v>
      </c>
      <c r="O112" s="115" t="s">
        <v>110</v>
      </c>
      <c r="P112" s="115">
        <v>0</v>
      </c>
      <c r="Q112" s="115" t="s">
        <v>110</v>
      </c>
      <c r="R112" s="115"/>
      <c r="S112" s="115" t="s">
        <v>110</v>
      </c>
      <c r="T112" s="115">
        <v>0</v>
      </c>
      <c r="U112" s="115" t="s">
        <v>110</v>
      </c>
      <c r="V112" s="115" t="s">
        <v>110</v>
      </c>
      <c r="W112" s="115">
        <v>0</v>
      </c>
      <c r="X112" s="115" t="s">
        <v>110</v>
      </c>
      <c r="Y112" s="115" t="s">
        <v>110</v>
      </c>
      <c r="Z112" s="115">
        <v>0</v>
      </c>
      <c r="AA112" s="115" t="s">
        <v>110</v>
      </c>
      <c r="AB112" s="115" t="s">
        <v>110</v>
      </c>
      <c r="AC112" s="115">
        <v>0</v>
      </c>
      <c r="AD112" s="115" t="s">
        <v>110</v>
      </c>
      <c r="AE112" s="115" t="s">
        <v>110</v>
      </c>
      <c r="AF112" s="115">
        <v>0</v>
      </c>
      <c r="AG112" s="115" t="s">
        <v>110</v>
      </c>
      <c r="AH112" s="115" t="s">
        <v>110</v>
      </c>
      <c r="AI112" s="115">
        <v>0</v>
      </c>
      <c r="AJ112" s="115" t="s">
        <v>110</v>
      </c>
      <c r="AK112" s="115" t="s">
        <v>110</v>
      </c>
      <c r="AL112" s="115">
        <v>0</v>
      </c>
      <c r="AM112" s="115" t="s">
        <v>110</v>
      </c>
      <c r="AN112" s="115" t="s">
        <v>110</v>
      </c>
      <c r="AO112" s="115">
        <v>0</v>
      </c>
      <c r="AP112" s="115" t="s">
        <v>110</v>
      </c>
      <c r="AQ112" s="115" t="s">
        <v>110</v>
      </c>
      <c r="AR112" s="115">
        <v>0</v>
      </c>
      <c r="AS112" s="115" t="s">
        <v>110</v>
      </c>
      <c r="AT112" s="115" t="s">
        <v>110</v>
      </c>
      <c r="AU112" s="56">
        <v>0</v>
      </c>
      <c r="AV112" s="115" t="s">
        <v>110</v>
      </c>
      <c r="AW112" s="115" t="s">
        <v>110</v>
      </c>
      <c r="AX112" s="115">
        <v>0</v>
      </c>
      <c r="AY112" s="115" t="s">
        <v>110</v>
      </c>
      <c r="AZ112" s="115" t="s">
        <v>110</v>
      </c>
      <c r="BA112" s="56">
        <v>3</v>
      </c>
      <c r="BB112" s="115" t="s">
        <v>110</v>
      </c>
      <c r="BC112" s="115" t="s">
        <v>110</v>
      </c>
      <c r="BD112" s="115">
        <v>3</v>
      </c>
      <c r="BE112" s="115" t="s">
        <v>110</v>
      </c>
      <c r="BF112" s="115" t="s">
        <v>110</v>
      </c>
      <c r="BG112" s="130">
        <v>0</v>
      </c>
      <c r="BH112" s="130" t="s">
        <v>110</v>
      </c>
      <c r="BI112" s="130" t="s">
        <v>110</v>
      </c>
      <c r="BJ112" s="130">
        <v>3</v>
      </c>
      <c r="BK112" s="130" t="s">
        <v>110</v>
      </c>
      <c r="BL112" s="130" t="s">
        <v>110</v>
      </c>
      <c r="BM112" s="130">
        <v>0</v>
      </c>
      <c r="BN112" s="130" t="s">
        <v>110</v>
      </c>
      <c r="BO112" s="130" t="s">
        <v>110</v>
      </c>
      <c r="BP112" s="130">
        <v>3</v>
      </c>
      <c r="BQ112" s="130" t="s">
        <v>110</v>
      </c>
      <c r="BR112" s="130" t="s">
        <v>110</v>
      </c>
      <c r="BS112" s="15">
        <f>BP112/G112</f>
        <v>1.9108280254777069E-2</v>
      </c>
      <c r="BT112" s="115" t="s">
        <v>110</v>
      </c>
      <c r="BU112" s="120" t="s">
        <v>110</v>
      </c>
    </row>
    <row r="113" spans="1:73" ht="27.75" customHeight="1" x14ac:dyDescent="0.2">
      <c r="A113" s="140">
        <v>261</v>
      </c>
      <c r="B113" s="141" t="s">
        <v>384</v>
      </c>
      <c r="C113" s="141" t="s">
        <v>106</v>
      </c>
      <c r="D113" s="141" t="s">
        <v>111</v>
      </c>
      <c r="E113" s="141" t="s">
        <v>134</v>
      </c>
      <c r="F113" s="141" t="s">
        <v>134</v>
      </c>
      <c r="G113" s="141">
        <v>25</v>
      </c>
      <c r="H113" s="141" t="s">
        <v>110</v>
      </c>
      <c r="I113" s="141" t="s">
        <v>110</v>
      </c>
      <c r="J113" s="141">
        <v>0</v>
      </c>
      <c r="K113" s="141" t="s">
        <v>110</v>
      </c>
      <c r="L113" s="141" t="s">
        <v>110</v>
      </c>
      <c r="M113" s="141">
        <v>0</v>
      </c>
      <c r="N113" s="141" t="s">
        <v>110</v>
      </c>
      <c r="O113" s="141" t="s">
        <v>110</v>
      </c>
      <c r="P113" s="141">
        <v>0</v>
      </c>
      <c r="Q113" s="141" t="s">
        <v>110</v>
      </c>
      <c r="R113" s="141"/>
      <c r="S113" s="141" t="s">
        <v>110</v>
      </c>
      <c r="T113" s="141">
        <v>0</v>
      </c>
      <c r="U113" s="141" t="s">
        <v>110</v>
      </c>
      <c r="V113" s="141" t="s">
        <v>110</v>
      </c>
      <c r="W113" s="141">
        <v>0</v>
      </c>
      <c r="X113" s="141" t="s">
        <v>110</v>
      </c>
      <c r="Y113" s="141" t="s">
        <v>110</v>
      </c>
      <c r="Z113" s="141">
        <v>0</v>
      </c>
      <c r="AA113" s="141" t="s">
        <v>110</v>
      </c>
      <c r="AB113" s="141" t="s">
        <v>110</v>
      </c>
      <c r="AC113" s="141">
        <v>0</v>
      </c>
      <c r="AD113" s="141" t="s">
        <v>110</v>
      </c>
      <c r="AE113" s="141" t="s">
        <v>110</v>
      </c>
      <c r="AF113" s="141">
        <v>0</v>
      </c>
      <c r="AG113" s="141" t="s">
        <v>110</v>
      </c>
      <c r="AH113" s="141" t="s">
        <v>110</v>
      </c>
      <c r="AI113" s="141">
        <v>0</v>
      </c>
      <c r="AJ113" s="141" t="s">
        <v>110</v>
      </c>
      <c r="AK113" s="141" t="s">
        <v>110</v>
      </c>
      <c r="AL113" s="141">
        <v>0</v>
      </c>
      <c r="AM113" s="141" t="s">
        <v>110</v>
      </c>
      <c r="AN113" s="141" t="s">
        <v>110</v>
      </c>
      <c r="AO113" s="141">
        <v>0</v>
      </c>
      <c r="AP113" s="141" t="s">
        <v>110</v>
      </c>
      <c r="AQ113" s="141" t="s">
        <v>110</v>
      </c>
      <c r="AR113" s="141">
        <v>0</v>
      </c>
      <c r="AS113" s="141" t="s">
        <v>110</v>
      </c>
      <c r="AT113" s="141" t="s">
        <v>110</v>
      </c>
      <c r="AU113" s="57">
        <v>0</v>
      </c>
      <c r="AV113" s="141" t="s">
        <v>110</v>
      </c>
      <c r="AW113" s="141" t="s">
        <v>110</v>
      </c>
      <c r="AX113" s="141">
        <v>0</v>
      </c>
      <c r="AY113" s="141" t="s">
        <v>110</v>
      </c>
      <c r="AZ113" s="141" t="s">
        <v>110</v>
      </c>
      <c r="BA113" s="57">
        <v>0</v>
      </c>
      <c r="BB113" s="141" t="s">
        <v>110</v>
      </c>
      <c r="BC113" s="141" t="s">
        <v>110</v>
      </c>
      <c r="BD113" s="141">
        <v>0</v>
      </c>
      <c r="BE113" s="141" t="s">
        <v>110</v>
      </c>
      <c r="BF113" s="141" t="s">
        <v>110</v>
      </c>
      <c r="BG113" s="248">
        <v>1</v>
      </c>
      <c r="BH113" s="130" t="s">
        <v>110</v>
      </c>
      <c r="BI113" s="130" t="s">
        <v>110</v>
      </c>
      <c r="BJ113" s="248">
        <v>1</v>
      </c>
      <c r="BK113" s="130" t="s">
        <v>110</v>
      </c>
      <c r="BL113" s="130" t="s">
        <v>110</v>
      </c>
      <c r="BM113" s="248">
        <v>0</v>
      </c>
      <c r="BN113" s="130" t="s">
        <v>110</v>
      </c>
      <c r="BO113" s="130" t="s">
        <v>110</v>
      </c>
      <c r="BP113" s="248">
        <v>1</v>
      </c>
      <c r="BQ113" s="130" t="s">
        <v>110</v>
      </c>
      <c r="BR113" s="130" t="s">
        <v>110</v>
      </c>
      <c r="BS113" s="15">
        <f>BP113/G113</f>
        <v>0.04</v>
      </c>
      <c r="BT113" s="141" t="s">
        <v>110</v>
      </c>
      <c r="BU113" s="147" t="s">
        <v>110</v>
      </c>
    </row>
    <row r="114" spans="1:73" ht="27.75" customHeight="1" x14ac:dyDescent="0.2">
      <c r="A114" s="148" t="s">
        <v>125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50"/>
    </row>
    <row r="115" spans="1:73" ht="27.75" customHeight="1" x14ac:dyDescent="0.2">
      <c r="A115" s="106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9"/>
      <c r="AP115" s="106"/>
      <c r="AQ115" s="106"/>
    </row>
    <row r="116" spans="1:73" ht="27.75" customHeight="1" x14ac:dyDescent="0.2">
      <c r="A116" s="104" t="s">
        <v>126</v>
      </c>
    </row>
    <row r="117" spans="1:73" ht="27.75" customHeight="1" x14ac:dyDescent="0.2">
      <c r="A117" s="106" t="s">
        <v>127</v>
      </c>
    </row>
    <row r="120" spans="1:73" ht="27.75" customHeight="1" x14ac:dyDescent="0.2">
      <c r="A120" s="104" t="s">
        <v>163</v>
      </c>
    </row>
    <row r="122" spans="1:73" ht="80.25" customHeight="1" x14ac:dyDescent="0.25">
      <c r="A122" s="215" t="s">
        <v>5</v>
      </c>
      <c r="B122" s="189" t="s">
        <v>6</v>
      </c>
      <c r="C122" s="189" t="s">
        <v>7</v>
      </c>
      <c r="D122" s="189" t="s">
        <v>8</v>
      </c>
      <c r="E122" s="189" t="s">
        <v>9</v>
      </c>
      <c r="F122" s="189" t="s">
        <v>10</v>
      </c>
      <c r="G122" s="189" t="s">
        <v>11</v>
      </c>
      <c r="H122" s="189" t="s">
        <v>12</v>
      </c>
      <c r="I122" s="189" t="s">
        <v>13</v>
      </c>
      <c r="J122" s="216" t="s">
        <v>14</v>
      </c>
      <c r="K122" s="216" t="s">
        <v>15</v>
      </c>
      <c r="L122" s="217" t="s">
        <v>16</v>
      </c>
      <c r="M122" s="216" t="s">
        <v>17</v>
      </c>
      <c r="N122" s="216" t="s">
        <v>18</v>
      </c>
      <c r="O122" s="216" t="s">
        <v>19</v>
      </c>
      <c r="P122" s="216" t="s">
        <v>20</v>
      </c>
      <c r="Q122" s="216" t="s">
        <v>21</v>
      </c>
      <c r="R122" s="216" t="s">
        <v>377</v>
      </c>
      <c r="S122" s="216" t="s">
        <v>22</v>
      </c>
      <c r="T122" s="216" t="s">
        <v>23</v>
      </c>
      <c r="U122" s="216" t="s">
        <v>24</v>
      </c>
      <c r="V122" s="216" t="s">
        <v>25</v>
      </c>
      <c r="W122" s="218" t="s">
        <v>26</v>
      </c>
      <c r="X122" s="218" t="s">
        <v>27</v>
      </c>
      <c r="Y122" s="218" t="s">
        <v>28</v>
      </c>
      <c r="Z122" s="218" t="s">
        <v>29</v>
      </c>
      <c r="AA122" s="218" t="s">
        <v>30</v>
      </c>
      <c r="AB122" s="218" t="s">
        <v>31</v>
      </c>
      <c r="AC122" s="218" t="s">
        <v>378</v>
      </c>
      <c r="AD122" s="218" t="s">
        <v>33</v>
      </c>
      <c r="AE122" s="218" t="s">
        <v>34</v>
      </c>
      <c r="AF122" s="218" t="s">
        <v>35</v>
      </c>
      <c r="AG122" s="218" t="s">
        <v>36</v>
      </c>
      <c r="AH122" s="218" t="s">
        <v>37</v>
      </c>
      <c r="AI122" s="218" t="s">
        <v>38</v>
      </c>
      <c r="AJ122" s="218" t="s">
        <v>39</v>
      </c>
      <c r="AK122" s="218" t="s">
        <v>40</v>
      </c>
      <c r="AL122" s="218" t="s">
        <v>41</v>
      </c>
      <c r="AM122" s="218" t="s">
        <v>42</v>
      </c>
      <c r="AN122" s="218" t="s">
        <v>43</v>
      </c>
      <c r="AO122" s="113" t="s">
        <v>44</v>
      </c>
      <c r="AP122" s="113" t="s">
        <v>45</v>
      </c>
      <c r="AQ122" s="113" t="s">
        <v>46</v>
      </c>
      <c r="AR122" s="113" t="s">
        <v>47</v>
      </c>
      <c r="AS122" s="113" t="s">
        <v>48</v>
      </c>
      <c r="AT122" s="113" t="s">
        <v>49</v>
      </c>
      <c r="AU122" s="113" t="s">
        <v>50</v>
      </c>
      <c r="AV122" s="113" t="s">
        <v>51</v>
      </c>
      <c r="AW122" s="113" t="s">
        <v>52</v>
      </c>
      <c r="AX122" s="113" t="s">
        <v>53</v>
      </c>
      <c r="AY122" s="113" t="s">
        <v>54</v>
      </c>
      <c r="AZ122" s="113" t="s">
        <v>55</v>
      </c>
      <c r="BA122" s="113" t="s">
        <v>115</v>
      </c>
      <c r="BB122" s="113" t="s">
        <v>116</v>
      </c>
      <c r="BC122" s="113" t="s">
        <v>117</v>
      </c>
      <c r="BD122" s="113" t="s">
        <v>118</v>
      </c>
      <c r="BE122" s="113" t="s">
        <v>119</v>
      </c>
      <c r="BF122" s="113" t="s">
        <v>120</v>
      </c>
      <c r="BG122" s="113" t="s">
        <v>90</v>
      </c>
      <c r="BH122" s="113" t="s">
        <v>91</v>
      </c>
      <c r="BI122" s="113" t="s">
        <v>92</v>
      </c>
      <c r="BJ122" s="113" t="s">
        <v>93</v>
      </c>
      <c r="BK122" s="113" t="s">
        <v>94</v>
      </c>
      <c r="BL122" s="113" t="s">
        <v>95</v>
      </c>
      <c r="BM122" s="190" t="s">
        <v>96</v>
      </c>
      <c r="BN122" s="190" t="s">
        <v>97</v>
      </c>
      <c r="BO122" s="190" t="s">
        <v>98</v>
      </c>
      <c r="BP122" s="190" t="s">
        <v>99</v>
      </c>
      <c r="BQ122" s="190" t="s">
        <v>100</v>
      </c>
      <c r="BR122" s="190" t="s">
        <v>101</v>
      </c>
      <c r="BS122" s="189" t="s">
        <v>102</v>
      </c>
      <c r="BT122" s="189" t="s">
        <v>103</v>
      </c>
      <c r="BU122" s="219" t="s">
        <v>104</v>
      </c>
    </row>
    <row r="123" spans="1:73" ht="27.75" customHeight="1" x14ac:dyDescent="0.2">
      <c r="A123" s="123">
        <v>255</v>
      </c>
      <c r="B123" s="115" t="s">
        <v>379</v>
      </c>
      <c r="C123" s="115" t="s">
        <v>106</v>
      </c>
      <c r="D123" s="115" t="s">
        <v>107</v>
      </c>
      <c r="E123" s="115" t="s">
        <v>134</v>
      </c>
      <c r="F123" s="115" t="s">
        <v>134</v>
      </c>
      <c r="G123" s="115">
        <v>74</v>
      </c>
      <c r="H123" s="115" t="s">
        <v>110</v>
      </c>
      <c r="I123" s="115" t="s">
        <v>110</v>
      </c>
      <c r="J123" s="115">
        <v>0</v>
      </c>
      <c r="K123" s="115" t="s">
        <v>110</v>
      </c>
      <c r="L123" s="115" t="s">
        <v>110</v>
      </c>
      <c r="M123" s="115">
        <v>0</v>
      </c>
      <c r="N123" s="115" t="s">
        <v>110</v>
      </c>
      <c r="O123" s="115" t="s">
        <v>110</v>
      </c>
      <c r="P123" s="115">
        <v>0</v>
      </c>
      <c r="Q123" s="115" t="s">
        <v>110</v>
      </c>
      <c r="R123" s="115"/>
      <c r="S123" s="115" t="s">
        <v>110</v>
      </c>
      <c r="T123" s="115">
        <v>0</v>
      </c>
      <c r="U123" s="115" t="s">
        <v>110</v>
      </c>
      <c r="V123" s="115" t="s">
        <v>110</v>
      </c>
      <c r="W123" s="115">
        <v>0</v>
      </c>
      <c r="X123" s="115" t="s">
        <v>110</v>
      </c>
      <c r="Y123" s="115" t="s">
        <v>110</v>
      </c>
      <c r="Z123" s="115">
        <v>0</v>
      </c>
      <c r="AA123" s="115" t="s">
        <v>110</v>
      </c>
      <c r="AB123" s="115" t="s">
        <v>110</v>
      </c>
      <c r="AC123" s="115">
        <v>0</v>
      </c>
      <c r="AD123" s="115" t="s">
        <v>110</v>
      </c>
      <c r="AE123" s="115" t="s">
        <v>110</v>
      </c>
      <c r="AF123" s="115">
        <v>0</v>
      </c>
      <c r="AG123" s="115" t="s">
        <v>110</v>
      </c>
      <c r="AH123" s="115" t="s">
        <v>110</v>
      </c>
      <c r="AI123" s="115">
        <v>0</v>
      </c>
      <c r="AJ123" s="115" t="s">
        <v>110</v>
      </c>
      <c r="AK123" s="115" t="s">
        <v>110</v>
      </c>
      <c r="AL123" s="115">
        <v>0</v>
      </c>
      <c r="AM123" s="115" t="s">
        <v>110</v>
      </c>
      <c r="AN123" s="115" t="s">
        <v>110</v>
      </c>
      <c r="AO123" s="115">
        <v>0</v>
      </c>
      <c r="AP123" s="115" t="s">
        <v>110</v>
      </c>
      <c r="AQ123" s="115" t="s">
        <v>110</v>
      </c>
      <c r="AR123" s="115">
        <v>0</v>
      </c>
      <c r="AS123" s="115" t="s">
        <v>110</v>
      </c>
      <c r="AT123" s="115" t="s">
        <v>110</v>
      </c>
      <c r="AU123" s="115">
        <v>0</v>
      </c>
      <c r="AV123" s="115" t="s">
        <v>110</v>
      </c>
      <c r="AW123" s="115" t="s">
        <v>110</v>
      </c>
      <c r="AX123" s="115">
        <v>0</v>
      </c>
      <c r="AY123" s="115" t="s">
        <v>110</v>
      </c>
      <c r="AZ123" s="115" t="s">
        <v>110</v>
      </c>
      <c r="BA123" s="115">
        <v>0</v>
      </c>
      <c r="BB123" s="115" t="s">
        <v>110</v>
      </c>
      <c r="BC123" s="115" t="s">
        <v>110</v>
      </c>
      <c r="BD123" s="115">
        <v>0</v>
      </c>
      <c r="BE123" s="115" t="s">
        <v>110</v>
      </c>
      <c r="BF123" s="115" t="s">
        <v>110</v>
      </c>
      <c r="BG123" s="130">
        <v>0</v>
      </c>
      <c r="BH123" s="130" t="s">
        <v>110</v>
      </c>
      <c r="BI123" s="130" t="s">
        <v>110</v>
      </c>
      <c r="BJ123" s="130">
        <v>0</v>
      </c>
      <c r="BK123" s="130" t="s">
        <v>110</v>
      </c>
      <c r="BL123" s="130" t="s">
        <v>110</v>
      </c>
      <c r="BM123" s="130">
        <v>0</v>
      </c>
      <c r="BN123" s="130" t="s">
        <v>110</v>
      </c>
      <c r="BO123" s="130" t="s">
        <v>110</v>
      </c>
      <c r="BP123" s="130">
        <v>0</v>
      </c>
      <c r="BQ123" s="130" t="s">
        <v>110</v>
      </c>
      <c r="BR123" s="130" t="s">
        <v>110</v>
      </c>
      <c r="BS123" s="12">
        <f>BP123/G123</f>
        <v>0</v>
      </c>
      <c r="BT123" s="115" t="s">
        <v>110</v>
      </c>
      <c r="BU123" s="120" t="s">
        <v>110</v>
      </c>
    </row>
    <row r="124" spans="1:73" ht="27.75" customHeight="1" x14ac:dyDescent="0.2">
      <c r="A124" s="247">
        <v>255</v>
      </c>
      <c r="B124" s="184" t="s">
        <v>379</v>
      </c>
      <c r="C124" s="184" t="s">
        <v>106</v>
      </c>
      <c r="D124" s="184" t="s">
        <v>111</v>
      </c>
      <c r="E124" s="184" t="s">
        <v>134</v>
      </c>
      <c r="F124" s="184" t="s">
        <v>134</v>
      </c>
      <c r="G124" s="184">
        <v>12</v>
      </c>
      <c r="H124" s="184" t="s">
        <v>110</v>
      </c>
      <c r="I124" s="184" t="s">
        <v>110</v>
      </c>
      <c r="J124" s="184">
        <v>0</v>
      </c>
      <c r="K124" s="184" t="s">
        <v>110</v>
      </c>
      <c r="L124" s="184" t="s">
        <v>110</v>
      </c>
      <c r="M124" s="184">
        <v>0</v>
      </c>
      <c r="N124" s="184" t="s">
        <v>110</v>
      </c>
      <c r="O124" s="184" t="s">
        <v>110</v>
      </c>
      <c r="P124" s="184">
        <v>0</v>
      </c>
      <c r="Q124" s="184" t="s">
        <v>110</v>
      </c>
      <c r="R124" s="184"/>
      <c r="S124" s="184" t="s">
        <v>110</v>
      </c>
      <c r="T124" s="184">
        <v>0</v>
      </c>
      <c r="U124" s="184" t="s">
        <v>110</v>
      </c>
      <c r="V124" s="184" t="s">
        <v>110</v>
      </c>
      <c r="W124" s="184">
        <v>0</v>
      </c>
      <c r="X124" s="184" t="s">
        <v>110</v>
      </c>
      <c r="Y124" s="184" t="s">
        <v>110</v>
      </c>
      <c r="Z124" s="184">
        <v>0</v>
      </c>
      <c r="AA124" s="184" t="s">
        <v>110</v>
      </c>
      <c r="AB124" s="184" t="s">
        <v>110</v>
      </c>
      <c r="AC124" s="184">
        <v>0</v>
      </c>
      <c r="AD124" s="184" t="s">
        <v>110</v>
      </c>
      <c r="AE124" s="184" t="s">
        <v>110</v>
      </c>
      <c r="AF124" s="184">
        <v>0</v>
      </c>
      <c r="AG124" s="184" t="s">
        <v>110</v>
      </c>
      <c r="AH124" s="184" t="s">
        <v>110</v>
      </c>
      <c r="AI124" s="115">
        <v>0</v>
      </c>
      <c r="AJ124" s="115" t="s">
        <v>110</v>
      </c>
      <c r="AK124" s="115" t="s">
        <v>110</v>
      </c>
      <c r="AL124" s="115">
        <v>0</v>
      </c>
      <c r="AM124" s="115" t="s">
        <v>110</v>
      </c>
      <c r="AN124" s="115" t="s">
        <v>110</v>
      </c>
      <c r="AO124" s="184">
        <v>0</v>
      </c>
      <c r="AP124" s="184" t="s">
        <v>110</v>
      </c>
      <c r="AQ124" s="184" t="s">
        <v>110</v>
      </c>
      <c r="AR124" s="184">
        <v>0</v>
      </c>
      <c r="AS124" s="184" t="s">
        <v>110</v>
      </c>
      <c r="AT124" s="184" t="s">
        <v>110</v>
      </c>
      <c r="AU124" s="184">
        <v>0</v>
      </c>
      <c r="AV124" s="184" t="s">
        <v>110</v>
      </c>
      <c r="AW124" s="184" t="s">
        <v>110</v>
      </c>
      <c r="AX124" s="184">
        <v>0</v>
      </c>
      <c r="AY124" s="184" t="s">
        <v>110</v>
      </c>
      <c r="AZ124" s="184" t="s">
        <v>110</v>
      </c>
      <c r="BA124" s="184">
        <v>0</v>
      </c>
      <c r="BB124" s="184" t="s">
        <v>110</v>
      </c>
      <c r="BC124" s="184" t="s">
        <v>110</v>
      </c>
      <c r="BD124" s="184">
        <v>0</v>
      </c>
      <c r="BE124" s="184" t="s">
        <v>110</v>
      </c>
      <c r="BF124" s="184" t="s">
        <v>110</v>
      </c>
      <c r="BG124" s="130">
        <v>0</v>
      </c>
      <c r="BH124" s="130" t="s">
        <v>110</v>
      </c>
      <c r="BI124" s="130" t="s">
        <v>110</v>
      </c>
      <c r="BJ124" s="130">
        <v>0</v>
      </c>
      <c r="BK124" s="130" t="s">
        <v>110</v>
      </c>
      <c r="BL124" s="130" t="s">
        <v>110</v>
      </c>
      <c r="BM124" s="246">
        <v>0</v>
      </c>
      <c r="BN124" s="130" t="s">
        <v>110</v>
      </c>
      <c r="BO124" s="130" t="s">
        <v>110</v>
      </c>
      <c r="BP124" s="246">
        <v>0</v>
      </c>
      <c r="BQ124" s="130" t="s">
        <v>110</v>
      </c>
      <c r="BR124" s="130" t="s">
        <v>110</v>
      </c>
      <c r="BS124" s="12">
        <f t="shared" ref="BS124:BS130" si="6">BP124/G124</f>
        <v>0</v>
      </c>
      <c r="BT124" s="184" t="s">
        <v>110</v>
      </c>
      <c r="BU124" s="167" t="s">
        <v>110</v>
      </c>
    </row>
    <row r="125" spans="1:73" ht="27.75" customHeight="1" x14ac:dyDescent="0.2">
      <c r="A125" s="123">
        <v>256</v>
      </c>
      <c r="B125" s="115" t="s">
        <v>380</v>
      </c>
      <c r="C125" s="115" t="s">
        <v>106</v>
      </c>
      <c r="D125" s="115" t="s">
        <v>107</v>
      </c>
      <c r="E125" s="115" t="s">
        <v>134</v>
      </c>
      <c r="F125" s="115" t="s">
        <v>134</v>
      </c>
      <c r="G125" s="115">
        <v>34</v>
      </c>
      <c r="H125" s="115" t="s">
        <v>110</v>
      </c>
      <c r="I125" s="115" t="s">
        <v>110</v>
      </c>
      <c r="J125" s="115">
        <v>0</v>
      </c>
      <c r="K125" s="115" t="s">
        <v>110</v>
      </c>
      <c r="L125" s="115" t="s">
        <v>110</v>
      </c>
      <c r="M125" s="115">
        <v>0</v>
      </c>
      <c r="N125" s="115" t="s">
        <v>110</v>
      </c>
      <c r="O125" s="115" t="s">
        <v>110</v>
      </c>
      <c r="P125" s="115">
        <v>0</v>
      </c>
      <c r="Q125" s="115" t="s">
        <v>110</v>
      </c>
      <c r="R125" s="115"/>
      <c r="S125" s="115" t="s">
        <v>110</v>
      </c>
      <c r="T125" s="115">
        <v>0</v>
      </c>
      <c r="U125" s="115" t="s">
        <v>110</v>
      </c>
      <c r="V125" s="115" t="s">
        <v>110</v>
      </c>
      <c r="W125" s="115">
        <v>0</v>
      </c>
      <c r="X125" s="115" t="s">
        <v>110</v>
      </c>
      <c r="Y125" s="115" t="s">
        <v>110</v>
      </c>
      <c r="Z125" s="115">
        <v>0</v>
      </c>
      <c r="AA125" s="115" t="s">
        <v>110</v>
      </c>
      <c r="AB125" s="115" t="s">
        <v>110</v>
      </c>
      <c r="AC125" s="115">
        <v>0</v>
      </c>
      <c r="AD125" s="115" t="s">
        <v>110</v>
      </c>
      <c r="AE125" s="115" t="s">
        <v>110</v>
      </c>
      <c r="AF125" s="115">
        <v>0</v>
      </c>
      <c r="AG125" s="115" t="s">
        <v>110</v>
      </c>
      <c r="AH125" s="115" t="s">
        <v>110</v>
      </c>
      <c r="AI125" s="115">
        <v>0</v>
      </c>
      <c r="AJ125" s="115" t="s">
        <v>110</v>
      </c>
      <c r="AK125" s="115" t="s">
        <v>110</v>
      </c>
      <c r="AL125" s="115">
        <v>0</v>
      </c>
      <c r="AM125" s="115" t="s">
        <v>110</v>
      </c>
      <c r="AN125" s="115" t="s">
        <v>110</v>
      </c>
      <c r="AO125" s="115">
        <v>0</v>
      </c>
      <c r="AP125" s="115" t="s">
        <v>110</v>
      </c>
      <c r="AQ125" s="115" t="s">
        <v>110</v>
      </c>
      <c r="AR125" s="115">
        <v>0</v>
      </c>
      <c r="AS125" s="115" t="s">
        <v>110</v>
      </c>
      <c r="AT125" s="115" t="s">
        <v>110</v>
      </c>
      <c r="AU125" s="115">
        <v>0</v>
      </c>
      <c r="AV125" s="115" t="s">
        <v>110</v>
      </c>
      <c r="AW125" s="115" t="s">
        <v>110</v>
      </c>
      <c r="AX125" s="115">
        <v>0</v>
      </c>
      <c r="AY125" s="115" t="s">
        <v>110</v>
      </c>
      <c r="AZ125" s="115" t="s">
        <v>110</v>
      </c>
      <c r="BA125" s="115">
        <v>0</v>
      </c>
      <c r="BB125" s="115" t="s">
        <v>110</v>
      </c>
      <c r="BC125" s="115" t="s">
        <v>110</v>
      </c>
      <c r="BD125" s="115">
        <v>0</v>
      </c>
      <c r="BE125" s="115" t="s">
        <v>110</v>
      </c>
      <c r="BF125" s="115" t="s">
        <v>110</v>
      </c>
      <c r="BG125" s="130">
        <v>0</v>
      </c>
      <c r="BH125" s="130" t="s">
        <v>110</v>
      </c>
      <c r="BI125" s="130" t="s">
        <v>110</v>
      </c>
      <c r="BJ125" s="130">
        <v>0</v>
      </c>
      <c r="BK125" s="130" t="s">
        <v>110</v>
      </c>
      <c r="BL125" s="130" t="s">
        <v>110</v>
      </c>
      <c r="BM125" s="130">
        <v>0</v>
      </c>
      <c r="BN125" s="130" t="s">
        <v>110</v>
      </c>
      <c r="BO125" s="130" t="s">
        <v>110</v>
      </c>
      <c r="BP125" s="130">
        <v>0</v>
      </c>
      <c r="BQ125" s="130" t="s">
        <v>110</v>
      </c>
      <c r="BR125" s="130" t="s">
        <v>110</v>
      </c>
      <c r="BS125" s="12">
        <f t="shared" si="6"/>
        <v>0</v>
      </c>
      <c r="BT125" s="115" t="s">
        <v>110</v>
      </c>
      <c r="BU125" s="120" t="s">
        <v>110</v>
      </c>
    </row>
    <row r="126" spans="1:73" ht="27.75" customHeight="1" x14ac:dyDescent="0.2">
      <c r="A126" s="123">
        <v>256</v>
      </c>
      <c r="B126" s="115" t="s">
        <v>380</v>
      </c>
      <c r="C126" s="115" t="s">
        <v>106</v>
      </c>
      <c r="D126" s="115" t="s">
        <v>111</v>
      </c>
      <c r="E126" s="115" t="s">
        <v>134</v>
      </c>
      <c r="F126" s="115" t="s">
        <v>134</v>
      </c>
      <c r="G126" s="115">
        <v>5</v>
      </c>
      <c r="H126" s="115" t="s">
        <v>110</v>
      </c>
      <c r="I126" s="115" t="s">
        <v>110</v>
      </c>
      <c r="J126" s="115">
        <v>0</v>
      </c>
      <c r="K126" s="115" t="s">
        <v>110</v>
      </c>
      <c r="L126" s="115" t="s">
        <v>110</v>
      </c>
      <c r="M126" s="115">
        <v>0</v>
      </c>
      <c r="N126" s="115" t="s">
        <v>110</v>
      </c>
      <c r="O126" s="115" t="s">
        <v>110</v>
      </c>
      <c r="P126" s="115">
        <v>0</v>
      </c>
      <c r="Q126" s="115" t="s">
        <v>110</v>
      </c>
      <c r="R126" s="115"/>
      <c r="S126" s="115" t="s">
        <v>110</v>
      </c>
      <c r="T126" s="115">
        <v>0</v>
      </c>
      <c r="U126" s="115" t="s">
        <v>110</v>
      </c>
      <c r="V126" s="115" t="s">
        <v>110</v>
      </c>
      <c r="W126" s="115">
        <v>0</v>
      </c>
      <c r="X126" s="115" t="s">
        <v>110</v>
      </c>
      <c r="Y126" s="115" t="s">
        <v>110</v>
      </c>
      <c r="Z126" s="115">
        <v>0</v>
      </c>
      <c r="AA126" s="115" t="s">
        <v>110</v>
      </c>
      <c r="AB126" s="115" t="s">
        <v>110</v>
      </c>
      <c r="AC126" s="115">
        <v>0</v>
      </c>
      <c r="AD126" s="115" t="s">
        <v>110</v>
      </c>
      <c r="AE126" s="115" t="s">
        <v>110</v>
      </c>
      <c r="AF126" s="115">
        <v>0</v>
      </c>
      <c r="AG126" s="115" t="s">
        <v>110</v>
      </c>
      <c r="AH126" s="115" t="s">
        <v>110</v>
      </c>
      <c r="AI126" s="115">
        <v>0</v>
      </c>
      <c r="AJ126" s="115" t="s">
        <v>110</v>
      </c>
      <c r="AK126" s="115" t="s">
        <v>110</v>
      </c>
      <c r="AL126" s="115">
        <v>0</v>
      </c>
      <c r="AM126" s="115" t="s">
        <v>110</v>
      </c>
      <c r="AN126" s="115" t="s">
        <v>110</v>
      </c>
      <c r="AO126" s="115">
        <v>0</v>
      </c>
      <c r="AP126" s="115" t="s">
        <v>110</v>
      </c>
      <c r="AQ126" s="115" t="s">
        <v>110</v>
      </c>
      <c r="AR126" s="115">
        <v>0</v>
      </c>
      <c r="AS126" s="115" t="s">
        <v>110</v>
      </c>
      <c r="AT126" s="115" t="s">
        <v>110</v>
      </c>
      <c r="AU126" s="115">
        <v>0</v>
      </c>
      <c r="AV126" s="115" t="s">
        <v>110</v>
      </c>
      <c r="AW126" s="115" t="s">
        <v>110</v>
      </c>
      <c r="AX126" s="115">
        <v>0</v>
      </c>
      <c r="AY126" s="115" t="s">
        <v>110</v>
      </c>
      <c r="AZ126" s="115" t="s">
        <v>110</v>
      </c>
      <c r="BA126" s="115">
        <v>0</v>
      </c>
      <c r="BB126" s="115" t="s">
        <v>110</v>
      </c>
      <c r="BC126" s="115" t="s">
        <v>110</v>
      </c>
      <c r="BD126" s="115">
        <v>0</v>
      </c>
      <c r="BE126" s="115" t="s">
        <v>110</v>
      </c>
      <c r="BF126" s="115" t="s">
        <v>110</v>
      </c>
      <c r="BG126" s="130">
        <v>0</v>
      </c>
      <c r="BH126" s="130" t="s">
        <v>110</v>
      </c>
      <c r="BI126" s="130" t="s">
        <v>110</v>
      </c>
      <c r="BJ126" s="130">
        <v>0</v>
      </c>
      <c r="BK126" s="130" t="s">
        <v>110</v>
      </c>
      <c r="BL126" s="130" t="s">
        <v>110</v>
      </c>
      <c r="BM126" s="130">
        <v>0</v>
      </c>
      <c r="BN126" s="130" t="s">
        <v>110</v>
      </c>
      <c r="BO126" s="130" t="s">
        <v>110</v>
      </c>
      <c r="BP126" s="130">
        <v>0</v>
      </c>
      <c r="BQ126" s="130" t="s">
        <v>110</v>
      </c>
      <c r="BR126" s="130" t="s">
        <v>110</v>
      </c>
      <c r="BS126" s="12">
        <f t="shared" si="6"/>
        <v>0</v>
      </c>
      <c r="BT126" s="115" t="s">
        <v>110</v>
      </c>
      <c r="BU126" s="120" t="s">
        <v>110</v>
      </c>
    </row>
    <row r="127" spans="1:73" ht="27.75" customHeight="1" x14ac:dyDescent="0.2">
      <c r="A127" s="123">
        <v>342</v>
      </c>
      <c r="B127" s="115" t="s">
        <v>381</v>
      </c>
      <c r="C127" s="115" t="s">
        <v>106</v>
      </c>
      <c r="D127" s="115" t="s">
        <v>107</v>
      </c>
      <c r="E127" s="115" t="s">
        <v>134</v>
      </c>
      <c r="F127" s="115" t="s">
        <v>134</v>
      </c>
      <c r="G127" s="115">
        <v>2</v>
      </c>
      <c r="H127" s="115" t="s">
        <v>110</v>
      </c>
      <c r="I127" s="115" t="s">
        <v>110</v>
      </c>
      <c r="J127" s="115">
        <v>0</v>
      </c>
      <c r="K127" s="115" t="s">
        <v>110</v>
      </c>
      <c r="L127" s="115" t="s">
        <v>110</v>
      </c>
      <c r="M127" s="115">
        <v>0</v>
      </c>
      <c r="N127" s="115" t="s">
        <v>110</v>
      </c>
      <c r="O127" s="115" t="s">
        <v>110</v>
      </c>
      <c r="P127" s="115">
        <v>0</v>
      </c>
      <c r="Q127" s="115" t="s">
        <v>110</v>
      </c>
      <c r="R127" s="115"/>
      <c r="S127" s="115" t="s">
        <v>110</v>
      </c>
      <c r="T127" s="115">
        <v>0</v>
      </c>
      <c r="U127" s="115" t="s">
        <v>110</v>
      </c>
      <c r="V127" s="115" t="s">
        <v>110</v>
      </c>
      <c r="W127" s="115">
        <v>0</v>
      </c>
      <c r="X127" s="115" t="s">
        <v>110</v>
      </c>
      <c r="Y127" s="115" t="s">
        <v>110</v>
      </c>
      <c r="Z127" s="115">
        <v>0</v>
      </c>
      <c r="AA127" s="115" t="s">
        <v>110</v>
      </c>
      <c r="AB127" s="115" t="s">
        <v>110</v>
      </c>
      <c r="AC127" s="115">
        <v>0</v>
      </c>
      <c r="AD127" s="115" t="s">
        <v>110</v>
      </c>
      <c r="AE127" s="115" t="s">
        <v>110</v>
      </c>
      <c r="AF127" s="115">
        <v>0</v>
      </c>
      <c r="AG127" s="115" t="s">
        <v>110</v>
      </c>
      <c r="AH127" s="115" t="s">
        <v>110</v>
      </c>
      <c r="AI127" s="115">
        <v>0</v>
      </c>
      <c r="AJ127" s="115" t="s">
        <v>110</v>
      </c>
      <c r="AK127" s="115" t="s">
        <v>110</v>
      </c>
      <c r="AL127" s="115">
        <v>0</v>
      </c>
      <c r="AM127" s="115" t="s">
        <v>110</v>
      </c>
      <c r="AN127" s="115" t="s">
        <v>110</v>
      </c>
      <c r="AO127" s="115">
        <v>0</v>
      </c>
      <c r="AP127" s="115" t="s">
        <v>110</v>
      </c>
      <c r="AQ127" s="115" t="s">
        <v>110</v>
      </c>
      <c r="AR127" s="115">
        <v>0</v>
      </c>
      <c r="AS127" s="115" t="s">
        <v>110</v>
      </c>
      <c r="AT127" s="115" t="s">
        <v>110</v>
      </c>
      <c r="AU127" s="115">
        <v>0</v>
      </c>
      <c r="AV127" s="115" t="s">
        <v>110</v>
      </c>
      <c r="AW127" s="115" t="s">
        <v>110</v>
      </c>
      <c r="AX127" s="115">
        <v>0</v>
      </c>
      <c r="AY127" s="115" t="s">
        <v>110</v>
      </c>
      <c r="AZ127" s="115" t="s">
        <v>110</v>
      </c>
      <c r="BA127" s="115">
        <v>0</v>
      </c>
      <c r="BB127" s="115" t="s">
        <v>110</v>
      </c>
      <c r="BC127" s="115" t="s">
        <v>110</v>
      </c>
      <c r="BD127" s="115">
        <v>0</v>
      </c>
      <c r="BE127" s="115" t="s">
        <v>110</v>
      </c>
      <c r="BF127" s="115" t="s">
        <v>110</v>
      </c>
      <c r="BG127" s="130">
        <v>0</v>
      </c>
      <c r="BH127" s="130" t="s">
        <v>110</v>
      </c>
      <c r="BI127" s="130" t="s">
        <v>110</v>
      </c>
      <c r="BJ127" s="130">
        <v>0</v>
      </c>
      <c r="BK127" s="130" t="s">
        <v>110</v>
      </c>
      <c r="BL127" s="130" t="s">
        <v>110</v>
      </c>
      <c r="BM127" s="130">
        <v>0</v>
      </c>
      <c r="BN127" s="130" t="s">
        <v>110</v>
      </c>
      <c r="BO127" s="130" t="s">
        <v>110</v>
      </c>
      <c r="BP127" s="130">
        <v>0</v>
      </c>
      <c r="BQ127" s="130" t="s">
        <v>110</v>
      </c>
      <c r="BR127" s="130" t="s">
        <v>110</v>
      </c>
      <c r="BS127" s="12">
        <f t="shared" si="6"/>
        <v>0</v>
      </c>
      <c r="BT127" s="115" t="s">
        <v>110</v>
      </c>
      <c r="BU127" s="120" t="s">
        <v>110</v>
      </c>
    </row>
    <row r="128" spans="1:73" ht="27.75" customHeight="1" x14ac:dyDescent="0.2">
      <c r="A128" s="123">
        <v>342</v>
      </c>
      <c r="B128" s="115" t="s">
        <v>381</v>
      </c>
      <c r="C128" s="115" t="s">
        <v>106</v>
      </c>
      <c r="D128" s="115" t="s">
        <v>111</v>
      </c>
      <c r="E128" s="115" t="s">
        <v>134</v>
      </c>
      <c r="F128" s="115" t="s">
        <v>134</v>
      </c>
      <c r="G128" s="115">
        <v>1</v>
      </c>
      <c r="H128" s="115" t="s">
        <v>110</v>
      </c>
      <c r="I128" s="115" t="s">
        <v>110</v>
      </c>
      <c r="J128" s="115">
        <v>0</v>
      </c>
      <c r="K128" s="115" t="s">
        <v>110</v>
      </c>
      <c r="L128" s="115" t="s">
        <v>110</v>
      </c>
      <c r="M128" s="115">
        <v>0</v>
      </c>
      <c r="N128" s="115" t="s">
        <v>110</v>
      </c>
      <c r="O128" s="115" t="s">
        <v>110</v>
      </c>
      <c r="P128" s="115">
        <v>0</v>
      </c>
      <c r="Q128" s="115" t="s">
        <v>110</v>
      </c>
      <c r="R128" s="115"/>
      <c r="S128" s="115" t="s">
        <v>110</v>
      </c>
      <c r="T128" s="115">
        <v>0</v>
      </c>
      <c r="U128" s="115" t="s">
        <v>110</v>
      </c>
      <c r="V128" s="115" t="s">
        <v>110</v>
      </c>
      <c r="W128" s="115">
        <v>0</v>
      </c>
      <c r="X128" s="115" t="s">
        <v>110</v>
      </c>
      <c r="Y128" s="115" t="s">
        <v>110</v>
      </c>
      <c r="Z128" s="115">
        <v>0</v>
      </c>
      <c r="AA128" s="115" t="s">
        <v>110</v>
      </c>
      <c r="AB128" s="115" t="s">
        <v>110</v>
      </c>
      <c r="AC128" s="115">
        <v>0</v>
      </c>
      <c r="AD128" s="115" t="s">
        <v>110</v>
      </c>
      <c r="AE128" s="115" t="s">
        <v>110</v>
      </c>
      <c r="AF128" s="115">
        <v>0</v>
      </c>
      <c r="AG128" s="115" t="s">
        <v>110</v>
      </c>
      <c r="AH128" s="115" t="s">
        <v>110</v>
      </c>
      <c r="AI128" s="115">
        <v>0</v>
      </c>
      <c r="AJ128" s="115" t="s">
        <v>110</v>
      </c>
      <c r="AK128" s="115" t="s">
        <v>110</v>
      </c>
      <c r="AL128" s="115">
        <v>0</v>
      </c>
      <c r="AM128" s="115" t="s">
        <v>110</v>
      </c>
      <c r="AN128" s="115" t="s">
        <v>110</v>
      </c>
      <c r="AO128" s="115">
        <v>0</v>
      </c>
      <c r="AP128" s="115" t="s">
        <v>110</v>
      </c>
      <c r="AQ128" s="115" t="s">
        <v>110</v>
      </c>
      <c r="AR128" s="115">
        <v>0</v>
      </c>
      <c r="AS128" s="115" t="s">
        <v>110</v>
      </c>
      <c r="AT128" s="115" t="s">
        <v>110</v>
      </c>
      <c r="AU128" s="115">
        <v>0</v>
      </c>
      <c r="AV128" s="115" t="s">
        <v>110</v>
      </c>
      <c r="AW128" s="115" t="s">
        <v>110</v>
      </c>
      <c r="AX128" s="115">
        <v>0</v>
      </c>
      <c r="AY128" s="115" t="s">
        <v>110</v>
      </c>
      <c r="AZ128" s="115" t="s">
        <v>110</v>
      </c>
      <c r="BA128" s="115">
        <v>0</v>
      </c>
      <c r="BB128" s="115" t="s">
        <v>110</v>
      </c>
      <c r="BC128" s="115" t="s">
        <v>110</v>
      </c>
      <c r="BD128" s="115">
        <v>0</v>
      </c>
      <c r="BE128" s="115" t="s">
        <v>110</v>
      </c>
      <c r="BF128" s="115" t="s">
        <v>110</v>
      </c>
      <c r="BG128" s="130">
        <v>0</v>
      </c>
      <c r="BH128" s="130" t="s">
        <v>110</v>
      </c>
      <c r="BI128" s="130" t="s">
        <v>110</v>
      </c>
      <c r="BJ128" s="130">
        <v>0</v>
      </c>
      <c r="BK128" s="130" t="s">
        <v>110</v>
      </c>
      <c r="BL128" s="130" t="s">
        <v>110</v>
      </c>
      <c r="BM128" s="130">
        <v>0</v>
      </c>
      <c r="BN128" s="130" t="s">
        <v>110</v>
      </c>
      <c r="BO128" s="130" t="s">
        <v>110</v>
      </c>
      <c r="BP128" s="130">
        <v>0</v>
      </c>
      <c r="BQ128" s="130" t="s">
        <v>110</v>
      </c>
      <c r="BR128" s="130" t="s">
        <v>110</v>
      </c>
      <c r="BS128" s="12">
        <f t="shared" si="6"/>
        <v>0</v>
      </c>
      <c r="BT128" s="115" t="s">
        <v>110</v>
      </c>
      <c r="BU128" s="120" t="s">
        <v>110</v>
      </c>
    </row>
    <row r="129" spans="1:73" ht="27.75" customHeight="1" x14ac:dyDescent="0.2">
      <c r="A129" s="123"/>
      <c r="B129" s="115" t="s">
        <v>382</v>
      </c>
      <c r="C129" s="115" t="s">
        <v>106</v>
      </c>
      <c r="D129" s="115" t="s">
        <v>107</v>
      </c>
      <c r="E129" s="115" t="s">
        <v>134</v>
      </c>
      <c r="F129" s="115" t="s">
        <v>134</v>
      </c>
      <c r="G129" s="115">
        <v>43</v>
      </c>
      <c r="H129" s="115" t="s">
        <v>110</v>
      </c>
      <c r="I129" s="115" t="s">
        <v>110</v>
      </c>
      <c r="J129" s="115">
        <v>0</v>
      </c>
      <c r="K129" s="115" t="s">
        <v>110</v>
      </c>
      <c r="L129" s="115" t="s">
        <v>110</v>
      </c>
      <c r="M129" s="115">
        <v>0</v>
      </c>
      <c r="N129" s="115" t="s">
        <v>110</v>
      </c>
      <c r="O129" s="115" t="s">
        <v>110</v>
      </c>
      <c r="P129" s="115">
        <v>0</v>
      </c>
      <c r="Q129" s="115" t="s">
        <v>110</v>
      </c>
      <c r="R129" s="115"/>
      <c r="S129" s="115" t="s">
        <v>110</v>
      </c>
      <c r="T129" s="115">
        <v>0</v>
      </c>
      <c r="U129" s="115" t="s">
        <v>110</v>
      </c>
      <c r="V129" s="115" t="s">
        <v>110</v>
      </c>
      <c r="W129" s="115">
        <v>0</v>
      </c>
      <c r="X129" s="115" t="s">
        <v>110</v>
      </c>
      <c r="Y129" s="115" t="s">
        <v>110</v>
      </c>
      <c r="Z129" s="115">
        <v>0</v>
      </c>
      <c r="AA129" s="115" t="s">
        <v>110</v>
      </c>
      <c r="AB129" s="115" t="s">
        <v>110</v>
      </c>
      <c r="AC129" s="115">
        <v>0</v>
      </c>
      <c r="AD129" s="115" t="s">
        <v>110</v>
      </c>
      <c r="AE129" s="115" t="s">
        <v>110</v>
      </c>
      <c r="AF129" s="115">
        <v>0</v>
      </c>
      <c r="AG129" s="115" t="s">
        <v>110</v>
      </c>
      <c r="AH129" s="115" t="s">
        <v>110</v>
      </c>
      <c r="AI129" s="115">
        <v>0</v>
      </c>
      <c r="AJ129" s="115" t="s">
        <v>110</v>
      </c>
      <c r="AK129" s="115" t="s">
        <v>110</v>
      </c>
      <c r="AL129" s="115">
        <v>0</v>
      </c>
      <c r="AM129" s="115" t="s">
        <v>110</v>
      </c>
      <c r="AN129" s="115" t="s">
        <v>110</v>
      </c>
      <c r="AO129" s="115">
        <v>0</v>
      </c>
      <c r="AP129" s="115" t="s">
        <v>110</v>
      </c>
      <c r="AQ129" s="115" t="s">
        <v>110</v>
      </c>
      <c r="AR129" s="115">
        <v>0</v>
      </c>
      <c r="AS129" s="115" t="s">
        <v>110</v>
      </c>
      <c r="AT129" s="115" t="s">
        <v>110</v>
      </c>
      <c r="AU129" s="115">
        <v>0</v>
      </c>
      <c r="AV129" s="115" t="s">
        <v>110</v>
      </c>
      <c r="AW129" s="115" t="s">
        <v>110</v>
      </c>
      <c r="AX129" s="115">
        <v>0</v>
      </c>
      <c r="AY129" s="115" t="s">
        <v>110</v>
      </c>
      <c r="AZ129" s="115" t="s">
        <v>110</v>
      </c>
      <c r="BA129" s="115">
        <v>0</v>
      </c>
      <c r="BB129" s="115" t="s">
        <v>110</v>
      </c>
      <c r="BC129" s="115" t="s">
        <v>110</v>
      </c>
      <c r="BD129" s="115">
        <v>0</v>
      </c>
      <c r="BE129" s="115" t="s">
        <v>110</v>
      </c>
      <c r="BF129" s="115" t="s">
        <v>110</v>
      </c>
      <c r="BG129" s="130">
        <v>0</v>
      </c>
      <c r="BH129" s="130" t="s">
        <v>110</v>
      </c>
      <c r="BI129" s="130" t="s">
        <v>110</v>
      </c>
      <c r="BJ129" s="130">
        <v>0</v>
      </c>
      <c r="BK129" s="130" t="s">
        <v>110</v>
      </c>
      <c r="BL129" s="130" t="s">
        <v>110</v>
      </c>
      <c r="BM129" s="130">
        <v>0</v>
      </c>
      <c r="BN129" s="130" t="s">
        <v>110</v>
      </c>
      <c r="BO129" s="130" t="s">
        <v>110</v>
      </c>
      <c r="BP129" s="130">
        <v>0</v>
      </c>
      <c r="BQ129" s="130" t="s">
        <v>110</v>
      </c>
      <c r="BR129" s="130" t="s">
        <v>110</v>
      </c>
      <c r="BS129" s="12">
        <f t="shared" si="6"/>
        <v>0</v>
      </c>
      <c r="BT129" s="115" t="s">
        <v>110</v>
      </c>
      <c r="BU129" s="120" t="s">
        <v>110</v>
      </c>
    </row>
    <row r="130" spans="1:73" ht="27.75" customHeight="1" x14ac:dyDescent="0.2">
      <c r="A130" s="123"/>
      <c r="B130" s="115" t="s">
        <v>382</v>
      </c>
      <c r="C130" s="115" t="s">
        <v>106</v>
      </c>
      <c r="D130" s="115" t="s">
        <v>111</v>
      </c>
      <c r="E130" s="115" t="s">
        <v>134</v>
      </c>
      <c r="F130" s="115" t="s">
        <v>134</v>
      </c>
      <c r="G130" s="115">
        <v>7</v>
      </c>
      <c r="H130" s="115" t="s">
        <v>110</v>
      </c>
      <c r="I130" s="115" t="s">
        <v>110</v>
      </c>
      <c r="J130" s="115">
        <v>0</v>
      </c>
      <c r="K130" s="115" t="s">
        <v>110</v>
      </c>
      <c r="L130" s="115" t="s">
        <v>110</v>
      </c>
      <c r="M130" s="115">
        <v>0</v>
      </c>
      <c r="N130" s="115" t="s">
        <v>110</v>
      </c>
      <c r="O130" s="115" t="s">
        <v>110</v>
      </c>
      <c r="P130" s="115">
        <v>0</v>
      </c>
      <c r="Q130" s="115" t="s">
        <v>110</v>
      </c>
      <c r="R130" s="115"/>
      <c r="S130" s="115" t="s">
        <v>110</v>
      </c>
      <c r="T130" s="115">
        <v>0</v>
      </c>
      <c r="U130" s="115" t="s">
        <v>110</v>
      </c>
      <c r="V130" s="115" t="s">
        <v>110</v>
      </c>
      <c r="W130" s="115">
        <v>0</v>
      </c>
      <c r="X130" s="115" t="s">
        <v>110</v>
      </c>
      <c r="Y130" s="115" t="s">
        <v>110</v>
      </c>
      <c r="Z130" s="115">
        <v>0</v>
      </c>
      <c r="AA130" s="115" t="s">
        <v>110</v>
      </c>
      <c r="AB130" s="115" t="s">
        <v>110</v>
      </c>
      <c r="AC130" s="115">
        <v>0</v>
      </c>
      <c r="AD130" s="115" t="s">
        <v>110</v>
      </c>
      <c r="AE130" s="115" t="s">
        <v>110</v>
      </c>
      <c r="AF130" s="115">
        <v>0</v>
      </c>
      <c r="AG130" s="115" t="s">
        <v>110</v>
      </c>
      <c r="AH130" s="115" t="s">
        <v>110</v>
      </c>
      <c r="AI130" s="115">
        <v>0</v>
      </c>
      <c r="AJ130" s="115" t="s">
        <v>110</v>
      </c>
      <c r="AK130" s="115" t="s">
        <v>110</v>
      </c>
      <c r="AL130" s="115">
        <v>0</v>
      </c>
      <c r="AM130" s="115" t="s">
        <v>110</v>
      </c>
      <c r="AN130" s="115" t="s">
        <v>110</v>
      </c>
      <c r="AO130" s="115">
        <v>0</v>
      </c>
      <c r="AP130" s="115" t="s">
        <v>110</v>
      </c>
      <c r="AQ130" s="115" t="s">
        <v>110</v>
      </c>
      <c r="AR130" s="115">
        <v>0</v>
      </c>
      <c r="AS130" s="115" t="s">
        <v>110</v>
      </c>
      <c r="AT130" s="115" t="s">
        <v>110</v>
      </c>
      <c r="AU130" s="115">
        <v>0</v>
      </c>
      <c r="AV130" s="115" t="s">
        <v>110</v>
      </c>
      <c r="AW130" s="115" t="s">
        <v>110</v>
      </c>
      <c r="AX130" s="115">
        <v>0</v>
      </c>
      <c r="AY130" s="115" t="s">
        <v>110</v>
      </c>
      <c r="AZ130" s="115" t="s">
        <v>110</v>
      </c>
      <c r="BA130" s="115">
        <v>0</v>
      </c>
      <c r="BB130" s="115" t="s">
        <v>110</v>
      </c>
      <c r="BC130" s="115" t="s">
        <v>110</v>
      </c>
      <c r="BD130" s="115">
        <v>0</v>
      </c>
      <c r="BE130" s="115" t="s">
        <v>110</v>
      </c>
      <c r="BF130" s="115" t="s">
        <v>110</v>
      </c>
      <c r="BG130" s="130">
        <v>0</v>
      </c>
      <c r="BH130" s="130" t="s">
        <v>110</v>
      </c>
      <c r="BI130" s="130" t="s">
        <v>110</v>
      </c>
      <c r="BJ130" s="130">
        <v>0</v>
      </c>
      <c r="BK130" s="130" t="s">
        <v>110</v>
      </c>
      <c r="BL130" s="130" t="s">
        <v>110</v>
      </c>
      <c r="BM130" s="130">
        <v>0</v>
      </c>
      <c r="BN130" s="130" t="s">
        <v>110</v>
      </c>
      <c r="BO130" s="130" t="s">
        <v>110</v>
      </c>
      <c r="BP130" s="130">
        <v>0</v>
      </c>
      <c r="BQ130" s="130" t="s">
        <v>110</v>
      </c>
      <c r="BR130" s="130" t="s">
        <v>110</v>
      </c>
      <c r="BS130" s="12">
        <f t="shared" si="6"/>
        <v>0</v>
      </c>
      <c r="BT130" s="115" t="s">
        <v>110</v>
      </c>
      <c r="BU130" s="120" t="s">
        <v>110</v>
      </c>
    </row>
    <row r="131" spans="1:73" ht="27.75" customHeight="1" x14ac:dyDescent="0.2">
      <c r="A131" s="123">
        <v>259</v>
      </c>
      <c r="B131" s="115" t="s">
        <v>383</v>
      </c>
      <c r="C131" s="115" t="s">
        <v>106</v>
      </c>
      <c r="D131" s="115" t="s">
        <v>107</v>
      </c>
      <c r="E131" s="115" t="s">
        <v>108</v>
      </c>
      <c r="F131" s="115" t="s">
        <v>109</v>
      </c>
      <c r="G131" s="117">
        <v>0.9</v>
      </c>
      <c r="H131" s="115" t="s">
        <v>110</v>
      </c>
      <c r="I131" s="115" t="s">
        <v>110</v>
      </c>
      <c r="J131" s="115">
        <v>0</v>
      </c>
      <c r="K131" s="115" t="s">
        <v>110</v>
      </c>
      <c r="L131" s="115" t="s">
        <v>110</v>
      </c>
      <c r="M131" s="115">
        <v>0</v>
      </c>
      <c r="N131" s="115" t="s">
        <v>110</v>
      </c>
      <c r="O131" s="115" t="s">
        <v>110</v>
      </c>
      <c r="P131" s="132">
        <v>0</v>
      </c>
      <c r="Q131" s="115" t="s">
        <v>110</v>
      </c>
      <c r="R131" s="115"/>
      <c r="S131" s="115" t="s">
        <v>110</v>
      </c>
      <c r="T131" s="132">
        <v>0</v>
      </c>
      <c r="U131" s="115" t="s">
        <v>110</v>
      </c>
      <c r="V131" s="115" t="s">
        <v>110</v>
      </c>
      <c r="W131" s="132">
        <v>0</v>
      </c>
      <c r="X131" s="115" t="s">
        <v>110</v>
      </c>
      <c r="Y131" s="115" t="s">
        <v>110</v>
      </c>
      <c r="Z131" s="132">
        <v>0</v>
      </c>
      <c r="AA131" s="115" t="s">
        <v>110</v>
      </c>
      <c r="AB131" s="115" t="s">
        <v>110</v>
      </c>
      <c r="AC131" s="115">
        <v>0</v>
      </c>
      <c r="AD131" s="115" t="s">
        <v>110</v>
      </c>
      <c r="AE131" s="115" t="s">
        <v>110</v>
      </c>
      <c r="AF131" s="115">
        <v>0</v>
      </c>
      <c r="AG131" s="115" t="s">
        <v>110</v>
      </c>
      <c r="AH131" s="115" t="s">
        <v>110</v>
      </c>
      <c r="AI131" s="115">
        <v>0</v>
      </c>
      <c r="AJ131" s="115" t="s">
        <v>110</v>
      </c>
      <c r="AK131" s="115" t="s">
        <v>110</v>
      </c>
      <c r="AL131" s="115">
        <v>0</v>
      </c>
      <c r="AM131" s="115" t="s">
        <v>110</v>
      </c>
      <c r="AN131" s="115" t="s">
        <v>110</v>
      </c>
      <c r="AO131" s="115">
        <v>0</v>
      </c>
      <c r="AP131" s="115" t="s">
        <v>110</v>
      </c>
      <c r="AQ131" s="115" t="s">
        <v>110</v>
      </c>
      <c r="AR131" s="115">
        <v>0</v>
      </c>
      <c r="AS131" s="115" t="s">
        <v>110</v>
      </c>
      <c r="AT131" s="115" t="s">
        <v>110</v>
      </c>
      <c r="AU131" s="38">
        <v>0</v>
      </c>
      <c r="AV131" s="115" t="s">
        <v>110</v>
      </c>
      <c r="AW131" s="115" t="s">
        <v>110</v>
      </c>
      <c r="AX131" s="115">
        <v>0</v>
      </c>
      <c r="AY131" s="115" t="s">
        <v>110</v>
      </c>
      <c r="AZ131" s="115" t="s">
        <v>110</v>
      </c>
      <c r="BA131" s="38">
        <v>0</v>
      </c>
      <c r="BB131" s="115" t="s">
        <v>110</v>
      </c>
      <c r="BC131" s="115" t="s">
        <v>110</v>
      </c>
      <c r="BD131" s="115">
        <v>0</v>
      </c>
      <c r="BE131" s="115" t="s">
        <v>110</v>
      </c>
      <c r="BF131" s="115" t="s">
        <v>110</v>
      </c>
      <c r="BG131" s="130">
        <v>0</v>
      </c>
      <c r="BH131" s="130" t="s">
        <v>110</v>
      </c>
      <c r="BI131" s="130" t="s">
        <v>110</v>
      </c>
      <c r="BJ131" s="130">
        <v>0</v>
      </c>
      <c r="BK131" s="130" t="s">
        <v>110</v>
      </c>
      <c r="BL131" s="130" t="s">
        <v>110</v>
      </c>
      <c r="BM131" s="130">
        <v>0</v>
      </c>
      <c r="BN131" s="130" t="s">
        <v>110</v>
      </c>
      <c r="BO131" s="130" t="s">
        <v>110</v>
      </c>
      <c r="BP131" s="130">
        <v>0</v>
      </c>
      <c r="BQ131" s="130" t="s">
        <v>110</v>
      </c>
      <c r="BR131" s="130" t="s">
        <v>110</v>
      </c>
      <c r="BS131" s="12" t="s">
        <v>110</v>
      </c>
      <c r="BT131" s="115" t="s">
        <v>110</v>
      </c>
      <c r="BU131" s="120" t="s">
        <v>110</v>
      </c>
    </row>
    <row r="132" spans="1:73" ht="27.75" customHeight="1" x14ac:dyDescent="0.2">
      <c r="A132" s="123">
        <v>259</v>
      </c>
      <c r="B132" s="115" t="s">
        <v>383</v>
      </c>
      <c r="C132" s="115" t="s">
        <v>106</v>
      </c>
      <c r="D132" s="115" t="s">
        <v>111</v>
      </c>
      <c r="E132" s="115" t="s">
        <v>108</v>
      </c>
      <c r="F132" s="115" t="s">
        <v>109</v>
      </c>
      <c r="G132" s="117">
        <v>0.9</v>
      </c>
      <c r="H132" s="115" t="s">
        <v>110</v>
      </c>
      <c r="I132" s="115" t="s">
        <v>110</v>
      </c>
      <c r="J132" s="115">
        <v>0</v>
      </c>
      <c r="K132" s="115" t="s">
        <v>110</v>
      </c>
      <c r="L132" s="115" t="s">
        <v>110</v>
      </c>
      <c r="M132" s="115">
        <v>0</v>
      </c>
      <c r="N132" s="115" t="s">
        <v>110</v>
      </c>
      <c r="O132" s="115" t="s">
        <v>110</v>
      </c>
      <c r="P132" s="132">
        <v>0</v>
      </c>
      <c r="Q132" s="115" t="s">
        <v>110</v>
      </c>
      <c r="R132" s="115"/>
      <c r="S132" s="115" t="s">
        <v>110</v>
      </c>
      <c r="T132" s="132">
        <v>0</v>
      </c>
      <c r="U132" s="115" t="s">
        <v>110</v>
      </c>
      <c r="V132" s="115" t="s">
        <v>110</v>
      </c>
      <c r="W132" s="132">
        <v>0</v>
      </c>
      <c r="X132" s="115" t="s">
        <v>110</v>
      </c>
      <c r="Y132" s="115" t="s">
        <v>110</v>
      </c>
      <c r="Z132" s="132">
        <v>0</v>
      </c>
      <c r="AA132" s="115" t="s">
        <v>110</v>
      </c>
      <c r="AB132" s="115" t="s">
        <v>110</v>
      </c>
      <c r="AC132" s="115">
        <v>0</v>
      </c>
      <c r="AD132" s="115" t="s">
        <v>110</v>
      </c>
      <c r="AE132" s="115" t="s">
        <v>110</v>
      </c>
      <c r="AF132" s="115">
        <v>0</v>
      </c>
      <c r="AG132" s="115" t="s">
        <v>110</v>
      </c>
      <c r="AH132" s="115" t="s">
        <v>110</v>
      </c>
      <c r="AI132" s="115">
        <v>0</v>
      </c>
      <c r="AJ132" s="115" t="s">
        <v>110</v>
      </c>
      <c r="AK132" s="115" t="s">
        <v>110</v>
      </c>
      <c r="AL132" s="115">
        <v>0</v>
      </c>
      <c r="AM132" s="115" t="s">
        <v>110</v>
      </c>
      <c r="AN132" s="115" t="s">
        <v>110</v>
      </c>
      <c r="AO132" s="115">
        <v>0</v>
      </c>
      <c r="AP132" s="115" t="s">
        <v>110</v>
      </c>
      <c r="AQ132" s="115" t="s">
        <v>110</v>
      </c>
      <c r="AR132" s="115">
        <v>0</v>
      </c>
      <c r="AS132" s="115" t="s">
        <v>110</v>
      </c>
      <c r="AT132" s="115" t="s">
        <v>110</v>
      </c>
      <c r="AU132" s="38">
        <v>0</v>
      </c>
      <c r="AV132" s="115" t="s">
        <v>110</v>
      </c>
      <c r="AW132" s="115" t="s">
        <v>110</v>
      </c>
      <c r="AX132" s="115">
        <v>0</v>
      </c>
      <c r="AY132" s="115" t="s">
        <v>110</v>
      </c>
      <c r="AZ132" s="115" t="s">
        <v>110</v>
      </c>
      <c r="BA132" s="38">
        <v>0</v>
      </c>
      <c r="BB132" s="115" t="s">
        <v>110</v>
      </c>
      <c r="BC132" s="115" t="s">
        <v>110</v>
      </c>
      <c r="BD132" s="115">
        <v>0</v>
      </c>
      <c r="BE132" s="115" t="s">
        <v>110</v>
      </c>
      <c r="BF132" s="115" t="s">
        <v>110</v>
      </c>
      <c r="BG132" s="130">
        <v>0</v>
      </c>
      <c r="BH132" s="130" t="s">
        <v>110</v>
      </c>
      <c r="BI132" s="130" t="s">
        <v>110</v>
      </c>
      <c r="BJ132" s="130">
        <v>0</v>
      </c>
      <c r="BK132" s="130" t="s">
        <v>110</v>
      </c>
      <c r="BL132" s="130" t="s">
        <v>110</v>
      </c>
      <c r="BM132" s="130">
        <v>0</v>
      </c>
      <c r="BN132" s="130" t="s">
        <v>110</v>
      </c>
      <c r="BO132" s="130" t="s">
        <v>110</v>
      </c>
      <c r="BP132" s="130">
        <v>0</v>
      </c>
      <c r="BQ132" s="130" t="s">
        <v>110</v>
      </c>
      <c r="BR132" s="130" t="s">
        <v>110</v>
      </c>
      <c r="BS132" s="12" t="s">
        <v>110</v>
      </c>
      <c r="BT132" s="115" t="s">
        <v>110</v>
      </c>
      <c r="BU132" s="120" t="s">
        <v>110</v>
      </c>
    </row>
    <row r="133" spans="1:73" ht="27.75" customHeight="1" x14ac:dyDescent="0.2">
      <c r="A133" s="123">
        <v>261</v>
      </c>
      <c r="B133" s="115" t="s">
        <v>384</v>
      </c>
      <c r="C133" s="115" t="s">
        <v>106</v>
      </c>
      <c r="D133" s="115" t="s">
        <v>107</v>
      </c>
      <c r="E133" s="115" t="s">
        <v>134</v>
      </c>
      <c r="F133" s="115" t="s">
        <v>134</v>
      </c>
      <c r="G133" s="115">
        <v>157</v>
      </c>
      <c r="H133" s="115" t="s">
        <v>110</v>
      </c>
      <c r="I133" s="115" t="s">
        <v>110</v>
      </c>
      <c r="J133" s="115">
        <v>0</v>
      </c>
      <c r="K133" s="115" t="s">
        <v>110</v>
      </c>
      <c r="L133" s="115" t="s">
        <v>110</v>
      </c>
      <c r="M133" s="115">
        <v>0</v>
      </c>
      <c r="N133" s="115" t="s">
        <v>110</v>
      </c>
      <c r="O133" s="115" t="s">
        <v>110</v>
      </c>
      <c r="P133" s="115">
        <v>0</v>
      </c>
      <c r="Q133" s="115" t="s">
        <v>110</v>
      </c>
      <c r="R133" s="115"/>
      <c r="S133" s="115" t="s">
        <v>110</v>
      </c>
      <c r="T133" s="115">
        <v>0</v>
      </c>
      <c r="U133" s="115" t="s">
        <v>110</v>
      </c>
      <c r="V133" s="115" t="s">
        <v>110</v>
      </c>
      <c r="W133" s="115">
        <v>0</v>
      </c>
      <c r="X133" s="115" t="s">
        <v>110</v>
      </c>
      <c r="Y133" s="115" t="s">
        <v>110</v>
      </c>
      <c r="Z133" s="115">
        <v>0</v>
      </c>
      <c r="AA133" s="115" t="s">
        <v>110</v>
      </c>
      <c r="AB133" s="115" t="s">
        <v>110</v>
      </c>
      <c r="AC133" s="115">
        <v>0</v>
      </c>
      <c r="AD133" s="115" t="s">
        <v>110</v>
      </c>
      <c r="AE133" s="115" t="s">
        <v>110</v>
      </c>
      <c r="AF133" s="115">
        <v>0</v>
      </c>
      <c r="AG133" s="115" t="s">
        <v>110</v>
      </c>
      <c r="AH133" s="115" t="s">
        <v>110</v>
      </c>
      <c r="AI133" s="115">
        <v>0</v>
      </c>
      <c r="AJ133" s="115" t="s">
        <v>110</v>
      </c>
      <c r="AK133" s="115" t="s">
        <v>110</v>
      </c>
      <c r="AL133" s="115">
        <v>0</v>
      </c>
      <c r="AM133" s="115" t="s">
        <v>110</v>
      </c>
      <c r="AN133" s="115" t="s">
        <v>110</v>
      </c>
      <c r="AO133" s="115">
        <v>4</v>
      </c>
      <c r="AP133" s="115" t="s">
        <v>110</v>
      </c>
      <c r="AQ133" s="115" t="s">
        <v>110</v>
      </c>
      <c r="AR133" s="115">
        <v>4</v>
      </c>
      <c r="AS133" s="115" t="s">
        <v>110</v>
      </c>
      <c r="AT133" s="115" t="s">
        <v>110</v>
      </c>
      <c r="AU133" s="38">
        <v>26</v>
      </c>
      <c r="AV133" s="115" t="s">
        <v>110</v>
      </c>
      <c r="AW133" s="115" t="s">
        <v>110</v>
      </c>
      <c r="AX133" s="115">
        <v>30</v>
      </c>
      <c r="AY133" s="115" t="s">
        <v>110</v>
      </c>
      <c r="AZ133" s="115" t="s">
        <v>110</v>
      </c>
      <c r="BA133" s="38">
        <v>0</v>
      </c>
      <c r="BB133" s="115" t="s">
        <v>110</v>
      </c>
      <c r="BC133" s="115" t="s">
        <v>110</v>
      </c>
      <c r="BD133" s="115">
        <v>30</v>
      </c>
      <c r="BE133" s="115" t="s">
        <v>110</v>
      </c>
      <c r="BF133" s="115" t="s">
        <v>110</v>
      </c>
      <c r="BG133" s="130">
        <v>0</v>
      </c>
      <c r="BH133" s="130" t="s">
        <v>110</v>
      </c>
      <c r="BI133" s="130" t="s">
        <v>110</v>
      </c>
      <c r="BJ133" s="130">
        <v>30</v>
      </c>
      <c r="BK133" s="130" t="s">
        <v>110</v>
      </c>
      <c r="BL133" s="130" t="s">
        <v>110</v>
      </c>
      <c r="BM133" s="130">
        <v>0</v>
      </c>
      <c r="BN133" s="130" t="s">
        <v>110</v>
      </c>
      <c r="BO133" s="130" t="s">
        <v>110</v>
      </c>
      <c r="BP133" s="130">
        <v>30</v>
      </c>
      <c r="BQ133" s="130" t="s">
        <v>110</v>
      </c>
      <c r="BR133" s="130" t="s">
        <v>110</v>
      </c>
      <c r="BS133" s="15">
        <f>BP133/G133</f>
        <v>0.19108280254777071</v>
      </c>
      <c r="BT133" s="115" t="s">
        <v>110</v>
      </c>
      <c r="BU133" s="120" t="s">
        <v>110</v>
      </c>
    </row>
    <row r="134" spans="1:73" ht="27.75" customHeight="1" x14ac:dyDescent="0.2">
      <c r="A134" s="140">
        <v>261</v>
      </c>
      <c r="B134" s="141" t="s">
        <v>384</v>
      </c>
      <c r="C134" s="141" t="s">
        <v>106</v>
      </c>
      <c r="D134" s="141" t="s">
        <v>111</v>
      </c>
      <c r="E134" s="141" t="s">
        <v>134</v>
      </c>
      <c r="F134" s="141" t="s">
        <v>134</v>
      </c>
      <c r="G134" s="141">
        <v>25</v>
      </c>
      <c r="H134" s="141" t="s">
        <v>110</v>
      </c>
      <c r="I134" s="141" t="s">
        <v>110</v>
      </c>
      <c r="J134" s="141">
        <v>0</v>
      </c>
      <c r="K134" s="141" t="s">
        <v>110</v>
      </c>
      <c r="L134" s="141" t="s">
        <v>110</v>
      </c>
      <c r="M134" s="141">
        <v>0</v>
      </c>
      <c r="N134" s="141" t="s">
        <v>110</v>
      </c>
      <c r="O134" s="141" t="s">
        <v>110</v>
      </c>
      <c r="P134" s="141">
        <v>0</v>
      </c>
      <c r="Q134" s="141" t="s">
        <v>110</v>
      </c>
      <c r="R134" s="141"/>
      <c r="S134" s="141" t="s">
        <v>110</v>
      </c>
      <c r="T134" s="141">
        <v>0</v>
      </c>
      <c r="U134" s="141" t="s">
        <v>110</v>
      </c>
      <c r="V134" s="141" t="s">
        <v>110</v>
      </c>
      <c r="W134" s="141">
        <v>0</v>
      </c>
      <c r="X134" s="141" t="s">
        <v>110</v>
      </c>
      <c r="Y134" s="141" t="s">
        <v>110</v>
      </c>
      <c r="Z134" s="141">
        <v>0</v>
      </c>
      <c r="AA134" s="141" t="s">
        <v>110</v>
      </c>
      <c r="AB134" s="141" t="s">
        <v>110</v>
      </c>
      <c r="AC134" s="141">
        <v>0</v>
      </c>
      <c r="AD134" s="141" t="s">
        <v>110</v>
      </c>
      <c r="AE134" s="141" t="s">
        <v>110</v>
      </c>
      <c r="AF134" s="141">
        <v>0</v>
      </c>
      <c r="AG134" s="141" t="s">
        <v>110</v>
      </c>
      <c r="AH134" s="141" t="s">
        <v>110</v>
      </c>
      <c r="AI134" s="141">
        <v>0</v>
      </c>
      <c r="AJ134" s="141" t="s">
        <v>110</v>
      </c>
      <c r="AK134" s="141" t="s">
        <v>110</v>
      </c>
      <c r="AL134" s="141">
        <v>0</v>
      </c>
      <c r="AM134" s="141" t="s">
        <v>110</v>
      </c>
      <c r="AN134" s="141" t="s">
        <v>110</v>
      </c>
      <c r="AO134" s="141">
        <v>1</v>
      </c>
      <c r="AP134" s="141" t="s">
        <v>110</v>
      </c>
      <c r="AQ134" s="141" t="s">
        <v>110</v>
      </c>
      <c r="AR134" s="141">
        <v>1</v>
      </c>
      <c r="AS134" s="141" t="s">
        <v>110</v>
      </c>
      <c r="AT134" s="141" t="s">
        <v>110</v>
      </c>
      <c r="AU134" s="39">
        <v>4</v>
      </c>
      <c r="AV134" s="141" t="s">
        <v>110</v>
      </c>
      <c r="AW134" s="141" t="s">
        <v>110</v>
      </c>
      <c r="AX134" s="141">
        <v>5</v>
      </c>
      <c r="AY134" s="141" t="s">
        <v>110</v>
      </c>
      <c r="AZ134" s="141" t="s">
        <v>110</v>
      </c>
      <c r="BA134" s="39">
        <v>0</v>
      </c>
      <c r="BB134" s="141" t="s">
        <v>110</v>
      </c>
      <c r="BC134" s="141" t="s">
        <v>110</v>
      </c>
      <c r="BD134" s="141">
        <v>5</v>
      </c>
      <c r="BE134" s="141" t="s">
        <v>110</v>
      </c>
      <c r="BF134" s="141" t="s">
        <v>110</v>
      </c>
      <c r="BG134" s="248">
        <v>0</v>
      </c>
      <c r="BH134" s="130" t="s">
        <v>110</v>
      </c>
      <c r="BI134" s="130" t="s">
        <v>110</v>
      </c>
      <c r="BJ134" s="248">
        <v>5</v>
      </c>
      <c r="BK134" s="130" t="s">
        <v>110</v>
      </c>
      <c r="BL134" s="130" t="s">
        <v>110</v>
      </c>
      <c r="BM134" s="248">
        <v>0</v>
      </c>
      <c r="BN134" s="130" t="s">
        <v>110</v>
      </c>
      <c r="BO134" s="130" t="s">
        <v>110</v>
      </c>
      <c r="BP134" s="248">
        <v>5</v>
      </c>
      <c r="BQ134" s="130" t="s">
        <v>110</v>
      </c>
      <c r="BR134" s="130" t="s">
        <v>110</v>
      </c>
      <c r="BS134" s="15">
        <f>BP134/G134</f>
        <v>0.2</v>
      </c>
      <c r="BT134" s="141" t="s">
        <v>110</v>
      </c>
      <c r="BU134" s="147" t="s">
        <v>110</v>
      </c>
    </row>
    <row r="135" spans="1:73" ht="27.75" customHeight="1" x14ac:dyDescent="0.2">
      <c r="A135" s="148" t="s">
        <v>125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50"/>
    </row>
    <row r="136" spans="1:73" ht="27.75" customHeight="1" x14ac:dyDescent="0.2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9"/>
      <c r="AP136" s="106"/>
      <c r="AQ136" s="106"/>
    </row>
    <row r="137" spans="1:73" ht="27.75" customHeight="1" x14ac:dyDescent="0.2">
      <c r="A137" s="104" t="s">
        <v>126</v>
      </c>
    </row>
    <row r="138" spans="1:73" ht="27.75" customHeight="1" x14ac:dyDescent="0.2">
      <c r="A138" s="106" t="s">
        <v>127</v>
      </c>
    </row>
    <row r="140" spans="1:73" ht="27.75" customHeight="1" x14ac:dyDescent="0.2">
      <c r="A140" s="104" t="s">
        <v>179</v>
      </c>
    </row>
    <row r="142" spans="1:73" ht="89.25" customHeight="1" x14ac:dyDescent="0.25">
      <c r="A142" s="215" t="s">
        <v>5</v>
      </c>
      <c r="B142" s="189" t="s">
        <v>6</v>
      </c>
      <c r="C142" s="189" t="s">
        <v>7</v>
      </c>
      <c r="D142" s="189" t="s">
        <v>8</v>
      </c>
      <c r="E142" s="189" t="s">
        <v>9</v>
      </c>
      <c r="F142" s="189" t="s">
        <v>10</v>
      </c>
      <c r="G142" s="189" t="s">
        <v>11</v>
      </c>
      <c r="H142" s="189" t="s">
        <v>12</v>
      </c>
      <c r="I142" s="189" t="s">
        <v>13</v>
      </c>
      <c r="J142" s="216" t="s">
        <v>14</v>
      </c>
      <c r="K142" s="216" t="s">
        <v>15</v>
      </c>
      <c r="L142" s="217" t="s">
        <v>16</v>
      </c>
      <c r="M142" s="216" t="s">
        <v>17</v>
      </c>
      <c r="N142" s="216" t="s">
        <v>18</v>
      </c>
      <c r="O142" s="216" t="s">
        <v>19</v>
      </c>
      <c r="P142" s="216" t="s">
        <v>20</v>
      </c>
      <c r="Q142" s="216" t="s">
        <v>21</v>
      </c>
      <c r="R142" s="216" t="s">
        <v>377</v>
      </c>
      <c r="S142" s="216" t="s">
        <v>22</v>
      </c>
      <c r="T142" s="216" t="s">
        <v>23</v>
      </c>
      <c r="U142" s="216" t="s">
        <v>24</v>
      </c>
      <c r="V142" s="216" t="s">
        <v>25</v>
      </c>
      <c r="W142" s="218" t="s">
        <v>26</v>
      </c>
      <c r="X142" s="218" t="s">
        <v>27</v>
      </c>
      <c r="Y142" s="218" t="s">
        <v>28</v>
      </c>
      <c r="Z142" s="218" t="s">
        <v>29</v>
      </c>
      <c r="AA142" s="218" t="s">
        <v>30</v>
      </c>
      <c r="AB142" s="218" t="s">
        <v>31</v>
      </c>
      <c r="AC142" s="218" t="s">
        <v>378</v>
      </c>
      <c r="AD142" s="218" t="s">
        <v>33</v>
      </c>
      <c r="AE142" s="218" t="s">
        <v>34</v>
      </c>
      <c r="AF142" s="218" t="s">
        <v>35</v>
      </c>
      <c r="AG142" s="218" t="s">
        <v>36</v>
      </c>
      <c r="AH142" s="218" t="s">
        <v>37</v>
      </c>
      <c r="AI142" s="218" t="s">
        <v>38</v>
      </c>
      <c r="AJ142" s="218" t="s">
        <v>39</v>
      </c>
      <c r="AK142" s="218" t="s">
        <v>40</v>
      </c>
      <c r="AL142" s="218" t="s">
        <v>41</v>
      </c>
      <c r="AM142" s="218" t="s">
        <v>42</v>
      </c>
      <c r="AN142" s="218" t="s">
        <v>43</v>
      </c>
      <c r="AO142" s="113" t="s">
        <v>44</v>
      </c>
      <c r="AP142" s="113" t="s">
        <v>45</v>
      </c>
      <c r="AQ142" s="113" t="s">
        <v>46</v>
      </c>
      <c r="AR142" s="113" t="s">
        <v>47</v>
      </c>
      <c r="AS142" s="113" t="s">
        <v>48</v>
      </c>
      <c r="AT142" s="113" t="s">
        <v>49</v>
      </c>
      <c r="AU142" s="113" t="s">
        <v>50</v>
      </c>
      <c r="AV142" s="113" t="s">
        <v>51</v>
      </c>
      <c r="AW142" s="113" t="s">
        <v>52</v>
      </c>
      <c r="AX142" s="113" t="s">
        <v>53</v>
      </c>
      <c r="AY142" s="113" t="s">
        <v>54</v>
      </c>
      <c r="AZ142" s="113" t="s">
        <v>55</v>
      </c>
      <c r="BA142" s="113" t="s">
        <v>115</v>
      </c>
      <c r="BB142" s="113" t="s">
        <v>116</v>
      </c>
      <c r="BC142" s="113" t="s">
        <v>117</v>
      </c>
      <c r="BD142" s="113" t="s">
        <v>118</v>
      </c>
      <c r="BE142" s="113" t="s">
        <v>119</v>
      </c>
      <c r="BF142" s="113" t="s">
        <v>120</v>
      </c>
      <c r="BG142" s="113" t="s">
        <v>90</v>
      </c>
      <c r="BH142" s="113" t="s">
        <v>91</v>
      </c>
      <c r="BI142" s="113" t="s">
        <v>92</v>
      </c>
      <c r="BJ142" s="113" t="s">
        <v>93</v>
      </c>
      <c r="BK142" s="113" t="s">
        <v>94</v>
      </c>
      <c r="BL142" s="113" t="s">
        <v>95</v>
      </c>
      <c r="BM142" s="190" t="s">
        <v>96</v>
      </c>
      <c r="BN142" s="190" t="s">
        <v>97</v>
      </c>
      <c r="BO142" s="190" t="s">
        <v>98</v>
      </c>
      <c r="BP142" s="190" t="s">
        <v>99</v>
      </c>
      <c r="BQ142" s="190" t="s">
        <v>100</v>
      </c>
      <c r="BR142" s="190" t="s">
        <v>101</v>
      </c>
      <c r="BS142" s="189" t="s">
        <v>102</v>
      </c>
      <c r="BT142" s="189" t="s">
        <v>103</v>
      </c>
      <c r="BU142" s="219" t="s">
        <v>104</v>
      </c>
    </row>
    <row r="143" spans="1:73" ht="27.75" customHeight="1" x14ac:dyDescent="0.2">
      <c r="A143" s="123">
        <v>255</v>
      </c>
      <c r="B143" s="115" t="s">
        <v>379</v>
      </c>
      <c r="C143" s="115" t="s">
        <v>106</v>
      </c>
      <c r="D143" s="115" t="s">
        <v>107</v>
      </c>
      <c r="E143" s="115" t="s">
        <v>134</v>
      </c>
      <c r="F143" s="115" t="s">
        <v>134</v>
      </c>
      <c r="G143" s="115">
        <v>74</v>
      </c>
      <c r="H143" s="115" t="s">
        <v>110</v>
      </c>
      <c r="I143" s="115" t="s">
        <v>110</v>
      </c>
      <c r="J143" s="115">
        <v>0</v>
      </c>
      <c r="K143" s="115" t="s">
        <v>110</v>
      </c>
      <c r="L143" s="115" t="s">
        <v>110</v>
      </c>
      <c r="M143" s="115">
        <v>0</v>
      </c>
      <c r="N143" s="115" t="s">
        <v>110</v>
      </c>
      <c r="O143" s="115" t="s">
        <v>110</v>
      </c>
      <c r="P143" s="115">
        <v>0</v>
      </c>
      <c r="Q143" s="115" t="s">
        <v>110</v>
      </c>
      <c r="R143" s="115"/>
      <c r="S143" s="115" t="s">
        <v>110</v>
      </c>
      <c r="T143" s="115">
        <v>0</v>
      </c>
      <c r="U143" s="115" t="s">
        <v>110</v>
      </c>
      <c r="V143" s="115" t="s">
        <v>110</v>
      </c>
      <c r="W143" s="115">
        <v>0</v>
      </c>
      <c r="X143" s="115" t="s">
        <v>110</v>
      </c>
      <c r="Y143" s="115" t="s">
        <v>110</v>
      </c>
      <c r="Z143" s="115">
        <v>0</v>
      </c>
      <c r="AA143" s="115" t="s">
        <v>110</v>
      </c>
      <c r="AB143" s="115" t="s">
        <v>110</v>
      </c>
      <c r="AC143" s="115">
        <v>0</v>
      </c>
      <c r="AD143" s="115" t="s">
        <v>110</v>
      </c>
      <c r="AE143" s="115" t="s">
        <v>110</v>
      </c>
      <c r="AF143" s="115">
        <v>0</v>
      </c>
      <c r="AG143" s="115" t="s">
        <v>110</v>
      </c>
      <c r="AH143" s="115" t="s">
        <v>110</v>
      </c>
      <c r="AI143" s="115">
        <v>8</v>
      </c>
      <c r="AJ143" s="115" t="s">
        <v>110</v>
      </c>
      <c r="AK143" s="115" t="s">
        <v>110</v>
      </c>
      <c r="AL143" s="115">
        <v>8</v>
      </c>
      <c r="AM143" s="115" t="s">
        <v>110</v>
      </c>
      <c r="AN143" s="115" t="s">
        <v>110</v>
      </c>
      <c r="AO143" s="115">
        <v>0</v>
      </c>
      <c r="AP143" s="115" t="s">
        <v>110</v>
      </c>
      <c r="AQ143" s="115" t="s">
        <v>110</v>
      </c>
      <c r="AR143" s="115">
        <v>8</v>
      </c>
      <c r="AS143" s="115" t="s">
        <v>110</v>
      </c>
      <c r="AT143" s="115" t="s">
        <v>110</v>
      </c>
      <c r="AU143" s="22">
        <v>0</v>
      </c>
      <c r="AV143" s="115" t="s">
        <v>110</v>
      </c>
      <c r="AW143" s="115" t="s">
        <v>110</v>
      </c>
      <c r="AX143" s="196">
        <v>8</v>
      </c>
      <c r="AY143" s="115" t="s">
        <v>110</v>
      </c>
      <c r="AZ143" s="115" t="s">
        <v>110</v>
      </c>
      <c r="BA143" s="22">
        <v>3</v>
      </c>
      <c r="BB143" s="115" t="s">
        <v>110</v>
      </c>
      <c r="BC143" s="115" t="s">
        <v>110</v>
      </c>
      <c r="BD143" s="196">
        <v>11</v>
      </c>
      <c r="BE143" s="115" t="s">
        <v>110</v>
      </c>
      <c r="BF143" s="115" t="s">
        <v>110</v>
      </c>
      <c r="BG143" s="130">
        <v>9</v>
      </c>
      <c r="BH143" s="130" t="s">
        <v>110</v>
      </c>
      <c r="BI143" s="130" t="s">
        <v>110</v>
      </c>
      <c r="BJ143" s="130">
        <v>20</v>
      </c>
      <c r="BK143" s="130" t="s">
        <v>110</v>
      </c>
      <c r="BL143" s="130" t="s">
        <v>110</v>
      </c>
      <c r="BM143" s="130">
        <v>52</v>
      </c>
      <c r="BN143" s="130" t="s">
        <v>110</v>
      </c>
      <c r="BO143" s="130" t="s">
        <v>110</v>
      </c>
      <c r="BP143" s="130">
        <v>72</v>
      </c>
      <c r="BQ143" s="130" t="s">
        <v>110</v>
      </c>
      <c r="BR143" s="130" t="s">
        <v>110</v>
      </c>
      <c r="BS143" s="12">
        <f>BP143/G143</f>
        <v>0.97297297297297303</v>
      </c>
      <c r="BT143" s="115" t="s">
        <v>110</v>
      </c>
      <c r="BU143" s="120" t="s">
        <v>110</v>
      </c>
    </row>
    <row r="144" spans="1:73" ht="27.75" customHeight="1" x14ac:dyDescent="0.2">
      <c r="A144" s="247">
        <v>255</v>
      </c>
      <c r="B144" s="184" t="s">
        <v>379</v>
      </c>
      <c r="C144" s="184" t="s">
        <v>106</v>
      </c>
      <c r="D144" s="184" t="s">
        <v>111</v>
      </c>
      <c r="E144" s="184" t="s">
        <v>134</v>
      </c>
      <c r="F144" s="184" t="s">
        <v>134</v>
      </c>
      <c r="G144" s="184">
        <v>12</v>
      </c>
      <c r="H144" s="184" t="s">
        <v>110</v>
      </c>
      <c r="I144" s="184" t="s">
        <v>110</v>
      </c>
      <c r="J144" s="184">
        <v>0</v>
      </c>
      <c r="K144" s="184" t="s">
        <v>110</v>
      </c>
      <c r="L144" s="184" t="s">
        <v>110</v>
      </c>
      <c r="M144" s="184">
        <v>0</v>
      </c>
      <c r="N144" s="184" t="s">
        <v>110</v>
      </c>
      <c r="O144" s="184" t="s">
        <v>110</v>
      </c>
      <c r="P144" s="184">
        <v>0</v>
      </c>
      <c r="Q144" s="184" t="s">
        <v>110</v>
      </c>
      <c r="R144" s="184"/>
      <c r="S144" s="184" t="s">
        <v>110</v>
      </c>
      <c r="T144" s="184">
        <v>0</v>
      </c>
      <c r="U144" s="184" t="s">
        <v>110</v>
      </c>
      <c r="V144" s="184" t="s">
        <v>110</v>
      </c>
      <c r="W144" s="184">
        <v>0</v>
      </c>
      <c r="X144" s="184" t="s">
        <v>110</v>
      </c>
      <c r="Y144" s="184" t="s">
        <v>110</v>
      </c>
      <c r="Z144" s="184">
        <v>0</v>
      </c>
      <c r="AA144" s="184" t="s">
        <v>110</v>
      </c>
      <c r="AB144" s="184" t="s">
        <v>110</v>
      </c>
      <c r="AC144" s="184">
        <v>0</v>
      </c>
      <c r="AD144" s="184" t="s">
        <v>110</v>
      </c>
      <c r="AE144" s="184" t="s">
        <v>110</v>
      </c>
      <c r="AF144" s="184">
        <v>0</v>
      </c>
      <c r="AG144" s="184" t="s">
        <v>110</v>
      </c>
      <c r="AH144" s="184" t="s">
        <v>110</v>
      </c>
      <c r="AI144" s="184">
        <v>1</v>
      </c>
      <c r="AJ144" s="115" t="s">
        <v>110</v>
      </c>
      <c r="AK144" s="115" t="s">
        <v>110</v>
      </c>
      <c r="AL144" s="184">
        <v>1</v>
      </c>
      <c r="AM144" s="115" t="s">
        <v>110</v>
      </c>
      <c r="AN144" s="115" t="s">
        <v>110</v>
      </c>
      <c r="AO144" s="115">
        <v>0</v>
      </c>
      <c r="AP144" s="115" t="s">
        <v>110</v>
      </c>
      <c r="AQ144" s="115" t="s">
        <v>110</v>
      </c>
      <c r="AR144" s="115">
        <v>1</v>
      </c>
      <c r="AS144" s="115" t="s">
        <v>110</v>
      </c>
      <c r="AT144" s="115" t="s">
        <v>110</v>
      </c>
      <c r="AU144" s="23">
        <v>0</v>
      </c>
      <c r="AV144" s="115" t="s">
        <v>110</v>
      </c>
      <c r="AW144" s="115" t="s">
        <v>110</v>
      </c>
      <c r="AX144" s="127">
        <v>1</v>
      </c>
      <c r="AY144" s="115" t="s">
        <v>110</v>
      </c>
      <c r="AZ144" s="115" t="s">
        <v>110</v>
      </c>
      <c r="BA144" s="23">
        <v>1</v>
      </c>
      <c r="BB144" s="115" t="s">
        <v>110</v>
      </c>
      <c r="BC144" s="115" t="s">
        <v>110</v>
      </c>
      <c r="BD144" s="127">
        <v>2</v>
      </c>
      <c r="BE144" s="115" t="s">
        <v>110</v>
      </c>
      <c r="BF144" s="115" t="s">
        <v>110</v>
      </c>
      <c r="BG144" s="130">
        <v>1</v>
      </c>
      <c r="BH144" s="130" t="s">
        <v>110</v>
      </c>
      <c r="BI144" s="130" t="s">
        <v>110</v>
      </c>
      <c r="BJ144" s="130">
        <v>3</v>
      </c>
      <c r="BK144" s="130" t="s">
        <v>110</v>
      </c>
      <c r="BL144" s="130" t="s">
        <v>110</v>
      </c>
      <c r="BM144" s="130">
        <v>8</v>
      </c>
      <c r="BN144" s="130" t="s">
        <v>110</v>
      </c>
      <c r="BO144" s="130" t="s">
        <v>110</v>
      </c>
      <c r="BP144" s="130">
        <v>11</v>
      </c>
      <c r="BQ144" s="130" t="s">
        <v>110</v>
      </c>
      <c r="BR144" s="130" t="s">
        <v>110</v>
      </c>
      <c r="BS144" s="12">
        <f t="shared" ref="BS144:BS150" si="7">BP144/G144</f>
        <v>0.91666666666666663</v>
      </c>
      <c r="BT144" s="184" t="s">
        <v>110</v>
      </c>
      <c r="BU144" s="167" t="s">
        <v>110</v>
      </c>
    </row>
    <row r="145" spans="1:73" ht="45" customHeight="1" x14ac:dyDescent="0.2">
      <c r="A145" s="123">
        <v>256</v>
      </c>
      <c r="B145" s="115" t="s">
        <v>380</v>
      </c>
      <c r="C145" s="115" t="s">
        <v>106</v>
      </c>
      <c r="D145" s="115" t="s">
        <v>107</v>
      </c>
      <c r="E145" s="115" t="s">
        <v>134</v>
      </c>
      <c r="F145" s="115" t="s">
        <v>134</v>
      </c>
      <c r="G145" s="115">
        <v>34</v>
      </c>
      <c r="H145" s="115" t="s">
        <v>110</v>
      </c>
      <c r="I145" s="115" t="s">
        <v>110</v>
      </c>
      <c r="J145" s="115">
        <v>0</v>
      </c>
      <c r="K145" s="115" t="s">
        <v>110</v>
      </c>
      <c r="L145" s="115" t="s">
        <v>110</v>
      </c>
      <c r="M145" s="115">
        <v>0</v>
      </c>
      <c r="N145" s="115" t="s">
        <v>110</v>
      </c>
      <c r="O145" s="115" t="s">
        <v>110</v>
      </c>
      <c r="P145" s="115">
        <v>0</v>
      </c>
      <c r="Q145" s="115" t="s">
        <v>110</v>
      </c>
      <c r="R145" s="115"/>
      <c r="S145" s="115" t="s">
        <v>110</v>
      </c>
      <c r="T145" s="115">
        <v>0</v>
      </c>
      <c r="U145" s="115" t="s">
        <v>110</v>
      </c>
      <c r="V145" s="115" t="s">
        <v>110</v>
      </c>
      <c r="W145" s="115">
        <v>0</v>
      </c>
      <c r="X145" s="115" t="s">
        <v>110</v>
      </c>
      <c r="Y145" s="115" t="s">
        <v>110</v>
      </c>
      <c r="Z145" s="115">
        <v>0</v>
      </c>
      <c r="AA145" s="115" t="s">
        <v>110</v>
      </c>
      <c r="AB145" s="115" t="s">
        <v>110</v>
      </c>
      <c r="AC145" s="115">
        <v>0</v>
      </c>
      <c r="AD145" s="115" t="s">
        <v>110</v>
      </c>
      <c r="AE145" s="115" t="s">
        <v>110</v>
      </c>
      <c r="AF145" s="115">
        <v>0</v>
      </c>
      <c r="AG145" s="115" t="s">
        <v>110</v>
      </c>
      <c r="AH145" s="115" t="s">
        <v>110</v>
      </c>
      <c r="AI145" s="115">
        <v>0</v>
      </c>
      <c r="AJ145" s="115" t="s">
        <v>110</v>
      </c>
      <c r="AK145" s="115" t="s">
        <v>110</v>
      </c>
      <c r="AL145" s="115">
        <v>0</v>
      </c>
      <c r="AM145" s="115" t="s">
        <v>110</v>
      </c>
      <c r="AN145" s="115" t="s">
        <v>110</v>
      </c>
      <c r="AO145" s="115">
        <v>0</v>
      </c>
      <c r="AP145" s="115" t="s">
        <v>110</v>
      </c>
      <c r="AQ145" s="115" t="s">
        <v>110</v>
      </c>
      <c r="AR145" s="115">
        <v>0</v>
      </c>
      <c r="AS145" s="115" t="s">
        <v>110</v>
      </c>
      <c r="AT145" s="115" t="s">
        <v>110</v>
      </c>
      <c r="AU145" s="38">
        <v>0</v>
      </c>
      <c r="AV145" s="115" t="s">
        <v>110</v>
      </c>
      <c r="AW145" s="115" t="s">
        <v>110</v>
      </c>
      <c r="AX145" s="115">
        <v>0</v>
      </c>
      <c r="AY145" s="115" t="s">
        <v>110</v>
      </c>
      <c r="AZ145" s="115" t="s">
        <v>110</v>
      </c>
      <c r="BA145" s="38">
        <v>2</v>
      </c>
      <c r="BB145" s="115" t="s">
        <v>110</v>
      </c>
      <c r="BC145" s="115" t="s">
        <v>110</v>
      </c>
      <c r="BD145" s="115">
        <v>2</v>
      </c>
      <c r="BE145" s="115" t="s">
        <v>110</v>
      </c>
      <c r="BF145" s="115" t="s">
        <v>110</v>
      </c>
      <c r="BG145" s="130">
        <v>2</v>
      </c>
      <c r="BH145" s="130" t="s">
        <v>110</v>
      </c>
      <c r="BI145" s="130" t="s">
        <v>110</v>
      </c>
      <c r="BJ145" s="130">
        <v>4</v>
      </c>
      <c r="BK145" s="130" t="s">
        <v>110</v>
      </c>
      <c r="BL145" s="130" t="s">
        <v>110</v>
      </c>
      <c r="BM145" s="130">
        <v>2</v>
      </c>
      <c r="BN145" s="130" t="s">
        <v>110</v>
      </c>
      <c r="BO145" s="130" t="s">
        <v>110</v>
      </c>
      <c r="BP145" s="130">
        <v>6</v>
      </c>
      <c r="BQ145" s="130" t="s">
        <v>110</v>
      </c>
      <c r="BR145" s="130" t="s">
        <v>110</v>
      </c>
      <c r="BS145" s="12">
        <f t="shared" si="7"/>
        <v>0.17647058823529413</v>
      </c>
      <c r="BT145" s="115" t="s">
        <v>110</v>
      </c>
      <c r="BU145" s="120" t="s">
        <v>110</v>
      </c>
    </row>
    <row r="146" spans="1:73" ht="39.75" customHeight="1" x14ac:dyDescent="0.2">
      <c r="A146" s="123">
        <v>256</v>
      </c>
      <c r="B146" s="115" t="s">
        <v>380</v>
      </c>
      <c r="C146" s="115" t="s">
        <v>106</v>
      </c>
      <c r="D146" s="115" t="s">
        <v>111</v>
      </c>
      <c r="E146" s="115" t="s">
        <v>134</v>
      </c>
      <c r="F146" s="115" t="s">
        <v>134</v>
      </c>
      <c r="G146" s="115">
        <v>5</v>
      </c>
      <c r="H146" s="115" t="s">
        <v>110</v>
      </c>
      <c r="I146" s="115" t="s">
        <v>110</v>
      </c>
      <c r="J146" s="115">
        <v>0</v>
      </c>
      <c r="K146" s="115" t="s">
        <v>110</v>
      </c>
      <c r="L146" s="115" t="s">
        <v>110</v>
      </c>
      <c r="M146" s="115">
        <v>0</v>
      </c>
      <c r="N146" s="115" t="s">
        <v>110</v>
      </c>
      <c r="O146" s="115" t="s">
        <v>110</v>
      </c>
      <c r="P146" s="115">
        <v>0</v>
      </c>
      <c r="Q146" s="115" t="s">
        <v>110</v>
      </c>
      <c r="R146" s="115"/>
      <c r="S146" s="115" t="s">
        <v>110</v>
      </c>
      <c r="T146" s="115">
        <v>0</v>
      </c>
      <c r="U146" s="115" t="s">
        <v>110</v>
      </c>
      <c r="V146" s="115" t="s">
        <v>110</v>
      </c>
      <c r="W146" s="115">
        <v>0</v>
      </c>
      <c r="X146" s="115" t="s">
        <v>110</v>
      </c>
      <c r="Y146" s="115" t="s">
        <v>110</v>
      </c>
      <c r="Z146" s="115">
        <v>0</v>
      </c>
      <c r="AA146" s="115" t="s">
        <v>110</v>
      </c>
      <c r="AB146" s="115" t="s">
        <v>110</v>
      </c>
      <c r="AC146" s="115">
        <v>0</v>
      </c>
      <c r="AD146" s="115" t="s">
        <v>110</v>
      </c>
      <c r="AE146" s="115" t="s">
        <v>110</v>
      </c>
      <c r="AF146" s="115">
        <v>0</v>
      </c>
      <c r="AG146" s="115" t="s">
        <v>110</v>
      </c>
      <c r="AH146" s="115" t="s">
        <v>110</v>
      </c>
      <c r="AI146" s="115">
        <v>0</v>
      </c>
      <c r="AJ146" s="115" t="s">
        <v>110</v>
      </c>
      <c r="AK146" s="115" t="s">
        <v>110</v>
      </c>
      <c r="AL146" s="115">
        <v>0</v>
      </c>
      <c r="AM146" s="115" t="s">
        <v>110</v>
      </c>
      <c r="AN146" s="115" t="s">
        <v>110</v>
      </c>
      <c r="AO146" s="115">
        <v>0</v>
      </c>
      <c r="AP146" s="115" t="s">
        <v>110</v>
      </c>
      <c r="AQ146" s="115" t="s">
        <v>110</v>
      </c>
      <c r="AR146" s="115">
        <v>0</v>
      </c>
      <c r="AS146" s="115" t="s">
        <v>110</v>
      </c>
      <c r="AT146" s="115" t="s">
        <v>110</v>
      </c>
      <c r="AU146" s="38">
        <v>0</v>
      </c>
      <c r="AV146" s="115" t="s">
        <v>110</v>
      </c>
      <c r="AW146" s="115" t="s">
        <v>110</v>
      </c>
      <c r="AX146" s="115">
        <v>0</v>
      </c>
      <c r="AY146" s="115" t="s">
        <v>110</v>
      </c>
      <c r="AZ146" s="115" t="s">
        <v>110</v>
      </c>
      <c r="BA146" s="38">
        <v>0</v>
      </c>
      <c r="BB146" s="115" t="s">
        <v>110</v>
      </c>
      <c r="BC146" s="115" t="s">
        <v>110</v>
      </c>
      <c r="BD146" s="115">
        <v>0</v>
      </c>
      <c r="BE146" s="115" t="s">
        <v>110</v>
      </c>
      <c r="BF146" s="115" t="s">
        <v>110</v>
      </c>
      <c r="BG146" s="130">
        <v>1</v>
      </c>
      <c r="BH146" s="130" t="s">
        <v>110</v>
      </c>
      <c r="BI146" s="130" t="s">
        <v>110</v>
      </c>
      <c r="BJ146" s="130">
        <v>1</v>
      </c>
      <c r="BK146" s="130" t="s">
        <v>110</v>
      </c>
      <c r="BL146" s="130" t="s">
        <v>110</v>
      </c>
      <c r="BM146" s="130">
        <v>0</v>
      </c>
      <c r="BN146" s="130" t="s">
        <v>110</v>
      </c>
      <c r="BO146" s="130" t="s">
        <v>110</v>
      </c>
      <c r="BP146" s="130">
        <v>1</v>
      </c>
      <c r="BQ146" s="130" t="s">
        <v>110</v>
      </c>
      <c r="BR146" s="130" t="s">
        <v>110</v>
      </c>
      <c r="BS146" s="12">
        <f t="shared" si="7"/>
        <v>0.2</v>
      </c>
      <c r="BT146" s="115" t="s">
        <v>110</v>
      </c>
      <c r="BU146" s="120" t="s">
        <v>110</v>
      </c>
    </row>
    <row r="147" spans="1:73" ht="27.75" customHeight="1" x14ac:dyDescent="0.2">
      <c r="A147" s="123">
        <v>342</v>
      </c>
      <c r="B147" s="115" t="s">
        <v>381</v>
      </c>
      <c r="C147" s="115" t="s">
        <v>106</v>
      </c>
      <c r="D147" s="115" t="s">
        <v>107</v>
      </c>
      <c r="E147" s="115" t="s">
        <v>134</v>
      </c>
      <c r="F147" s="115" t="s">
        <v>134</v>
      </c>
      <c r="G147" s="115">
        <v>2</v>
      </c>
      <c r="H147" s="115" t="s">
        <v>110</v>
      </c>
      <c r="I147" s="115" t="s">
        <v>110</v>
      </c>
      <c r="J147" s="115">
        <v>0</v>
      </c>
      <c r="K147" s="115" t="s">
        <v>110</v>
      </c>
      <c r="L147" s="115" t="s">
        <v>110</v>
      </c>
      <c r="M147" s="115">
        <v>0</v>
      </c>
      <c r="N147" s="115" t="s">
        <v>110</v>
      </c>
      <c r="O147" s="115" t="s">
        <v>110</v>
      </c>
      <c r="P147" s="115">
        <v>0</v>
      </c>
      <c r="Q147" s="115" t="s">
        <v>110</v>
      </c>
      <c r="R147" s="115"/>
      <c r="S147" s="115" t="s">
        <v>110</v>
      </c>
      <c r="T147" s="115">
        <v>0</v>
      </c>
      <c r="U147" s="115" t="s">
        <v>110</v>
      </c>
      <c r="V147" s="115" t="s">
        <v>110</v>
      </c>
      <c r="W147" s="115">
        <v>0</v>
      </c>
      <c r="X147" s="115" t="s">
        <v>110</v>
      </c>
      <c r="Y147" s="115" t="s">
        <v>110</v>
      </c>
      <c r="Z147" s="115">
        <v>0</v>
      </c>
      <c r="AA147" s="115" t="s">
        <v>110</v>
      </c>
      <c r="AB147" s="115" t="s">
        <v>110</v>
      </c>
      <c r="AC147" s="115">
        <v>0</v>
      </c>
      <c r="AD147" s="115" t="s">
        <v>110</v>
      </c>
      <c r="AE147" s="115" t="s">
        <v>110</v>
      </c>
      <c r="AF147" s="115">
        <v>0</v>
      </c>
      <c r="AG147" s="115" t="s">
        <v>110</v>
      </c>
      <c r="AH147" s="115" t="s">
        <v>110</v>
      </c>
      <c r="AI147" s="115">
        <v>0</v>
      </c>
      <c r="AJ147" s="115" t="s">
        <v>110</v>
      </c>
      <c r="AK147" s="115" t="s">
        <v>110</v>
      </c>
      <c r="AL147" s="115">
        <v>0</v>
      </c>
      <c r="AM147" s="115" t="s">
        <v>110</v>
      </c>
      <c r="AN147" s="115" t="s">
        <v>110</v>
      </c>
      <c r="AO147" s="115">
        <v>0</v>
      </c>
      <c r="AP147" s="115" t="s">
        <v>110</v>
      </c>
      <c r="AQ147" s="115" t="s">
        <v>110</v>
      </c>
      <c r="AR147" s="115">
        <v>0</v>
      </c>
      <c r="AS147" s="115" t="s">
        <v>110</v>
      </c>
      <c r="AT147" s="115" t="s">
        <v>110</v>
      </c>
      <c r="AU147" s="38">
        <v>0</v>
      </c>
      <c r="AV147" s="115" t="s">
        <v>110</v>
      </c>
      <c r="AW147" s="115" t="s">
        <v>110</v>
      </c>
      <c r="AX147" s="115">
        <v>0</v>
      </c>
      <c r="AY147" s="115" t="s">
        <v>110</v>
      </c>
      <c r="AZ147" s="115" t="s">
        <v>110</v>
      </c>
      <c r="BA147" s="38">
        <v>0</v>
      </c>
      <c r="BB147" s="115" t="s">
        <v>110</v>
      </c>
      <c r="BC147" s="115" t="s">
        <v>110</v>
      </c>
      <c r="BD147" s="115">
        <v>0</v>
      </c>
      <c r="BE147" s="115" t="s">
        <v>110</v>
      </c>
      <c r="BF147" s="115" t="s">
        <v>110</v>
      </c>
      <c r="BG147" s="38">
        <v>0</v>
      </c>
      <c r="BH147" s="130" t="s">
        <v>110</v>
      </c>
      <c r="BI147" s="130" t="s">
        <v>110</v>
      </c>
      <c r="BJ147" s="130">
        <v>0</v>
      </c>
      <c r="BK147" s="130" t="s">
        <v>110</v>
      </c>
      <c r="BL147" s="130" t="s">
        <v>110</v>
      </c>
      <c r="BM147" s="130">
        <v>0</v>
      </c>
      <c r="BN147" s="130" t="s">
        <v>110</v>
      </c>
      <c r="BO147" s="130" t="s">
        <v>110</v>
      </c>
      <c r="BP147" s="130">
        <v>0</v>
      </c>
      <c r="BQ147" s="130" t="s">
        <v>110</v>
      </c>
      <c r="BR147" s="130" t="s">
        <v>110</v>
      </c>
      <c r="BS147" s="12">
        <f t="shared" si="7"/>
        <v>0</v>
      </c>
      <c r="BT147" s="115" t="s">
        <v>110</v>
      </c>
      <c r="BU147" s="120" t="s">
        <v>110</v>
      </c>
    </row>
    <row r="148" spans="1:73" ht="27.75" customHeight="1" x14ac:dyDescent="0.2">
      <c r="A148" s="123">
        <v>342</v>
      </c>
      <c r="B148" s="115" t="s">
        <v>381</v>
      </c>
      <c r="C148" s="115" t="s">
        <v>106</v>
      </c>
      <c r="D148" s="115" t="s">
        <v>111</v>
      </c>
      <c r="E148" s="115" t="s">
        <v>134</v>
      </c>
      <c r="F148" s="115" t="s">
        <v>134</v>
      </c>
      <c r="G148" s="115">
        <v>1</v>
      </c>
      <c r="H148" s="115" t="s">
        <v>110</v>
      </c>
      <c r="I148" s="115" t="s">
        <v>110</v>
      </c>
      <c r="J148" s="115">
        <v>0</v>
      </c>
      <c r="K148" s="115" t="s">
        <v>110</v>
      </c>
      <c r="L148" s="115" t="s">
        <v>110</v>
      </c>
      <c r="M148" s="115">
        <v>0</v>
      </c>
      <c r="N148" s="115" t="s">
        <v>110</v>
      </c>
      <c r="O148" s="115" t="s">
        <v>110</v>
      </c>
      <c r="P148" s="115">
        <v>0</v>
      </c>
      <c r="Q148" s="115" t="s">
        <v>110</v>
      </c>
      <c r="R148" s="115"/>
      <c r="S148" s="115" t="s">
        <v>110</v>
      </c>
      <c r="T148" s="115">
        <v>0</v>
      </c>
      <c r="U148" s="115" t="s">
        <v>110</v>
      </c>
      <c r="V148" s="115" t="s">
        <v>110</v>
      </c>
      <c r="W148" s="115">
        <v>0</v>
      </c>
      <c r="X148" s="115" t="s">
        <v>110</v>
      </c>
      <c r="Y148" s="115" t="s">
        <v>110</v>
      </c>
      <c r="Z148" s="115">
        <v>0</v>
      </c>
      <c r="AA148" s="115" t="s">
        <v>110</v>
      </c>
      <c r="AB148" s="115" t="s">
        <v>110</v>
      </c>
      <c r="AC148" s="115">
        <v>0</v>
      </c>
      <c r="AD148" s="115" t="s">
        <v>110</v>
      </c>
      <c r="AE148" s="115" t="s">
        <v>110</v>
      </c>
      <c r="AF148" s="115">
        <v>0</v>
      </c>
      <c r="AG148" s="115" t="s">
        <v>110</v>
      </c>
      <c r="AH148" s="115" t="s">
        <v>110</v>
      </c>
      <c r="AI148" s="115">
        <v>0</v>
      </c>
      <c r="AJ148" s="115" t="s">
        <v>110</v>
      </c>
      <c r="AK148" s="115" t="s">
        <v>110</v>
      </c>
      <c r="AL148" s="115">
        <v>0</v>
      </c>
      <c r="AM148" s="115" t="s">
        <v>110</v>
      </c>
      <c r="AN148" s="115" t="s">
        <v>110</v>
      </c>
      <c r="AO148" s="115">
        <v>0</v>
      </c>
      <c r="AP148" s="115" t="s">
        <v>110</v>
      </c>
      <c r="AQ148" s="115" t="s">
        <v>110</v>
      </c>
      <c r="AR148" s="115">
        <v>0</v>
      </c>
      <c r="AS148" s="115" t="s">
        <v>110</v>
      </c>
      <c r="AT148" s="115" t="s">
        <v>110</v>
      </c>
      <c r="AU148" s="38">
        <v>0</v>
      </c>
      <c r="AV148" s="115" t="s">
        <v>110</v>
      </c>
      <c r="AW148" s="115" t="s">
        <v>110</v>
      </c>
      <c r="AX148" s="115">
        <v>0</v>
      </c>
      <c r="AY148" s="115" t="s">
        <v>110</v>
      </c>
      <c r="AZ148" s="115" t="s">
        <v>110</v>
      </c>
      <c r="BA148" s="38">
        <v>0</v>
      </c>
      <c r="BB148" s="115" t="s">
        <v>110</v>
      </c>
      <c r="BC148" s="115" t="s">
        <v>110</v>
      </c>
      <c r="BD148" s="115">
        <v>0</v>
      </c>
      <c r="BE148" s="115" t="s">
        <v>110</v>
      </c>
      <c r="BF148" s="115" t="s">
        <v>110</v>
      </c>
      <c r="BG148" s="38">
        <v>0</v>
      </c>
      <c r="BH148" s="130" t="s">
        <v>110</v>
      </c>
      <c r="BI148" s="130" t="s">
        <v>110</v>
      </c>
      <c r="BJ148" s="130">
        <v>0</v>
      </c>
      <c r="BK148" s="130" t="s">
        <v>110</v>
      </c>
      <c r="BL148" s="130" t="s">
        <v>110</v>
      </c>
      <c r="BM148" s="130">
        <v>0</v>
      </c>
      <c r="BN148" s="130" t="s">
        <v>110</v>
      </c>
      <c r="BO148" s="130" t="s">
        <v>110</v>
      </c>
      <c r="BP148" s="130">
        <v>0</v>
      </c>
      <c r="BQ148" s="130" t="s">
        <v>110</v>
      </c>
      <c r="BR148" s="130" t="s">
        <v>110</v>
      </c>
      <c r="BS148" s="12">
        <f t="shared" si="7"/>
        <v>0</v>
      </c>
      <c r="BT148" s="115" t="s">
        <v>110</v>
      </c>
      <c r="BU148" s="120" t="s">
        <v>110</v>
      </c>
    </row>
    <row r="149" spans="1:73" ht="27.75" customHeight="1" x14ac:dyDescent="0.2">
      <c r="A149" s="123"/>
      <c r="B149" s="115" t="s">
        <v>382</v>
      </c>
      <c r="C149" s="115" t="s">
        <v>106</v>
      </c>
      <c r="D149" s="115" t="s">
        <v>107</v>
      </c>
      <c r="E149" s="115" t="s">
        <v>134</v>
      </c>
      <c r="F149" s="115" t="s">
        <v>134</v>
      </c>
      <c r="G149" s="115">
        <v>43</v>
      </c>
      <c r="H149" s="115" t="s">
        <v>110</v>
      </c>
      <c r="I149" s="115" t="s">
        <v>110</v>
      </c>
      <c r="J149" s="115">
        <v>0</v>
      </c>
      <c r="K149" s="115" t="s">
        <v>110</v>
      </c>
      <c r="L149" s="115" t="s">
        <v>110</v>
      </c>
      <c r="M149" s="115">
        <v>0</v>
      </c>
      <c r="N149" s="115" t="s">
        <v>110</v>
      </c>
      <c r="O149" s="115" t="s">
        <v>110</v>
      </c>
      <c r="P149" s="115">
        <v>0</v>
      </c>
      <c r="Q149" s="115" t="s">
        <v>110</v>
      </c>
      <c r="R149" s="115"/>
      <c r="S149" s="115" t="s">
        <v>110</v>
      </c>
      <c r="T149" s="115">
        <v>0</v>
      </c>
      <c r="U149" s="115" t="s">
        <v>110</v>
      </c>
      <c r="V149" s="115" t="s">
        <v>110</v>
      </c>
      <c r="W149" s="115">
        <v>0</v>
      </c>
      <c r="X149" s="115" t="s">
        <v>110</v>
      </c>
      <c r="Y149" s="115" t="s">
        <v>110</v>
      </c>
      <c r="Z149" s="115">
        <v>0</v>
      </c>
      <c r="AA149" s="115" t="s">
        <v>110</v>
      </c>
      <c r="AB149" s="115" t="s">
        <v>110</v>
      </c>
      <c r="AC149" s="115">
        <v>0</v>
      </c>
      <c r="AD149" s="115" t="s">
        <v>110</v>
      </c>
      <c r="AE149" s="115" t="s">
        <v>110</v>
      </c>
      <c r="AF149" s="115">
        <v>0</v>
      </c>
      <c r="AG149" s="115" t="s">
        <v>110</v>
      </c>
      <c r="AH149" s="115" t="s">
        <v>110</v>
      </c>
      <c r="AI149" s="115">
        <v>0</v>
      </c>
      <c r="AJ149" s="115" t="s">
        <v>110</v>
      </c>
      <c r="AK149" s="115" t="s">
        <v>110</v>
      </c>
      <c r="AL149" s="115">
        <v>0</v>
      </c>
      <c r="AM149" s="115" t="s">
        <v>110</v>
      </c>
      <c r="AN149" s="115" t="s">
        <v>110</v>
      </c>
      <c r="AO149" s="115">
        <v>0</v>
      </c>
      <c r="AP149" s="115" t="s">
        <v>110</v>
      </c>
      <c r="AQ149" s="115" t="s">
        <v>110</v>
      </c>
      <c r="AR149" s="115">
        <v>0</v>
      </c>
      <c r="AS149" s="115" t="s">
        <v>110</v>
      </c>
      <c r="AT149" s="115" t="s">
        <v>110</v>
      </c>
      <c r="AU149" s="38">
        <v>0</v>
      </c>
      <c r="AV149" s="115" t="s">
        <v>110</v>
      </c>
      <c r="AW149" s="115" t="s">
        <v>110</v>
      </c>
      <c r="AX149" s="115">
        <v>0</v>
      </c>
      <c r="AY149" s="115" t="s">
        <v>110</v>
      </c>
      <c r="AZ149" s="115" t="s">
        <v>110</v>
      </c>
      <c r="BA149" s="38">
        <v>16</v>
      </c>
      <c r="BB149" s="115" t="s">
        <v>110</v>
      </c>
      <c r="BC149" s="115" t="s">
        <v>110</v>
      </c>
      <c r="BD149" s="115">
        <v>16</v>
      </c>
      <c r="BE149" s="115" t="s">
        <v>110</v>
      </c>
      <c r="BF149" s="115" t="s">
        <v>110</v>
      </c>
      <c r="BG149" s="130">
        <v>0</v>
      </c>
      <c r="BH149" s="130" t="s">
        <v>110</v>
      </c>
      <c r="BI149" s="130" t="s">
        <v>110</v>
      </c>
      <c r="BJ149" s="130">
        <v>16</v>
      </c>
      <c r="BK149" s="130" t="s">
        <v>110</v>
      </c>
      <c r="BL149" s="130" t="s">
        <v>110</v>
      </c>
      <c r="BM149" s="130">
        <v>27</v>
      </c>
      <c r="BN149" s="130" t="s">
        <v>110</v>
      </c>
      <c r="BO149" s="130" t="s">
        <v>110</v>
      </c>
      <c r="BP149" s="130">
        <v>43</v>
      </c>
      <c r="BQ149" s="130" t="s">
        <v>110</v>
      </c>
      <c r="BR149" s="130" t="s">
        <v>110</v>
      </c>
      <c r="BS149" s="12">
        <f t="shared" si="7"/>
        <v>1</v>
      </c>
      <c r="BT149" s="115" t="s">
        <v>110</v>
      </c>
      <c r="BU149" s="120" t="s">
        <v>110</v>
      </c>
    </row>
    <row r="150" spans="1:73" ht="27.75" customHeight="1" x14ac:dyDescent="0.2">
      <c r="A150" s="123"/>
      <c r="B150" s="115" t="s">
        <v>382</v>
      </c>
      <c r="C150" s="115" t="s">
        <v>106</v>
      </c>
      <c r="D150" s="115" t="s">
        <v>111</v>
      </c>
      <c r="E150" s="115" t="s">
        <v>134</v>
      </c>
      <c r="F150" s="115" t="s">
        <v>134</v>
      </c>
      <c r="G150" s="115">
        <v>7</v>
      </c>
      <c r="H150" s="115" t="s">
        <v>110</v>
      </c>
      <c r="I150" s="115" t="s">
        <v>110</v>
      </c>
      <c r="J150" s="115">
        <v>0</v>
      </c>
      <c r="K150" s="115" t="s">
        <v>110</v>
      </c>
      <c r="L150" s="115" t="s">
        <v>110</v>
      </c>
      <c r="M150" s="115">
        <v>0</v>
      </c>
      <c r="N150" s="115" t="s">
        <v>110</v>
      </c>
      <c r="O150" s="115" t="s">
        <v>110</v>
      </c>
      <c r="P150" s="115">
        <v>0</v>
      </c>
      <c r="Q150" s="115" t="s">
        <v>110</v>
      </c>
      <c r="R150" s="115"/>
      <c r="S150" s="115" t="s">
        <v>110</v>
      </c>
      <c r="T150" s="115">
        <v>0</v>
      </c>
      <c r="U150" s="115" t="s">
        <v>110</v>
      </c>
      <c r="V150" s="115" t="s">
        <v>110</v>
      </c>
      <c r="W150" s="115">
        <v>0</v>
      </c>
      <c r="X150" s="115" t="s">
        <v>110</v>
      </c>
      <c r="Y150" s="115" t="s">
        <v>110</v>
      </c>
      <c r="Z150" s="115">
        <v>0</v>
      </c>
      <c r="AA150" s="115" t="s">
        <v>110</v>
      </c>
      <c r="AB150" s="115" t="s">
        <v>110</v>
      </c>
      <c r="AC150" s="115">
        <v>0</v>
      </c>
      <c r="AD150" s="115" t="s">
        <v>110</v>
      </c>
      <c r="AE150" s="115" t="s">
        <v>110</v>
      </c>
      <c r="AF150" s="115">
        <v>0</v>
      </c>
      <c r="AG150" s="115" t="s">
        <v>110</v>
      </c>
      <c r="AH150" s="115" t="s">
        <v>110</v>
      </c>
      <c r="AI150" s="115">
        <v>0</v>
      </c>
      <c r="AJ150" s="115" t="s">
        <v>110</v>
      </c>
      <c r="AK150" s="115" t="s">
        <v>110</v>
      </c>
      <c r="AL150" s="115">
        <v>0</v>
      </c>
      <c r="AM150" s="115" t="s">
        <v>110</v>
      </c>
      <c r="AN150" s="115" t="s">
        <v>110</v>
      </c>
      <c r="AO150" s="115">
        <v>0</v>
      </c>
      <c r="AP150" s="115" t="s">
        <v>110</v>
      </c>
      <c r="AQ150" s="115" t="s">
        <v>110</v>
      </c>
      <c r="AR150" s="115">
        <v>0</v>
      </c>
      <c r="AS150" s="115" t="s">
        <v>110</v>
      </c>
      <c r="AT150" s="115" t="s">
        <v>110</v>
      </c>
      <c r="AU150" s="38">
        <v>0</v>
      </c>
      <c r="AV150" s="115" t="s">
        <v>110</v>
      </c>
      <c r="AW150" s="115" t="s">
        <v>110</v>
      </c>
      <c r="AX150" s="115">
        <v>0</v>
      </c>
      <c r="AY150" s="115" t="s">
        <v>110</v>
      </c>
      <c r="AZ150" s="115" t="s">
        <v>110</v>
      </c>
      <c r="BA150" s="38">
        <v>3</v>
      </c>
      <c r="BB150" s="115" t="s">
        <v>110</v>
      </c>
      <c r="BC150" s="115" t="s">
        <v>110</v>
      </c>
      <c r="BD150" s="115">
        <v>3</v>
      </c>
      <c r="BE150" s="115" t="s">
        <v>110</v>
      </c>
      <c r="BF150" s="115" t="s">
        <v>110</v>
      </c>
      <c r="BG150" s="130">
        <v>0</v>
      </c>
      <c r="BH150" s="130" t="s">
        <v>110</v>
      </c>
      <c r="BI150" s="130" t="s">
        <v>110</v>
      </c>
      <c r="BJ150" s="130">
        <v>3</v>
      </c>
      <c r="BK150" s="130" t="s">
        <v>110</v>
      </c>
      <c r="BL150" s="130" t="s">
        <v>110</v>
      </c>
      <c r="BM150" s="130">
        <v>4</v>
      </c>
      <c r="BN150" s="130" t="s">
        <v>110</v>
      </c>
      <c r="BO150" s="130" t="s">
        <v>110</v>
      </c>
      <c r="BP150" s="130">
        <v>7</v>
      </c>
      <c r="BQ150" s="130" t="s">
        <v>110</v>
      </c>
      <c r="BR150" s="130" t="s">
        <v>110</v>
      </c>
      <c r="BS150" s="12">
        <f t="shared" si="7"/>
        <v>1</v>
      </c>
      <c r="BT150" s="115" t="s">
        <v>110</v>
      </c>
      <c r="BU150" s="120" t="s">
        <v>110</v>
      </c>
    </row>
    <row r="151" spans="1:73" ht="27.75" customHeight="1" x14ac:dyDescent="0.2">
      <c r="A151" s="123">
        <v>259</v>
      </c>
      <c r="B151" s="115" t="s">
        <v>383</v>
      </c>
      <c r="C151" s="115" t="s">
        <v>106</v>
      </c>
      <c r="D151" s="115" t="s">
        <v>107</v>
      </c>
      <c r="E151" s="115" t="s">
        <v>108</v>
      </c>
      <c r="F151" s="115" t="s">
        <v>109</v>
      </c>
      <c r="G151" s="117">
        <v>0.9</v>
      </c>
      <c r="H151" s="115" t="s">
        <v>110</v>
      </c>
      <c r="I151" s="115" t="s">
        <v>110</v>
      </c>
      <c r="J151" s="115">
        <v>0</v>
      </c>
      <c r="K151" s="115" t="s">
        <v>110</v>
      </c>
      <c r="L151" s="115" t="s">
        <v>110</v>
      </c>
      <c r="M151" s="115">
        <v>0</v>
      </c>
      <c r="N151" s="115" t="s">
        <v>110</v>
      </c>
      <c r="O151" s="115" t="s">
        <v>110</v>
      </c>
      <c r="P151" s="132">
        <v>0</v>
      </c>
      <c r="Q151" s="115" t="s">
        <v>110</v>
      </c>
      <c r="R151" s="115"/>
      <c r="S151" s="115" t="s">
        <v>110</v>
      </c>
      <c r="T151" s="132">
        <v>0</v>
      </c>
      <c r="U151" s="115" t="s">
        <v>110</v>
      </c>
      <c r="V151" s="115" t="s">
        <v>110</v>
      </c>
      <c r="W151" s="132">
        <v>0</v>
      </c>
      <c r="X151" s="115" t="s">
        <v>110</v>
      </c>
      <c r="Y151" s="115" t="s">
        <v>110</v>
      </c>
      <c r="Z151" s="132">
        <v>0</v>
      </c>
      <c r="AA151" s="115" t="s">
        <v>110</v>
      </c>
      <c r="AB151" s="115" t="s">
        <v>110</v>
      </c>
      <c r="AC151" s="115">
        <v>0</v>
      </c>
      <c r="AD151" s="115" t="s">
        <v>110</v>
      </c>
      <c r="AE151" s="115" t="s">
        <v>110</v>
      </c>
      <c r="AF151" s="115">
        <v>0</v>
      </c>
      <c r="AG151" s="115" t="s">
        <v>110</v>
      </c>
      <c r="AH151" s="115" t="s">
        <v>110</v>
      </c>
      <c r="AI151" s="115">
        <v>0</v>
      </c>
      <c r="AJ151" s="115" t="s">
        <v>110</v>
      </c>
      <c r="AK151" s="115" t="s">
        <v>110</v>
      </c>
      <c r="AL151" s="115">
        <v>0</v>
      </c>
      <c r="AM151" s="115" t="s">
        <v>110</v>
      </c>
      <c r="AN151" s="115" t="s">
        <v>110</v>
      </c>
      <c r="AO151" s="115">
        <v>0</v>
      </c>
      <c r="AP151" s="115" t="s">
        <v>110</v>
      </c>
      <c r="AQ151" s="115" t="s">
        <v>110</v>
      </c>
      <c r="AR151" s="115">
        <v>0</v>
      </c>
      <c r="AS151" s="115" t="s">
        <v>110</v>
      </c>
      <c r="AT151" s="115" t="s">
        <v>110</v>
      </c>
      <c r="AU151" s="38">
        <v>0</v>
      </c>
      <c r="AV151" s="115" t="s">
        <v>110</v>
      </c>
      <c r="AW151" s="115" t="s">
        <v>110</v>
      </c>
      <c r="AX151" s="115">
        <v>0</v>
      </c>
      <c r="AY151" s="115" t="s">
        <v>110</v>
      </c>
      <c r="AZ151" s="115" t="s">
        <v>110</v>
      </c>
      <c r="BA151" s="38">
        <v>0</v>
      </c>
      <c r="BB151" s="115" t="s">
        <v>110</v>
      </c>
      <c r="BC151" s="115" t="s">
        <v>110</v>
      </c>
      <c r="BD151" s="115">
        <v>0</v>
      </c>
      <c r="BE151" s="115" t="s">
        <v>110</v>
      </c>
      <c r="BF151" s="115" t="s">
        <v>110</v>
      </c>
      <c r="BG151" s="130">
        <v>0</v>
      </c>
      <c r="BH151" s="130" t="s">
        <v>110</v>
      </c>
      <c r="BI151" s="130" t="s">
        <v>110</v>
      </c>
      <c r="BJ151" s="130">
        <v>0</v>
      </c>
      <c r="BK151" s="130" t="s">
        <v>110</v>
      </c>
      <c r="BL151" s="130" t="s">
        <v>110</v>
      </c>
      <c r="BM151" s="130">
        <v>0</v>
      </c>
      <c r="BN151" s="130" t="s">
        <v>110</v>
      </c>
      <c r="BO151" s="130" t="s">
        <v>110</v>
      </c>
      <c r="BP151" s="130">
        <v>0</v>
      </c>
      <c r="BQ151" s="130" t="s">
        <v>110</v>
      </c>
      <c r="BR151" s="130" t="s">
        <v>110</v>
      </c>
      <c r="BS151" s="12" t="s">
        <v>110</v>
      </c>
      <c r="BT151" s="115" t="s">
        <v>110</v>
      </c>
      <c r="BU151" s="120" t="s">
        <v>110</v>
      </c>
    </row>
    <row r="152" spans="1:73" ht="27.75" customHeight="1" x14ac:dyDescent="0.2">
      <c r="A152" s="123">
        <v>259</v>
      </c>
      <c r="B152" s="115" t="s">
        <v>383</v>
      </c>
      <c r="C152" s="115" t="s">
        <v>106</v>
      </c>
      <c r="D152" s="115" t="s">
        <v>111</v>
      </c>
      <c r="E152" s="115" t="s">
        <v>108</v>
      </c>
      <c r="F152" s="115" t="s">
        <v>109</v>
      </c>
      <c r="G152" s="117">
        <v>0.9</v>
      </c>
      <c r="H152" s="115" t="s">
        <v>110</v>
      </c>
      <c r="I152" s="115" t="s">
        <v>110</v>
      </c>
      <c r="J152" s="115">
        <v>0</v>
      </c>
      <c r="K152" s="115" t="s">
        <v>110</v>
      </c>
      <c r="L152" s="115" t="s">
        <v>110</v>
      </c>
      <c r="M152" s="115">
        <v>0</v>
      </c>
      <c r="N152" s="115" t="s">
        <v>110</v>
      </c>
      <c r="O152" s="115" t="s">
        <v>110</v>
      </c>
      <c r="P152" s="132">
        <v>0</v>
      </c>
      <c r="Q152" s="115" t="s">
        <v>110</v>
      </c>
      <c r="R152" s="115"/>
      <c r="S152" s="115" t="s">
        <v>110</v>
      </c>
      <c r="T152" s="132">
        <v>0</v>
      </c>
      <c r="U152" s="115" t="s">
        <v>110</v>
      </c>
      <c r="V152" s="115" t="s">
        <v>110</v>
      </c>
      <c r="W152" s="132">
        <v>0</v>
      </c>
      <c r="X152" s="115" t="s">
        <v>110</v>
      </c>
      <c r="Y152" s="115" t="s">
        <v>110</v>
      </c>
      <c r="Z152" s="132">
        <v>0</v>
      </c>
      <c r="AA152" s="115" t="s">
        <v>110</v>
      </c>
      <c r="AB152" s="115" t="s">
        <v>110</v>
      </c>
      <c r="AC152" s="115">
        <v>0</v>
      </c>
      <c r="AD152" s="115" t="s">
        <v>110</v>
      </c>
      <c r="AE152" s="115" t="s">
        <v>110</v>
      </c>
      <c r="AF152" s="115">
        <v>0</v>
      </c>
      <c r="AG152" s="115" t="s">
        <v>110</v>
      </c>
      <c r="AH152" s="115" t="s">
        <v>110</v>
      </c>
      <c r="AI152" s="115">
        <v>0</v>
      </c>
      <c r="AJ152" s="115" t="s">
        <v>110</v>
      </c>
      <c r="AK152" s="115" t="s">
        <v>110</v>
      </c>
      <c r="AL152" s="115">
        <v>0</v>
      </c>
      <c r="AM152" s="115" t="s">
        <v>110</v>
      </c>
      <c r="AN152" s="115" t="s">
        <v>110</v>
      </c>
      <c r="AO152" s="115">
        <v>0</v>
      </c>
      <c r="AP152" s="115" t="s">
        <v>110</v>
      </c>
      <c r="AQ152" s="115" t="s">
        <v>110</v>
      </c>
      <c r="AR152" s="115">
        <v>0</v>
      </c>
      <c r="AS152" s="115" t="s">
        <v>110</v>
      </c>
      <c r="AT152" s="115" t="s">
        <v>110</v>
      </c>
      <c r="AU152" s="38">
        <v>0</v>
      </c>
      <c r="AV152" s="115" t="s">
        <v>110</v>
      </c>
      <c r="AW152" s="115" t="s">
        <v>110</v>
      </c>
      <c r="AX152" s="115">
        <v>0</v>
      </c>
      <c r="AY152" s="115" t="s">
        <v>110</v>
      </c>
      <c r="AZ152" s="115" t="s">
        <v>110</v>
      </c>
      <c r="BA152" s="38">
        <v>0</v>
      </c>
      <c r="BB152" s="115" t="s">
        <v>110</v>
      </c>
      <c r="BC152" s="115" t="s">
        <v>110</v>
      </c>
      <c r="BD152" s="115">
        <v>0</v>
      </c>
      <c r="BE152" s="115" t="s">
        <v>110</v>
      </c>
      <c r="BF152" s="115" t="s">
        <v>110</v>
      </c>
      <c r="BG152" s="130">
        <v>0</v>
      </c>
      <c r="BH152" s="130" t="s">
        <v>110</v>
      </c>
      <c r="BI152" s="130" t="s">
        <v>110</v>
      </c>
      <c r="BJ152" s="130">
        <v>0</v>
      </c>
      <c r="BK152" s="130" t="s">
        <v>110</v>
      </c>
      <c r="BL152" s="130" t="s">
        <v>110</v>
      </c>
      <c r="BM152" s="130">
        <v>0</v>
      </c>
      <c r="BN152" s="130" t="s">
        <v>110</v>
      </c>
      <c r="BO152" s="130" t="s">
        <v>110</v>
      </c>
      <c r="BP152" s="130">
        <v>0</v>
      </c>
      <c r="BQ152" s="130" t="s">
        <v>110</v>
      </c>
      <c r="BR152" s="130" t="s">
        <v>110</v>
      </c>
      <c r="BS152" s="12" t="s">
        <v>110</v>
      </c>
      <c r="BT152" s="115" t="s">
        <v>110</v>
      </c>
      <c r="BU152" s="120" t="s">
        <v>110</v>
      </c>
    </row>
    <row r="153" spans="1:73" ht="27.75" customHeight="1" x14ac:dyDescent="0.2">
      <c r="A153" s="123">
        <v>261</v>
      </c>
      <c r="B153" s="115" t="s">
        <v>384</v>
      </c>
      <c r="C153" s="115" t="s">
        <v>106</v>
      </c>
      <c r="D153" s="115" t="s">
        <v>107</v>
      </c>
      <c r="E153" s="115" t="s">
        <v>134</v>
      </c>
      <c r="F153" s="115" t="s">
        <v>134</v>
      </c>
      <c r="G153" s="115">
        <v>157</v>
      </c>
      <c r="H153" s="115" t="s">
        <v>110</v>
      </c>
      <c r="I153" s="115" t="s">
        <v>110</v>
      </c>
      <c r="J153" s="115">
        <v>0</v>
      </c>
      <c r="K153" s="115" t="s">
        <v>110</v>
      </c>
      <c r="L153" s="115" t="s">
        <v>110</v>
      </c>
      <c r="M153" s="115">
        <v>0</v>
      </c>
      <c r="N153" s="115" t="s">
        <v>110</v>
      </c>
      <c r="O153" s="115" t="s">
        <v>110</v>
      </c>
      <c r="P153" s="115">
        <v>0</v>
      </c>
      <c r="Q153" s="115" t="s">
        <v>110</v>
      </c>
      <c r="R153" s="115"/>
      <c r="S153" s="115" t="s">
        <v>110</v>
      </c>
      <c r="T153" s="115">
        <v>0</v>
      </c>
      <c r="U153" s="115" t="s">
        <v>110</v>
      </c>
      <c r="V153" s="115" t="s">
        <v>110</v>
      </c>
      <c r="W153" s="115">
        <v>0</v>
      </c>
      <c r="X153" s="115" t="s">
        <v>110</v>
      </c>
      <c r="Y153" s="115" t="s">
        <v>110</v>
      </c>
      <c r="Z153" s="115">
        <v>0</v>
      </c>
      <c r="AA153" s="115" t="s">
        <v>110</v>
      </c>
      <c r="AB153" s="115" t="s">
        <v>110</v>
      </c>
      <c r="AC153" s="115">
        <v>0</v>
      </c>
      <c r="AD153" s="115" t="s">
        <v>110</v>
      </c>
      <c r="AE153" s="115" t="s">
        <v>110</v>
      </c>
      <c r="AF153" s="115">
        <v>0</v>
      </c>
      <c r="AG153" s="115" t="s">
        <v>110</v>
      </c>
      <c r="AH153" s="115" t="s">
        <v>110</v>
      </c>
      <c r="AI153" s="115">
        <v>0</v>
      </c>
      <c r="AJ153" s="115" t="s">
        <v>110</v>
      </c>
      <c r="AK153" s="115" t="s">
        <v>110</v>
      </c>
      <c r="AL153" s="115">
        <v>0</v>
      </c>
      <c r="AM153" s="115" t="s">
        <v>110</v>
      </c>
      <c r="AN153" s="115" t="s">
        <v>110</v>
      </c>
      <c r="AO153" s="115">
        <v>9</v>
      </c>
      <c r="AP153" s="115" t="s">
        <v>110</v>
      </c>
      <c r="AQ153" s="115" t="s">
        <v>110</v>
      </c>
      <c r="AR153" s="115">
        <v>9</v>
      </c>
      <c r="AS153" s="115" t="s">
        <v>110</v>
      </c>
      <c r="AT153" s="115" t="s">
        <v>110</v>
      </c>
      <c r="AU153" s="38">
        <v>26</v>
      </c>
      <c r="AV153" s="115" t="s">
        <v>110</v>
      </c>
      <c r="AW153" s="115" t="s">
        <v>110</v>
      </c>
      <c r="AX153" s="115">
        <v>35</v>
      </c>
      <c r="AY153" s="115" t="s">
        <v>110</v>
      </c>
      <c r="AZ153" s="115" t="s">
        <v>110</v>
      </c>
      <c r="BA153" s="130">
        <v>3</v>
      </c>
      <c r="BB153" s="115" t="s">
        <v>110</v>
      </c>
      <c r="BC153" s="115" t="s">
        <v>110</v>
      </c>
      <c r="BD153" s="115">
        <v>38</v>
      </c>
      <c r="BE153" s="115" t="s">
        <v>110</v>
      </c>
      <c r="BF153" s="115" t="s">
        <v>110</v>
      </c>
      <c r="BG153" s="130">
        <v>86</v>
      </c>
      <c r="BH153" s="130" t="s">
        <v>110</v>
      </c>
      <c r="BI153" s="130" t="s">
        <v>110</v>
      </c>
      <c r="BJ153" s="130">
        <v>124</v>
      </c>
      <c r="BK153" s="130" t="s">
        <v>110</v>
      </c>
      <c r="BL153" s="130" t="s">
        <v>110</v>
      </c>
      <c r="BM153" s="130">
        <v>197</v>
      </c>
      <c r="BN153" s="130" t="s">
        <v>110</v>
      </c>
      <c r="BO153" s="130" t="s">
        <v>110</v>
      </c>
      <c r="BP153" s="130">
        <v>321</v>
      </c>
      <c r="BQ153" s="130" t="s">
        <v>110</v>
      </c>
      <c r="BR153" s="130" t="s">
        <v>110</v>
      </c>
      <c r="BS153" s="12">
        <f>BP153/G153</f>
        <v>2.0445859872611467</v>
      </c>
      <c r="BT153" s="115" t="s">
        <v>110</v>
      </c>
      <c r="BU153" s="120" t="s">
        <v>110</v>
      </c>
    </row>
    <row r="154" spans="1:73" ht="27.75" customHeight="1" x14ac:dyDescent="0.2">
      <c r="A154" s="140">
        <v>261</v>
      </c>
      <c r="B154" s="141" t="s">
        <v>384</v>
      </c>
      <c r="C154" s="141" t="s">
        <v>106</v>
      </c>
      <c r="D154" s="141" t="s">
        <v>111</v>
      </c>
      <c r="E154" s="141" t="s">
        <v>134</v>
      </c>
      <c r="F154" s="141" t="s">
        <v>134</v>
      </c>
      <c r="G154" s="141">
        <v>25</v>
      </c>
      <c r="H154" s="141" t="s">
        <v>110</v>
      </c>
      <c r="I154" s="141" t="s">
        <v>110</v>
      </c>
      <c r="J154" s="141">
        <v>0</v>
      </c>
      <c r="K154" s="141" t="s">
        <v>110</v>
      </c>
      <c r="L154" s="141" t="s">
        <v>110</v>
      </c>
      <c r="M154" s="141">
        <v>0</v>
      </c>
      <c r="N154" s="141" t="s">
        <v>110</v>
      </c>
      <c r="O154" s="141" t="s">
        <v>110</v>
      </c>
      <c r="P154" s="141">
        <v>0</v>
      </c>
      <c r="Q154" s="141" t="s">
        <v>110</v>
      </c>
      <c r="R154" s="141"/>
      <c r="S154" s="141" t="s">
        <v>110</v>
      </c>
      <c r="T154" s="141">
        <v>0</v>
      </c>
      <c r="U154" s="141" t="s">
        <v>110</v>
      </c>
      <c r="V154" s="141" t="s">
        <v>110</v>
      </c>
      <c r="W154" s="141">
        <v>0</v>
      </c>
      <c r="X154" s="141" t="s">
        <v>110</v>
      </c>
      <c r="Y154" s="141" t="s">
        <v>110</v>
      </c>
      <c r="Z154" s="141">
        <v>0</v>
      </c>
      <c r="AA154" s="141" t="s">
        <v>110</v>
      </c>
      <c r="AB154" s="141" t="s">
        <v>110</v>
      </c>
      <c r="AC154" s="141">
        <v>0</v>
      </c>
      <c r="AD154" s="141" t="s">
        <v>110</v>
      </c>
      <c r="AE154" s="141" t="s">
        <v>110</v>
      </c>
      <c r="AF154" s="141">
        <v>0</v>
      </c>
      <c r="AG154" s="141" t="s">
        <v>110</v>
      </c>
      <c r="AH154" s="141" t="s">
        <v>110</v>
      </c>
      <c r="AI154" s="141">
        <v>0</v>
      </c>
      <c r="AJ154" s="141" t="s">
        <v>110</v>
      </c>
      <c r="AK154" s="141" t="s">
        <v>110</v>
      </c>
      <c r="AL154" s="141">
        <v>0</v>
      </c>
      <c r="AM154" s="141" t="s">
        <v>110</v>
      </c>
      <c r="AN154" s="141" t="s">
        <v>110</v>
      </c>
      <c r="AO154" s="141">
        <v>1</v>
      </c>
      <c r="AP154" s="141" t="s">
        <v>110</v>
      </c>
      <c r="AQ154" s="141" t="s">
        <v>110</v>
      </c>
      <c r="AR154" s="141">
        <v>1</v>
      </c>
      <c r="AS154" s="141" t="s">
        <v>110</v>
      </c>
      <c r="AT154" s="141" t="s">
        <v>110</v>
      </c>
      <c r="AU154" s="39">
        <v>5</v>
      </c>
      <c r="AV154" s="141" t="s">
        <v>110</v>
      </c>
      <c r="AW154" s="141" t="s">
        <v>110</v>
      </c>
      <c r="AX154" s="141">
        <v>6</v>
      </c>
      <c r="AY154" s="141" t="s">
        <v>110</v>
      </c>
      <c r="AZ154" s="141" t="s">
        <v>110</v>
      </c>
      <c r="BA154" s="248">
        <v>0</v>
      </c>
      <c r="BB154" s="115" t="s">
        <v>110</v>
      </c>
      <c r="BC154" s="115" t="s">
        <v>110</v>
      </c>
      <c r="BD154" s="141">
        <v>6</v>
      </c>
      <c r="BE154" s="115" t="s">
        <v>110</v>
      </c>
      <c r="BF154" s="115" t="s">
        <v>110</v>
      </c>
      <c r="BG154" s="130">
        <v>13</v>
      </c>
      <c r="BH154" s="130" t="s">
        <v>110</v>
      </c>
      <c r="BI154" s="130" t="s">
        <v>110</v>
      </c>
      <c r="BJ154" s="130">
        <v>19</v>
      </c>
      <c r="BK154" s="130" t="s">
        <v>110</v>
      </c>
      <c r="BL154" s="130" t="s">
        <v>110</v>
      </c>
      <c r="BM154" s="130">
        <v>32</v>
      </c>
      <c r="BN154" s="130" t="s">
        <v>110</v>
      </c>
      <c r="BO154" s="130" t="s">
        <v>110</v>
      </c>
      <c r="BP154" s="130">
        <v>51</v>
      </c>
      <c r="BQ154" s="130" t="s">
        <v>110</v>
      </c>
      <c r="BR154" s="130" t="s">
        <v>110</v>
      </c>
      <c r="BS154" s="12">
        <f>BP154/G154</f>
        <v>2.04</v>
      </c>
      <c r="BT154" s="141" t="s">
        <v>110</v>
      </c>
      <c r="BU154" s="147" t="s">
        <v>110</v>
      </c>
    </row>
    <row r="155" spans="1:73" ht="27.75" customHeight="1" x14ac:dyDescent="0.2">
      <c r="A155" s="148" t="s">
        <v>125</v>
      </c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149"/>
      <c r="AD155" s="149"/>
      <c r="AE155" s="149"/>
      <c r="AF155" s="149"/>
      <c r="AG155" s="149"/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50"/>
    </row>
    <row r="156" spans="1:73" ht="27.75" customHeight="1" x14ac:dyDescent="0.2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9"/>
      <c r="AP156" s="106"/>
      <c r="AQ156" s="106"/>
    </row>
    <row r="157" spans="1:73" ht="27.75" customHeight="1" x14ac:dyDescent="0.2">
      <c r="A157" s="104" t="s">
        <v>126</v>
      </c>
    </row>
    <row r="158" spans="1:73" ht="27.75" customHeight="1" x14ac:dyDescent="0.2">
      <c r="A158" s="106" t="s">
        <v>127</v>
      </c>
    </row>
    <row r="161" spans="1:73" ht="27.75" customHeight="1" x14ac:dyDescent="0.2">
      <c r="A161" s="104" t="s">
        <v>205</v>
      </c>
    </row>
    <row r="163" spans="1:73" ht="82.5" customHeight="1" x14ac:dyDescent="0.25">
      <c r="A163" s="215" t="s">
        <v>5</v>
      </c>
      <c r="B163" s="189" t="s">
        <v>6</v>
      </c>
      <c r="C163" s="189" t="s">
        <v>7</v>
      </c>
      <c r="D163" s="189" t="s">
        <v>8</v>
      </c>
      <c r="E163" s="189" t="s">
        <v>9</v>
      </c>
      <c r="F163" s="189" t="s">
        <v>10</v>
      </c>
      <c r="G163" s="189" t="s">
        <v>11</v>
      </c>
      <c r="H163" s="189" t="s">
        <v>12</v>
      </c>
      <c r="I163" s="189" t="s">
        <v>13</v>
      </c>
      <c r="J163" s="216" t="s">
        <v>14</v>
      </c>
      <c r="K163" s="216" t="s">
        <v>15</v>
      </c>
      <c r="L163" s="217" t="s">
        <v>16</v>
      </c>
      <c r="M163" s="216" t="s">
        <v>17</v>
      </c>
      <c r="N163" s="216" t="s">
        <v>18</v>
      </c>
      <c r="O163" s="216" t="s">
        <v>19</v>
      </c>
      <c r="P163" s="216" t="s">
        <v>20</v>
      </c>
      <c r="Q163" s="216" t="s">
        <v>21</v>
      </c>
      <c r="R163" s="216" t="s">
        <v>377</v>
      </c>
      <c r="S163" s="216" t="s">
        <v>22</v>
      </c>
      <c r="T163" s="216" t="s">
        <v>23</v>
      </c>
      <c r="U163" s="216" t="s">
        <v>24</v>
      </c>
      <c r="V163" s="216" t="s">
        <v>25</v>
      </c>
      <c r="W163" s="218" t="s">
        <v>26</v>
      </c>
      <c r="X163" s="218" t="s">
        <v>27</v>
      </c>
      <c r="Y163" s="218" t="s">
        <v>28</v>
      </c>
      <c r="Z163" s="218" t="s">
        <v>29</v>
      </c>
      <c r="AA163" s="218" t="s">
        <v>30</v>
      </c>
      <c r="AB163" s="218" t="s">
        <v>31</v>
      </c>
      <c r="AC163" s="218" t="s">
        <v>378</v>
      </c>
      <c r="AD163" s="218" t="s">
        <v>33</v>
      </c>
      <c r="AE163" s="218" t="s">
        <v>34</v>
      </c>
      <c r="AF163" s="218" t="s">
        <v>35</v>
      </c>
      <c r="AG163" s="218" t="s">
        <v>36</v>
      </c>
      <c r="AH163" s="218" t="s">
        <v>37</v>
      </c>
      <c r="AI163" s="218" t="s">
        <v>38</v>
      </c>
      <c r="AJ163" s="218" t="s">
        <v>39</v>
      </c>
      <c r="AK163" s="218" t="s">
        <v>40</v>
      </c>
      <c r="AL163" s="218" t="s">
        <v>41</v>
      </c>
      <c r="AM163" s="218" t="s">
        <v>42</v>
      </c>
      <c r="AN163" s="218" t="s">
        <v>43</v>
      </c>
      <c r="AO163" s="113" t="s">
        <v>44</v>
      </c>
      <c r="AP163" s="113" t="s">
        <v>45</v>
      </c>
      <c r="AQ163" s="113" t="s">
        <v>46</v>
      </c>
      <c r="AR163" s="113" t="s">
        <v>47</v>
      </c>
      <c r="AS163" s="113" t="s">
        <v>48</v>
      </c>
      <c r="AT163" s="113" t="s">
        <v>49</v>
      </c>
      <c r="AU163" s="113" t="s">
        <v>50</v>
      </c>
      <c r="AV163" s="113" t="s">
        <v>51</v>
      </c>
      <c r="AW163" s="113" t="s">
        <v>52</v>
      </c>
      <c r="AX163" s="113" t="s">
        <v>53</v>
      </c>
      <c r="AY163" s="113" t="s">
        <v>54</v>
      </c>
      <c r="AZ163" s="113" t="s">
        <v>55</v>
      </c>
      <c r="BA163" s="113" t="s">
        <v>115</v>
      </c>
      <c r="BB163" s="113" t="s">
        <v>116</v>
      </c>
      <c r="BC163" s="113" t="s">
        <v>117</v>
      </c>
      <c r="BD163" s="113" t="s">
        <v>118</v>
      </c>
      <c r="BE163" s="113" t="s">
        <v>119</v>
      </c>
      <c r="BF163" s="113" t="s">
        <v>120</v>
      </c>
      <c r="BG163" s="113" t="s">
        <v>90</v>
      </c>
      <c r="BH163" s="113" t="s">
        <v>91</v>
      </c>
      <c r="BI163" s="113" t="s">
        <v>92</v>
      </c>
      <c r="BJ163" s="113" t="s">
        <v>93</v>
      </c>
      <c r="BK163" s="113" t="s">
        <v>94</v>
      </c>
      <c r="BL163" s="113" t="s">
        <v>95</v>
      </c>
      <c r="BM163" s="190" t="s">
        <v>96</v>
      </c>
      <c r="BN163" s="190" t="s">
        <v>97</v>
      </c>
      <c r="BO163" s="190" t="s">
        <v>98</v>
      </c>
      <c r="BP163" s="190" t="s">
        <v>99</v>
      </c>
      <c r="BQ163" s="190" t="s">
        <v>100</v>
      </c>
      <c r="BR163" s="190" t="s">
        <v>101</v>
      </c>
      <c r="BS163" s="189" t="s">
        <v>102</v>
      </c>
      <c r="BT163" s="189" t="s">
        <v>103</v>
      </c>
      <c r="BU163" s="219" t="s">
        <v>104</v>
      </c>
    </row>
    <row r="164" spans="1:73" ht="30" customHeight="1" x14ac:dyDescent="0.2">
      <c r="A164" s="123">
        <v>255</v>
      </c>
      <c r="B164" s="115" t="s">
        <v>379</v>
      </c>
      <c r="C164" s="115" t="s">
        <v>106</v>
      </c>
      <c r="D164" s="115" t="s">
        <v>107</v>
      </c>
      <c r="E164" s="115" t="s">
        <v>134</v>
      </c>
      <c r="F164" s="115" t="s">
        <v>134</v>
      </c>
      <c r="G164" s="115">
        <v>74</v>
      </c>
      <c r="H164" s="115" t="s">
        <v>110</v>
      </c>
      <c r="I164" s="115" t="s">
        <v>110</v>
      </c>
      <c r="J164" s="115">
        <v>0</v>
      </c>
      <c r="K164" s="115" t="s">
        <v>110</v>
      </c>
      <c r="L164" s="115" t="s">
        <v>110</v>
      </c>
      <c r="M164" s="115">
        <v>0</v>
      </c>
      <c r="N164" s="115" t="s">
        <v>110</v>
      </c>
      <c r="O164" s="115" t="s">
        <v>110</v>
      </c>
      <c r="P164" s="115">
        <v>0</v>
      </c>
      <c r="Q164" s="115" t="s">
        <v>110</v>
      </c>
      <c r="R164" s="115"/>
      <c r="S164" s="115" t="s">
        <v>110</v>
      </c>
      <c r="T164" s="115">
        <v>0</v>
      </c>
      <c r="U164" s="115" t="s">
        <v>110</v>
      </c>
      <c r="V164" s="115" t="s">
        <v>110</v>
      </c>
      <c r="W164" s="115">
        <v>0</v>
      </c>
      <c r="X164" s="115" t="s">
        <v>110</v>
      </c>
      <c r="Y164" s="115" t="s">
        <v>110</v>
      </c>
      <c r="Z164" s="115">
        <v>0</v>
      </c>
      <c r="AA164" s="115" t="s">
        <v>110</v>
      </c>
      <c r="AB164" s="115" t="s">
        <v>110</v>
      </c>
      <c r="AC164" s="115">
        <v>0</v>
      </c>
      <c r="AD164" s="115" t="s">
        <v>110</v>
      </c>
      <c r="AE164" s="115" t="s">
        <v>110</v>
      </c>
      <c r="AF164" s="115">
        <v>0</v>
      </c>
      <c r="AG164" s="115" t="s">
        <v>110</v>
      </c>
      <c r="AH164" s="115" t="s">
        <v>110</v>
      </c>
      <c r="AI164" s="115">
        <v>3</v>
      </c>
      <c r="AJ164" s="115" t="s">
        <v>110</v>
      </c>
      <c r="AK164" s="115" t="s">
        <v>110</v>
      </c>
      <c r="AL164" s="115">
        <v>3</v>
      </c>
      <c r="AM164" s="115" t="s">
        <v>110</v>
      </c>
      <c r="AN164" s="115" t="s">
        <v>110</v>
      </c>
      <c r="AO164" s="115">
        <v>29</v>
      </c>
      <c r="AP164" s="115" t="s">
        <v>110</v>
      </c>
      <c r="AQ164" s="115" t="s">
        <v>110</v>
      </c>
      <c r="AR164" s="115">
        <v>32</v>
      </c>
      <c r="AS164" s="115" t="s">
        <v>110</v>
      </c>
      <c r="AT164" s="115" t="s">
        <v>110</v>
      </c>
      <c r="AU164" s="22">
        <v>8</v>
      </c>
      <c r="AV164" s="184" t="s">
        <v>110</v>
      </c>
      <c r="AW164" s="167" t="s">
        <v>110</v>
      </c>
      <c r="AX164" s="184">
        <v>40</v>
      </c>
      <c r="AY164" s="184" t="s">
        <v>110</v>
      </c>
      <c r="AZ164" s="184" t="s">
        <v>110</v>
      </c>
      <c r="BA164" s="22">
        <v>0</v>
      </c>
      <c r="BB164" s="184" t="s">
        <v>110</v>
      </c>
      <c r="BC164" s="167" t="s">
        <v>110</v>
      </c>
      <c r="BD164" s="184">
        <v>40</v>
      </c>
      <c r="BE164" s="184" t="s">
        <v>110</v>
      </c>
      <c r="BF164" s="184" t="s">
        <v>110</v>
      </c>
      <c r="BG164" s="22">
        <v>0</v>
      </c>
      <c r="BH164" s="246" t="s">
        <v>110</v>
      </c>
      <c r="BI164" s="251" t="s">
        <v>110</v>
      </c>
      <c r="BJ164" s="246">
        <v>40</v>
      </c>
      <c r="BK164" s="246" t="s">
        <v>110</v>
      </c>
      <c r="BL164" s="246" t="s">
        <v>110</v>
      </c>
      <c r="BM164" s="246">
        <v>0</v>
      </c>
      <c r="BN164" s="246" t="s">
        <v>110</v>
      </c>
      <c r="BO164" s="246" t="s">
        <v>110</v>
      </c>
      <c r="BP164" s="246">
        <v>40</v>
      </c>
      <c r="BQ164" s="246" t="s">
        <v>110</v>
      </c>
      <c r="BR164" s="246" t="s">
        <v>110</v>
      </c>
      <c r="BS164" s="12">
        <f>BP164/G164</f>
        <v>0.54054054054054057</v>
      </c>
      <c r="BT164" s="115" t="s">
        <v>110</v>
      </c>
      <c r="BU164" s="120" t="s">
        <v>110</v>
      </c>
    </row>
    <row r="165" spans="1:73" ht="30" customHeight="1" x14ac:dyDescent="0.2">
      <c r="A165" s="247">
        <v>255</v>
      </c>
      <c r="B165" s="184" t="s">
        <v>379</v>
      </c>
      <c r="C165" s="184" t="s">
        <v>106</v>
      </c>
      <c r="D165" s="184" t="s">
        <v>111</v>
      </c>
      <c r="E165" s="184" t="s">
        <v>134</v>
      </c>
      <c r="F165" s="184" t="s">
        <v>134</v>
      </c>
      <c r="G165" s="184">
        <v>12</v>
      </c>
      <c r="H165" s="184" t="s">
        <v>110</v>
      </c>
      <c r="I165" s="184" t="s">
        <v>110</v>
      </c>
      <c r="J165" s="184">
        <v>0</v>
      </c>
      <c r="K165" s="184" t="s">
        <v>110</v>
      </c>
      <c r="L165" s="184" t="s">
        <v>110</v>
      </c>
      <c r="M165" s="184">
        <v>0</v>
      </c>
      <c r="N165" s="184" t="s">
        <v>110</v>
      </c>
      <c r="O165" s="184" t="s">
        <v>110</v>
      </c>
      <c r="P165" s="184">
        <v>0</v>
      </c>
      <c r="Q165" s="184" t="s">
        <v>110</v>
      </c>
      <c r="R165" s="184"/>
      <c r="S165" s="184" t="s">
        <v>110</v>
      </c>
      <c r="T165" s="184">
        <v>0</v>
      </c>
      <c r="U165" s="184" t="s">
        <v>110</v>
      </c>
      <c r="V165" s="184" t="s">
        <v>110</v>
      </c>
      <c r="W165" s="184">
        <v>0</v>
      </c>
      <c r="X165" s="184" t="s">
        <v>110</v>
      </c>
      <c r="Y165" s="184" t="s">
        <v>110</v>
      </c>
      <c r="Z165" s="184">
        <v>0</v>
      </c>
      <c r="AA165" s="184" t="s">
        <v>110</v>
      </c>
      <c r="AB165" s="184" t="s">
        <v>110</v>
      </c>
      <c r="AC165" s="184">
        <v>0</v>
      </c>
      <c r="AD165" s="184" t="s">
        <v>110</v>
      </c>
      <c r="AE165" s="184" t="s">
        <v>110</v>
      </c>
      <c r="AF165" s="184">
        <v>0</v>
      </c>
      <c r="AG165" s="184" t="s">
        <v>110</v>
      </c>
      <c r="AH165" s="184" t="s">
        <v>110</v>
      </c>
      <c r="AI165" s="184">
        <v>1</v>
      </c>
      <c r="AJ165" s="115" t="s">
        <v>110</v>
      </c>
      <c r="AK165" s="115" t="s">
        <v>110</v>
      </c>
      <c r="AL165" s="115">
        <v>1</v>
      </c>
      <c r="AM165" s="115" t="s">
        <v>110</v>
      </c>
      <c r="AN165" s="115" t="s">
        <v>110</v>
      </c>
      <c r="AO165" s="115">
        <v>4</v>
      </c>
      <c r="AP165" s="115" t="s">
        <v>110</v>
      </c>
      <c r="AQ165" s="115" t="s">
        <v>110</v>
      </c>
      <c r="AR165" s="115">
        <v>5</v>
      </c>
      <c r="AS165" s="115" t="s">
        <v>110</v>
      </c>
      <c r="AT165" s="115" t="s">
        <v>110</v>
      </c>
      <c r="AU165" s="23">
        <v>1</v>
      </c>
      <c r="AV165" s="115" t="s">
        <v>110</v>
      </c>
      <c r="AW165" s="120" t="s">
        <v>110</v>
      </c>
      <c r="AX165" s="115">
        <v>6</v>
      </c>
      <c r="AY165" s="115" t="s">
        <v>110</v>
      </c>
      <c r="AZ165" s="115" t="s">
        <v>110</v>
      </c>
      <c r="BA165" s="23">
        <v>0</v>
      </c>
      <c r="BB165" s="115" t="s">
        <v>110</v>
      </c>
      <c r="BC165" s="120" t="s">
        <v>110</v>
      </c>
      <c r="BD165" s="115">
        <v>6</v>
      </c>
      <c r="BE165" s="115" t="s">
        <v>110</v>
      </c>
      <c r="BF165" s="115" t="s">
        <v>110</v>
      </c>
      <c r="BG165" s="23">
        <v>0</v>
      </c>
      <c r="BH165" s="130" t="s">
        <v>110</v>
      </c>
      <c r="BI165" s="131" t="s">
        <v>110</v>
      </c>
      <c r="BJ165" s="130">
        <v>6</v>
      </c>
      <c r="BK165" s="130" t="s">
        <v>110</v>
      </c>
      <c r="BL165" s="130" t="s">
        <v>110</v>
      </c>
      <c r="BM165" s="130">
        <v>0</v>
      </c>
      <c r="BN165" s="130" t="s">
        <v>110</v>
      </c>
      <c r="BO165" s="130" t="s">
        <v>110</v>
      </c>
      <c r="BP165" s="130">
        <v>6</v>
      </c>
      <c r="BQ165" s="130" t="s">
        <v>110</v>
      </c>
      <c r="BR165" s="130" t="s">
        <v>110</v>
      </c>
      <c r="BS165" s="12">
        <f t="shared" ref="BS165:BS171" si="8">BP165/G165</f>
        <v>0.5</v>
      </c>
      <c r="BT165" s="184" t="s">
        <v>110</v>
      </c>
      <c r="BU165" s="167" t="s">
        <v>110</v>
      </c>
    </row>
    <row r="166" spans="1:73" ht="30" customHeight="1" x14ac:dyDescent="0.2">
      <c r="A166" s="123">
        <v>256</v>
      </c>
      <c r="B166" s="115" t="s">
        <v>380</v>
      </c>
      <c r="C166" s="115" t="s">
        <v>106</v>
      </c>
      <c r="D166" s="115" t="s">
        <v>107</v>
      </c>
      <c r="E166" s="115" t="s">
        <v>134</v>
      </c>
      <c r="F166" s="115" t="s">
        <v>134</v>
      </c>
      <c r="G166" s="115">
        <v>34</v>
      </c>
      <c r="H166" s="115" t="s">
        <v>110</v>
      </c>
      <c r="I166" s="115" t="s">
        <v>110</v>
      </c>
      <c r="J166" s="115">
        <v>0</v>
      </c>
      <c r="K166" s="115" t="s">
        <v>110</v>
      </c>
      <c r="L166" s="115" t="s">
        <v>110</v>
      </c>
      <c r="M166" s="115">
        <v>0</v>
      </c>
      <c r="N166" s="115" t="s">
        <v>110</v>
      </c>
      <c r="O166" s="115" t="s">
        <v>110</v>
      </c>
      <c r="P166" s="115">
        <v>0</v>
      </c>
      <c r="Q166" s="115" t="s">
        <v>110</v>
      </c>
      <c r="R166" s="115"/>
      <c r="S166" s="115" t="s">
        <v>110</v>
      </c>
      <c r="T166" s="115">
        <v>0</v>
      </c>
      <c r="U166" s="115" t="s">
        <v>110</v>
      </c>
      <c r="V166" s="115" t="s">
        <v>110</v>
      </c>
      <c r="W166" s="115">
        <v>0</v>
      </c>
      <c r="X166" s="115" t="s">
        <v>110</v>
      </c>
      <c r="Y166" s="115" t="s">
        <v>110</v>
      </c>
      <c r="Z166" s="115">
        <v>0</v>
      </c>
      <c r="AA166" s="115" t="s">
        <v>110</v>
      </c>
      <c r="AB166" s="115" t="s">
        <v>110</v>
      </c>
      <c r="AC166" s="115">
        <v>0</v>
      </c>
      <c r="AD166" s="115" t="s">
        <v>110</v>
      </c>
      <c r="AE166" s="115" t="s">
        <v>110</v>
      </c>
      <c r="AF166" s="115">
        <v>0</v>
      </c>
      <c r="AG166" s="115" t="s">
        <v>110</v>
      </c>
      <c r="AH166" s="115" t="s">
        <v>110</v>
      </c>
      <c r="AI166" s="115">
        <v>0</v>
      </c>
      <c r="AJ166" s="115" t="s">
        <v>110</v>
      </c>
      <c r="AK166" s="115" t="s">
        <v>110</v>
      </c>
      <c r="AL166" s="115">
        <v>0</v>
      </c>
      <c r="AM166" s="115" t="s">
        <v>110</v>
      </c>
      <c r="AN166" s="115" t="s">
        <v>110</v>
      </c>
      <c r="AO166" s="115">
        <v>0</v>
      </c>
      <c r="AP166" s="115" t="s">
        <v>110</v>
      </c>
      <c r="AQ166" s="115" t="s">
        <v>110</v>
      </c>
      <c r="AR166" s="115">
        <v>0</v>
      </c>
      <c r="AS166" s="115" t="s">
        <v>110</v>
      </c>
      <c r="AT166" s="115" t="s">
        <v>110</v>
      </c>
      <c r="AU166" s="23">
        <v>2</v>
      </c>
      <c r="AV166" s="115" t="s">
        <v>110</v>
      </c>
      <c r="AW166" s="120" t="s">
        <v>110</v>
      </c>
      <c r="AX166" s="115">
        <v>2</v>
      </c>
      <c r="AY166" s="115" t="s">
        <v>110</v>
      </c>
      <c r="AZ166" s="115" t="s">
        <v>110</v>
      </c>
      <c r="BA166" s="23">
        <v>1</v>
      </c>
      <c r="BB166" s="115" t="s">
        <v>110</v>
      </c>
      <c r="BC166" s="120" t="s">
        <v>110</v>
      </c>
      <c r="BD166" s="115">
        <v>3</v>
      </c>
      <c r="BE166" s="115" t="s">
        <v>110</v>
      </c>
      <c r="BF166" s="115" t="s">
        <v>110</v>
      </c>
      <c r="BG166" s="130">
        <v>7</v>
      </c>
      <c r="BH166" s="115" t="s">
        <v>110</v>
      </c>
      <c r="BI166" s="120" t="s">
        <v>110</v>
      </c>
      <c r="BJ166" s="130">
        <v>10</v>
      </c>
      <c r="BK166" s="115" t="s">
        <v>110</v>
      </c>
      <c r="BL166" s="120" t="s">
        <v>110</v>
      </c>
      <c r="BM166" s="131">
        <v>5</v>
      </c>
      <c r="BN166" s="115" t="s">
        <v>110</v>
      </c>
      <c r="BO166" s="120" t="s">
        <v>110</v>
      </c>
      <c r="BP166" s="131">
        <v>15</v>
      </c>
      <c r="BQ166" s="115" t="s">
        <v>110</v>
      </c>
      <c r="BR166" s="120" t="s">
        <v>110</v>
      </c>
      <c r="BS166" s="12">
        <f t="shared" si="8"/>
        <v>0.44117647058823528</v>
      </c>
      <c r="BT166" s="184" t="s">
        <v>110</v>
      </c>
      <c r="BU166" s="120" t="s">
        <v>110</v>
      </c>
    </row>
    <row r="167" spans="1:73" ht="30" customHeight="1" x14ac:dyDescent="0.2">
      <c r="A167" s="123">
        <v>256</v>
      </c>
      <c r="B167" s="115" t="s">
        <v>380</v>
      </c>
      <c r="C167" s="115" t="s">
        <v>106</v>
      </c>
      <c r="D167" s="115" t="s">
        <v>111</v>
      </c>
      <c r="E167" s="115" t="s">
        <v>134</v>
      </c>
      <c r="F167" s="115" t="s">
        <v>134</v>
      </c>
      <c r="G167" s="115">
        <v>5</v>
      </c>
      <c r="H167" s="115" t="s">
        <v>110</v>
      </c>
      <c r="I167" s="115" t="s">
        <v>110</v>
      </c>
      <c r="J167" s="115">
        <v>0</v>
      </c>
      <c r="K167" s="115" t="s">
        <v>110</v>
      </c>
      <c r="L167" s="115" t="s">
        <v>110</v>
      </c>
      <c r="M167" s="115">
        <v>0</v>
      </c>
      <c r="N167" s="115" t="s">
        <v>110</v>
      </c>
      <c r="O167" s="115" t="s">
        <v>110</v>
      </c>
      <c r="P167" s="115">
        <v>0</v>
      </c>
      <c r="Q167" s="115" t="s">
        <v>110</v>
      </c>
      <c r="R167" s="115"/>
      <c r="S167" s="115" t="s">
        <v>110</v>
      </c>
      <c r="T167" s="115">
        <v>0</v>
      </c>
      <c r="U167" s="115" t="s">
        <v>110</v>
      </c>
      <c r="V167" s="115" t="s">
        <v>110</v>
      </c>
      <c r="W167" s="115">
        <v>0</v>
      </c>
      <c r="X167" s="115" t="s">
        <v>110</v>
      </c>
      <c r="Y167" s="115" t="s">
        <v>110</v>
      </c>
      <c r="Z167" s="115">
        <v>0</v>
      </c>
      <c r="AA167" s="115" t="s">
        <v>110</v>
      </c>
      <c r="AB167" s="115" t="s">
        <v>110</v>
      </c>
      <c r="AC167" s="115">
        <v>0</v>
      </c>
      <c r="AD167" s="115" t="s">
        <v>110</v>
      </c>
      <c r="AE167" s="115" t="s">
        <v>110</v>
      </c>
      <c r="AF167" s="115">
        <v>0</v>
      </c>
      <c r="AG167" s="115" t="s">
        <v>110</v>
      </c>
      <c r="AH167" s="115" t="s">
        <v>110</v>
      </c>
      <c r="AI167" s="115">
        <v>0</v>
      </c>
      <c r="AJ167" s="115" t="s">
        <v>110</v>
      </c>
      <c r="AK167" s="115" t="s">
        <v>110</v>
      </c>
      <c r="AL167" s="115">
        <v>0</v>
      </c>
      <c r="AM167" s="115" t="s">
        <v>110</v>
      </c>
      <c r="AN167" s="115" t="s">
        <v>110</v>
      </c>
      <c r="AO167" s="115">
        <v>0</v>
      </c>
      <c r="AP167" s="115" t="s">
        <v>110</v>
      </c>
      <c r="AQ167" s="115" t="s">
        <v>110</v>
      </c>
      <c r="AR167" s="115">
        <v>0</v>
      </c>
      <c r="AS167" s="115" t="s">
        <v>110</v>
      </c>
      <c r="AT167" s="115" t="s">
        <v>110</v>
      </c>
      <c r="AU167" s="23">
        <v>0</v>
      </c>
      <c r="AV167" s="115" t="s">
        <v>110</v>
      </c>
      <c r="AW167" s="120" t="s">
        <v>110</v>
      </c>
      <c r="AX167" s="115">
        <v>0</v>
      </c>
      <c r="AY167" s="115" t="s">
        <v>110</v>
      </c>
      <c r="AZ167" s="115" t="s">
        <v>110</v>
      </c>
      <c r="BA167" s="23">
        <v>1</v>
      </c>
      <c r="BB167" s="115" t="s">
        <v>110</v>
      </c>
      <c r="BC167" s="120" t="s">
        <v>110</v>
      </c>
      <c r="BD167" s="115">
        <v>1</v>
      </c>
      <c r="BE167" s="115" t="s">
        <v>110</v>
      </c>
      <c r="BF167" s="115" t="s">
        <v>110</v>
      </c>
      <c r="BG167" s="130">
        <v>0</v>
      </c>
      <c r="BH167" s="115" t="s">
        <v>110</v>
      </c>
      <c r="BI167" s="120" t="s">
        <v>110</v>
      </c>
      <c r="BJ167" s="130">
        <v>1</v>
      </c>
      <c r="BK167" s="115" t="s">
        <v>110</v>
      </c>
      <c r="BL167" s="120" t="s">
        <v>110</v>
      </c>
      <c r="BM167" s="131">
        <v>1</v>
      </c>
      <c r="BN167" s="115" t="s">
        <v>110</v>
      </c>
      <c r="BO167" s="120" t="s">
        <v>110</v>
      </c>
      <c r="BP167" s="131">
        <v>2</v>
      </c>
      <c r="BQ167" s="115" t="s">
        <v>110</v>
      </c>
      <c r="BR167" s="120" t="s">
        <v>110</v>
      </c>
      <c r="BS167" s="12">
        <f t="shared" si="8"/>
        <v>0.4</v>
      </c>
      <c r="BT167" s="115" t="s">
        <v>110</v>
      </c>
      <c r="BU167" s="120" t="s">
        <v>110</v>
      </c>
    </row>
    <row r="168" spans="1:73" ht="30" customHeight="1" x14ac:dyDescent="0.2">
      <c r="A168" s="123">
        <v>342</v>
      </c>
      <c r="B168" s="115" t="s">
        <v>381</v>
      </c>
      <c r="C168" s="115" t="s">
        <v>106</v>
      </c>
      <c r="D168" s="115" t="s">
        <v>107</v>
      </c>
      <c r="E168" s="115" t="s">
        <v>134</v>
      </c>
      <c r="F168" s="115" t="s">
        <v>134</v>
      </c>
      <c r="G168" s="115">
        <v>2</v>
      </c>
      <c r="H168" s="115" t="s">
        <v>110</v>
      </c>
      <c r="I168" s="115" t="s">
        <v>110</v>
      </c>
      <c r="J168" s="115">
        <v>0</v>
      </c>
      <c r="K168" s="115" t="s">
        <v>110</v>
      </c>
      <c r="L168" s="115" t="s">
        <v>110</v>
      </c>
      <c r="M168" s="115">
        <v>0</v>
      </c>
      <c r="N168" s="115" t="s">
        <v>110</v>
      </c>
      <c r="O168" s="115" t="s">
        <v>110</v>
      </c>
      <c r="P168" s="115">
        <v>0</v>
      </c>
      <c r="Q168" s="115" t="s">
        <v>110</v>
      </c>
      <c r="R168" s="115"/>
      <c r="S168" s="115" t="s">
        <v>110</v>
      </c>
      <c r="T168" s="115">
        <v>0</v>
      </c>
      <c r="U168" s="115" t="s">
        <v>110</v>
      </c>
      <c r="V168" s="115" t="s">
        <v>110</v>
      </c>
      <c r="W168" s="115">
        <v>0</v>
      </c>
      <c r="X168" s="115" t="s">
        <v>110</v>
      </c>
      <c r="Y168" s="115" t="s">
        <v>110</v>
      </c>
      <c r="Z168" s="115">
        <v>0</v>
      </c>
      <c r="AA168" s="115" t="s">
        <v>110</v>
      </c>
      <c r="AB168" s="115" t="s">
        <v>110</v>
      </c>
      <c r="AC168" s="115">
        <v>0</v>
      </c>
      <c r="AD168" s="115" t="s">
        <v>110</v>
      </c>
      <c r="AE168" s="115" t="s">
        <v>110</v>
      </c>
      <c r="AF168" s="115">
        <v>0</v>
      </c>
      <c r="AG168" s="115" t="s">
        <v>110</v>
      </c>
      <c r="AH168" s="115" t="s">
        <v>110</v>
      </c>
      <c r="AI168" s="115">
        <v>0</v>
      </c>
      <c r="AJ168" s="115" t="s">
        <v>110</v>
      </c>
      <c r="AK168" s="115" t="s">
        <v>110</v>
      </c>
      <c r="AL168" s="115">
        <v>0</v>
      </c>
      <c r="AM168" s="115" t="s">
        <v>110</v>
      </c>
      <c r="AN168" s="115" t="s">
        <v>110</v>
      </c>
      <c r="AO168" s="115">
        <v>0</v>
      </c>
      <c r="AP168" s="115" t="s">
        <v>110</v>
      </c>
      <c r="AQ168" s="115" t="s">
        <v>110</v>
      </c>
      <c r="AR168" s="115">
        <v>0</v>
      </c>
      <c r="AS168" s="115" t="s">
        <v>110</v>
      </c>
      <c r="AT168" s="115" t="s">
        <v>110</v>
      </c>
      <c r="AU168" s="23">
        <v>0</v>
      </c>
      <c r="AV168" s="115" t="s">
        <v>110</v>
      </c>
      <c r="AW168" s="120" t="s">
        <v>110</v>
      </c>
      <c r="AX168" s="115">
        <v>0</v>
      </c>
      <c r="AY168" s="115" t="s">
        <v>110</v>
      </c>
      <c r="AZ168" s="115" t="s">
        <v>110</v>
      </c>
      <c r="BA168" s="23">
        <v>0</v>
      </c>
      <c r="BB168" s="115" t="s">
        <v>110</v>
      </c>
      <c r="BC168" s="120" t="s">
        <v>110</v>
      </c>
      <c r="BD168" s="115">
        <v>0</v>
      </c>
      <c r="BE168" s="115" t="s">
        <v>110</v>
      </c>
      <c r="BF168" s="115" t="s">
        <v>110</v>
      </c>
      <c r="BG168" s="23">
        <v>0</v>
      </c>
      <c r="BH168" s="115" t="s">
        <v>110</v>
      </c>
      <c r="BI168" s="120" t="s">
        <v>110</v>
      </c>
      <c r="BJ168" s="130">
        <v>0</v>
      </c>
      <c r="BK168" s="115" t="s">
        <v>110</v>
      </c>
      <c r="BL168" s="115" t="s">
        <v>110</v>
      </c>
      <c r="BM168" s="130">
        <v>4</v>
      </c>
      <c r="BN168" s="115" t="s">
        <v>110</v>
      </c>
      <c r="BO168" s="115" t="s">
        <v>110</v>
      </c>
      <c r="BP168" s="130">
        <v>4</v>
      </c>
      <c r="BQ168" s="115" t="s">
        <v>110</v>
      </c>
      <c r="BR168" s="115" t="s">
        <v>110</v>
      </c>
      <c r="BS168" s="12">
        <f t="shared" si="8"/>
        <v>2</v>
      </c>
      <c r="BT168" s="115" t="s">
        <v>110</v>
      </c>
      <c r="BU168" s="120" t="s">
        <v>110</v>
      </c>
    </row>
    <row r="169" spans="1:73" ht="30" customHeight="1" x14ac:dyDescent="0.2">
      <c r="A169" s="123">
        <v>342</v>
      </c>
      <c r="B169" s="115" t="s">
        <v>381</v>
      </c>
      <c r="C169" s="115" t="s">
        <v>106</v>
      </c>
      <c r="D169" s="115" t="s">
        <v>111</v>
      </c>
      <c r="E169" s="115" t="s">
        <v>134</v>
      </c>
      <c r="F169" s="115" t="s">
        <v>134</v>
      </c>
      <c r="G169" s="115">
        <v>1</v>
      </c>
      <c r="H169" s="115" t="s">
        <v>110</v>
      </c>
      <c r="I169" s="115" t="s">
        <v>110</v>
      </c>
      <c r="J169" s="115">
        <v>0</v>
      </c>
      <c r="K169" s="115" t="s">
        <v>110</v>
      </c>
      <c r="L169" s="115" t="s">
        <v>110</v>
      </c>
      <c r="M169" s="115">
        <v>0</v>
      </c>
      <c r="N169" s="115" t="s">
        <v>110</v>
      </c>
      <c r="O169" s="115" t="s">
        <v>110</v>
      </c>
      <c r="P169" s="115">
        <v>0</v>
      </c>
      <c r="Q169" s="115" t="s">
        <v>110</v>
      </c>
      <c r="R169" s="115"/>
      <c r="S169" s="115" t="s">
        <v>110</v>
      </c>
      <c r="T169" s="115">
        <v>0</v>
      </c>
      <c r="U169" s="115" t="s">
        <v>110</v>
      </c>
      <c r="V169" s="115" t="s">
        <v>110</v>
      </c>
      <c r="W169" s="115">
        <v>0</v>
      </c>
      <c r="X169" s="115" t="s">
        <v>110</v>
      </c>
      <c r="Y169" s="115" t="s">
        <v>110</v>
      </c>
      <c r="Z169" s="115">
        <v>0</v>
      </c>
      <c r="AA169" s="115" t="s">
        <v>110</v>
      </c>
      <c r="AB169" s="115" t="s">
        <v>110</v>
      </c>
      <c r="AC169" s="115">
        <v>0</v>
      </c>
      <c r="AD169" s="115" t="s">
        <v>110</v>
      </c>
      <c r="AE169" s="115" t="s">
        <v>110</v>
      </c>
      <c r="AF169" s="115">
        <v>0</v>
      </c>
      <c r="AG169" s="115" t="s">
        <v>110</v>
      </c>
      <c r="AH169" s="115" t="s">
        <v>110</v>
      </c>
      <c r="AI169" s="115">
        <v>0</v>
      </c>
      <c r="AJ169" s="115" t="s">
        <v>110</v>
      </c>
      <c r="AK169" s="115" t="s">
        <v>110</v>
      </c>
      <c r="AL169" s="115">
        <v>0</v>
      </c>
      <c r="AM169" s="115" t="s">
        <v>110</v>
      </c>
      <c r="AN169" s="115" t="s">
        <v>110</v>
      </c>
      <c r="AO169" s="115">
        <v>0</v>
      </c>
      <c r="AP169" s="115" t="s">
        <v>110</v>
      </c>
      <c r="AQ169" s="115" t="s">
        <v>110</v>
      </c>
      <c r="AR169" s="115">
        <v>0</v>
      </c>
      <c r="AS169" s="115" t="s">
        <v>110</v>
      </c>
      <c r="AT169" s="115" t="s">
        <v>110</v>
      </c>
      <c r="AU169" s="23">
        <v>0</v>
      </c>
      <c r="AV169" s="115" t="s">
        <v>110</v>
      </c>
      <c r="AW169" s="120" t="s">
        <v>110</v>
      </c>
      <c r="AX169" s="115">
        <v>0</v>
      </c>
      <c r="AY169" s="115" t="s">
        <v>110</v>
      </c>
      <c r="AZ169" s="115" t="s">
        <v>110</v>
      </c>
      <c r="BA169" s="23">
        <v>0</v>
      </c>
      <c r="BB169" s="115" t="s">
        <v>110</v>
      </c>
      <c r="BC169" s="120" t="s">
        <v>110</v>
      </c>
      <c r="BD169" s="115">
        <v>0</v>
      </c>
      <c r="BE169" s="115" t="s">
        <v>110</v>
      </c>
      <c r="BF169" s="115" t="s">
        <v>110</v>
      </c>
      <c r="BG169" s="23">
        <v>0</v>
      </c>
      <c r="BH169" s="115" t="s">
        <v>110</v>
      </c>
      <c r="BI169" s="120" t="s">
        <v>110</v>
      </c>
      <c r="BJ169" s="130">
        <v>0</v>
      </c>
      <c r="BK169" s="115" t="s">
        <v>110</v>
      </c>
      <c r="BL169" s="115" t="s">
        <v>110</v>
      </c>
      <c r="BM169" s="130">
        <v>0</v>
      </c>
      <c r="BN169" s="115" t="s">
        <v>110</v>
      </c>
      <c r="BO169" s="115" t="s">
        <v>110</v>
      </c>
      <c r="BP169" s="130">
        <v>0</v>
      </c>
      <c r="BQ169" s="115" t="s">
        <v>110</v>
      </c>
      <c r="BR169" s="115" t="s">
        <v>110</v>
      </c>
      <c r="BS169" s="12">
        <f t="shared" si="8"/>
        <v>0</v>
      </c>
      <c r="BT169" s="115" t="s">
        <v>110</v>
      </c>
      <c r="BU169" s="120" t="s">
        <v>110</v>
      </c>
    </row>
    <row r="170" spans="1:73" ht="30" customHeight="1" x14ac:dyDescent="0.2">
      <c r="A170" s="123"/>
      <c r="B170" s="115" t="s">
        <v>382</v>
      </c>
      <c r="C170" s="115" t="s">
        <v>106</v>
      </c>
      <c r="D170" s="115" t="s">
        <v>107</v>
      </c>
      <c r="E170" s="115" t="s">
        <v>134</v>
      </c>
      <c r="F170" s="115" t="s">
        <v>134</v>
      </c>
      <c r="G170" s="115">
        <v>43</v>
      </c>
      <c r="H170" s="115" t="s">
        <v>110</v>
      </c>
      <c r="I170" s="115" t="s">
        <v>110</v>
      </c>
      <c r="J170" s="115">
        <v>0</v>
      </c>
      <c r="K170" s="115" t="s">
        <v>110</v>
      </c>
      <c r="L170" s="115" t="s">
        <v>110</v>
      </c>
      <c r="M170" s="115">
        <v>0</v>
      </c>
      <c r="N170" s="115" t="s">
        <v>110</v>
      </c>
      <c r="O170" s="115" t="s">
        <v>110</v>
      </c>
      <c r="P170" s="115">
        <v>0</v>
      </c>
      <c r="Q170" s="115" t="s">
        <v>110</v>
      </c>
      <c r="R170" s="115"/>
      <c r="S170" s="115" t="s">
        <v>110</v>
      </c>
      <c r="T170" s="115">
        <v>0</v>
      </c>
      <c r="U170" s="115" t="s">
        <v>110</v>
      </c>
      <c r="V170" s="115" t="s">
        <v>110</v>
      </c>
      <c r="W170" s="115">
        <v>0</v>
      </c>
      <c r="X170" s="115" t="s">
        <v>110</v>
      </c>
      <c r="Y170" s="115" t="s">
        <v>110</v>
      </c>
      <c r="Z170" s="115">
        <v>0</v>
      </c>
      <c r="AA170" s="115" t="s">
        <v>110</v>
      </c>
      <c r="AB170" s="115" t="s">
        <v>110</v>
      </c>
      <c r="AC170" s="115">
        <v>0</v>
      </c>
      <c r="AD170" s="115" t="s">
        <v>110</v>
      </c>
      <c r="AE170" s="115" t="s">
        <v>110</v>
      </c>
      <c r="AF170" s="115">
        <v>0</v>
      </c>
      <c r="AG170" s="115" t="s">
        <v>110</v>
      </c>
      <c r="AH170" s="115" t="s">
        <v>110</v>
      </c>
      <c r="AI170" s="115">
        <v>0</v>
      </c>
      <c r="AJ170" s="115" t="s">
        <v>110</v>
      </c>
      <c r="AK170" s="115" t="s">
        <v>110</v>
      </c>
      <c r="AL170" s="115">
        <v>0</v>
      </c>
      <c r="AM170" s="115" t="s">
        <v>110</v>
      </c>
      <c r="AN170" s="115" t="s">
        <v>110</v>
      </c>
      <c r="AO170" s="115">
        <v>0</v>
      </c>
      <c r="AP170" s="115" t="s">
        <v>110</v>
      </c>
      <c r="AQ170" s="115" t="s">
        <v>110</v>
      </c>
      <c r="AR170" s="115">
        <v>0</v>
      </c>
      <c r="AS170" s="115" t="s">
        <v>110</v>
      </c>
      <c r="AT170" s="115" t="s">
        <v>110</v>
      </c>
      <c r="AU170" s="23">
        <v>0</v>
      </c>
      <c r="AV170" s="115" t="s">
        <v>110</v>
      </c>
      <c r="AW170" s="120" t="s">
        <v>110</v>
      </c>
      <c r="AX170" s="115">
        <v>0</v>
      </c>
      <c r="AY170" s="115" t="s">
        <v>110</v>
      </c>
      <c r="AZ170" s="115" t="s">
        <v>110</v>
      </c>
      <c r="BA170" s="23">
        <v>0</v>
      </c>
      <c r="BB170" s="115" t="s">
        <v>110</v>
      </c>
      <c r="BC170" s="120" t="s">
        <v>110</v>
      </c>
      <c r="BD170" s="115">
        <v>0</v>
      </c>
      <c r="BE170" s="115" t="s">
        <v>110</v>
      </c>
      <c r="BF170" s="115" t="s">
        <v>110</v>
      </c>
      <c r="BG170" s="115">
        <v>0</v>
      </c>
      <c r="BH170" s="115" t="s">
        <v>110</v>
      </c>
      <c r="BI170" s="120" t="s">
        <v>110</v>
      </c>
      <c r="BJ170" s="130">
        <v>0</v>
      </c>
      <c r="BK170" s="115" t="s">
        <v>110</v>
      </c>
      <c r="BL170" s="115" t="s">
        <v>110</v>
      </c>
      <c r="BM170" s="130">
        <v>0</v>
      </c>
      <c r="BN170" s="115" t="s">
        <v>110</v>
      </c>
      <c r="BO170" s="115" t="s">
        <v>110</v>
      </c>
      <c r="BP170" s="130">
        <v>0</v>
      </c>
      <c r="BQ170" s="115" t="s">
        <v>110</v>
      </c>
      <c r="BR170" s="115" t="s">
        <v>110</v>
      </c>
      <c r="BS170" s="12">
        <f t="shared" si="8"/>
        <v>0</v>
      </c>
      <c r="BT170" s="115" t="s">
        <v>110</v>
      </c>
      <c r="BU170" s="120" t="s">
        <v>110</v>
      </c>
    </row>
    <row r="171" spans="1:73" ht="30" customHeight="1" x14ac:dyDescent="0.2">
      <c r="A171" s="123"/>
      <c r="B171" s="115" t="s">
        <v>382</v>
      </c>
      <c r="C171" s="115" t="s">
        <v>106</v>
      </c>
      <c r="D171" s="115" t="s">
        <v>111</v>
      </c>
      <c r="E171" s="115" t="s">
        <v>134</v>
      </c>
      <c r="F171" s="115" t="s">
        <v>134</v>
      </c>
      <c r="G171" s="115">
        <v>7</v>
      </c>
      <c r="H171" s="115" t="s">
        <v>110</v>
      </c>
      <c r="I171" s="115" t="s">
        <v>110</v>
      </c>
      <c r="J171" s="115">
        <v>0</v>
      </c>
      <c r="K171" s="115" t="s">
        <v>110</v>
      </c>
      <c r="L171" s="115" t="s">
        <v>110</v>
      </c>
      <c r="M171" s="115">
        <v>0</v>
      </c>
      <c r="N171" s="115" t="s">
        <v>110</v>
      </c>
      <c r="O171" s="115" t="s">
        <v>110</v>
      </c>
      <c r="P171" s="115">
        <v>0</v>
      </c>
      <c r="Q171" s="115" t="s">
        <v>110</v>
      </c>
      <c r="R171" s="115"/>
      <c r="S171" s="115" t="s">
        <v>110</v>
      </c>
      <c r="T171" s="115">
        <v>0</v>
      </c>
      <c r="U171" s="115" t="s">
        <v>110</v>
      </c>
      <c r="V171" s="115" t="s">
        <v>110</v>
      </c>
      <c r="W171" s="115">
        <v>0</v>
      </c>
      <c r="X171" s="115" t="s">
        <v>110</v>
      </c>
      <c r="Y171" s="115" t="s">
        <v>110</v>
      </c>
      <c r="Z171" s="115">
        <v>0</v>
      </c>
      <c r="AA171" s="115" t="s">
        <v>110</v>
      </c>
      <c r="AB171" s="115" t="s">
        <v>110</v>
      </c>
      <c r="AC171" s="115">
        <v>0</v>
      </c>
      <c r="AD171" s="115" t="s">
        <v>110</v>
      </c>
      <c r="AE171" s="115" t="s">
        <v>110</v>
      </c>
      <c r="AF171" s="115">
        <v>0</v>
      </c>
      <c r="AG171" s="115" t="s">
        <v>110</v>
      </c>
      <c r="AH171" s="115" t="s">
        <v>110</v>
      </c>
      <c r="AI171" s="115">
        <v>0</v>
      </c>
      <c r="AJ171" s="115" t="s">
        <v>110</v>
      </c>
      <c r="AK171" s="115" t="s">
        <v>110</v>
      </c>
      <c r="AL171" s="115">
        <v>0</v>
      </c>
      <c r="AM171" s="115" t="s">
        <v>110</v>
      </c>
      <c r="AN171" s="115" t="s">
        <v>110</v>
      </c>
      <c r="AO171" s="115">
        <v>0</v>
      </c>
      <c r="AP171" s="115" t="s">
        <v>110</v>
      </c>
      <c r="AQ171" s="115" t="s">
        <v>110</v>
      </c>
      <c r="AR171" s="115">
        <v>0</v>
      </c>
      <c r="AS171" s="115" t="s">
        <v>110</v>
      </c>
      <c r="AT171" s="115" t="s">
        <v>110</v>
      </c>
      <c r="AU171" s="23">
        <v>0</v>
      </c>
      <c r="AV171" s="115" t="s">
        <v>110</v>
      </c>
      <c r="AW171" s="120" t="s">
        <v>110</v>
      </c>
      <c r="AX171" s="115">
        <v>0</v>
      </c>
      <c r="AY171" s="115" t="s">
        <v>110</v>
      </c>
      <c r="AZ171" s="115" t="s">
        <v>110</v>
      </c>
      <c r="BA171" s="23">
        <v>0</v>
      </c>
      <c r="BB171" s="115" t="s">
        <v>110</v>
      </c>
      <c r="BC171" s="120" t="s">
        <v>110</v>
      </c>
      <c r="BD171" s="115">
        <v>0</v>
      </c>
      <c r="BE171" s="115" t="s">
        <v>110</v>
      </c>
      <c r="BF171" s="115" t="s">
        <v>110</v>
      </c>
      <c r="BG171" s="115">
        <v>0</v>
      </c>
      <c r="BH171" s="115" t="s">
        <v>110</v>
      </c>
      <c r="BI171" s="120" t="s">
        <v>110</v>
      </c>
      <c r="BJ171" s="130">
        <v>0</v>
      </c>
      <c r="BK171" s="115" t="s">
        <v>110</v>
      </c>
      <c r="BL171" s="115" t="s">
        <v>110</v>
      </c>
      <c r="BM171" s="130">
        <v>0</v>
      </c>
      <c r="BN171" s="115" t="s">
        <v>110</v>
      </c>
      <c r="BO171" s="115" t="s">
        <v>110</v>
      </c>
      <c r="BP171" s="130">
        <v>0</v>
      </c>
      <c r="BQ171" s="115" t="s">
        <v>110</v>
      </c>
      <c r="BR171" s="115" t="s">
        <v>110</v>
      </c>
      <c r="BS171" s="12">
        <f t="shared" si="8"/>
        <v>0</v>
      </c>
      <c r="BT171" s="115" t="s">
        <v>110</v>
      </c>
      <c r="BU171" s="120" t="s">
        <v>110</v>
      </c>
    </row>
    <row r="172" spans="1:73" ht="30" customHeight="1" x14ac:dyDescent="0.2">
      <c r="A172" s="123">
        <v>259</v>
      </c>
      <c r="B172" s="115" t="s">
        <v>383</v>
      </c>
      <c r="C172" s="115" t="s">
        <v>106</v>
      </c>
      <c r="D172" s="115" t="s">
        <v>107</v>
      </c>
      <c r="E172" s="115" t="s">
        <v>108</v>
      </c>
      <c r="F172" s="115" t="s">
        <v>109</v>
      </c>
      <c r="G172" s="117">
        <v>0.9</v>
      </c>
      <c r="H172" s="115" t="s">
        <v>110</v>
      </c>
      <c r="I172" s="115" t="s">
        <v>110</v>
      </c>
      <c r="J172" s="115">
        <v>0</v>
      </c>
      <c r="K172" s="115" t="s">
        <v>110</v>
      </c>
      <c r="L172" s="115" t="s">
        <v>110</v>
      </c>
      <c r="M172" s="115">
        <v>0</v>
      </c>
      <c r="N172" s="115" t="s">
        <v>110</v>
      </c>
      <c r="O172" s="115" t="s">
        <v>110</v>
      </c>
      <c r="P172" s="132">
        <v>0</v>
      </c>
      <c r="Q172" s="115" t="s">
        <v>110</v>
      </c>
      <c r="R172" s="115"/>
      <c r="S172" s="115" t="s">
        <v>110</v>
      </c>
      <c r="T172" s="132">
        <v>0</v>
      </c>
      <c r="U172" s="115" t="s">
        <v>110</v>
      </c>
      <c r="V172" s="115" t="s">
        <v>110</v>
      </c>
      <c r="W172" s="132">
        <v>0</v>
      </c>
      <c r="X172" s="115" t="s">
        <v>110</v>
      </c>
      <c r="Y172" s="115" t="s">
        <v>110</v>
      </c>
      <c r="Z172" s="132">
        <v>0</v>
      </c>
      <c r="AA172" s="115" t="s">
        <v>110</v>
      </c>
      <c r="AB172" s="115" t="s">
        <v>110</v>
      </c>
      <c r="AC172" s="115">
        <v>0</v>
      </c>
      <c r="AD172" s="115" t="s">
        <v>110</v>
      </c>
      <c r="AE172" s="115" t="s">
        <v>110</v>
      </c>
      <c r="AF172" s="115">
        <v>0</v>
      </c>
      <c r="AG172" s="115" t="s">
        <v>110</v>
      </c>
      <c r="AH172" s="115" t="s">
        <v>110</v>
      </c>
      <c r="AI172" s="115">
        <v>0</v>
      </c>
      <c r="AJ172" s="115" t="s">
        <v>110</v>
      </c>
      <c r="AK172" s="115" t="s">
        <v>110</v>
      </c>
      <c r="AL172" s="115">
        <v>0</v>
      </c>
      <c r="AM172" s="115" t="s">
        <v>110</v>
      </c>
      <c r="AN172" s="115" t="s">
        <v>110</v>
      </c>
      <c r="AO172" s="115">
        <v>0</v>
      </c>
      <c r="AP172" s="115" t="s">
        <v>110</v>
      </c>
      <c r="AQ172" s="115" t="s">
        <v>110</v>
      </c>
      <c r="AR172" s="115">
        <v>0</v>
      </c>
      <c r="AS172" s="115" t="s">
        <v>110</v>
      </c>
      <c r="AT172" s="115" t="s">
        <v>110</v>
      </c>
      <c r="AU172" s="38">
        <v>0</v>
      </c>
      <c r="AV172" s="115" t="s">
        <v>110</v>
      </c>
      <c r="AW172" s="115" t="s">
        <v>110</v>
      </c>
      <c r="AX172" s="115">
        <v>0</v>
      </c>
      <c r="AY172" s="115" t="s">
        <v>110</v>
      </c>
      <c r="AZ172" s="115" t="s">
        <v>110</v>
      </c>
      <c r="BA172" s="38">
        <v>0</v>
      </c>
      <c r="BB172" s="115" t="s">
        <v>110</v>
      </c>
      <c r="BC172" s="115" t="s">
        <v>110</v>
      </c>
      <c r="BD172" s="115">
        <v>0</v>
      </c>
      <c r="BE172" s="115" t="s">
        <v>110</v>
      </c>
      <c r="BF172" s="115" t="s">
        <v>110</v>
      </c>
      <c r="BG172" s="115">
        <v>0</v>
      </c>
      <c r="BH172" s="115" t="s">
        <v>110</v>
      </c>
      <c r="BI172" s="120" t="s">
        <v>110</v>
      </c>
      <c r="BJ172" s="130">
        <v>0</v>
      </c>
      <c r="BK172" s="115" t="s">
        <v>110</v>
      </c>
      <c r="BL172" s="115" t="s">
        <v>110</v>
      </c>
      <c r="BM172" s="115">
        <v>0</v>
      </c>
      <c r="BN172" s="115" t="s">
        <v>110</v>
      </c>
      <c r="BO172" s="115" t="s">
        <v>110</v>
      </c>
      <c r="BP172" s="115">
        <v>0</v>
      </c>
      <c r="BQ172" s="115" t="s">
        <v>110</v>
      </c>
      <c r="BR172" s="115" t="s">
        <v>110</v>
      </c>
      <c r="BS172" s="12" t="s">
        <v>110</v>
      </c>
      <c r="BT172" s="115" t="s">
        <v>110</v>
      </c>
      <c r="BU172" s="120" t="s">
        <v>110</v>
      </c>
    </row>
    <row r="173" spans="1:73" ht="30" customHeight="1" x14ac:dyDescent="0.2">
      <c r="A173" s="123">
        <v>259</v>
      </c>
      <c r="B173" s="115" t="s">
        <v>383</v>
      </c>
      <c r="C173" s="115" t="s">
        <v>106</v>
      </c>
      <c r="D173" s="115" t="s">
        <v>111</v>
      </c>
      <c r="E173" s="115" t="s">
        <v>108</v>
      </c>
      <c r="F173" s="115" t="s">
        <v>109</v>
      </c>
      <c r="G173" s="117">
        <v>0.9</v>
      </c>
      <c r="H173" s="115" t="s">
        <v>110</v>
      </c>
      <c r="I173" s="115" t="s">
        <v>110</v>
      </c>
      <c r="J173" s="115">
        <v>0</v>
      </c>
      <c r="K173" s="115" t="s">
        <v>110</v>
      </c>
      <c r="L173" s="115" t="s">
        <v>110</v>
      </c>
      <c r="M173" s="115">
        <v>0</v>
      </c>
      <c r="N173" s="115" t="s">
        <v>110</v>
      </c>
      <c r="O173" s="115" t="s">
        <v>110</v>
      </c>
      <c r="P173" s="132">
        <v>0</v>
      </c>
      <c r="Q173" s="115" t="s">
        <v>110</v>
      </c>
      <c r="R173" s="115"/>
      <c r="S173" s="115" t="s">
        <v>110</v>
      </c>
      <c r="T173" s="132">
        <v>0</v>
      </c>
      <c r="U173" s="115" t="s">
        <v>110</v>
      </c>
      <c r="V173" s="115" t="s">
        <v>110</v>
      </c>
      <c r="W173" s="132">
        <v>0</v>
      </c>
      <c r="X173" s="115" t="s">
        <v>110</v>
      </c>
      <c r="Y173" s="115" t="s">
        <v>110</v>
      </c>
      <c r="Z173" s="132">
        <v>0</v>
      </c>
      <c r="AA173" s="115" t="s">
        <v>110</v>
      </c>
      <c r="AB173" s="115" t="s">
        <v>110</v>
      </c>
      <c r="AC173" s="115">
        <v>0</v>
      </c>
      <c r="AD173" s="115" t="s">
        <v>110</v>
      </c>
      <c r="AE173" s="115" t="s">
        <v>110</v>
      </c>
      <c r="AF173" s="115">
        <v>0</v>
      </c>
      <c r="AG173" s="115" t="s">
        <v>110</v>
      </c>
      <c r="AH173" s="115" t="s">
        <v>110</v>
      </c>
      <c r="AI173" s="115">
        <v>0</v>
      </c>
      <c r="AJ173" s="115" t="s">
        <v>110</v>
      </c>
      <c r="AK173" s="115" t="s">
        <v>110</v>
      </c>
      <c r="AL173" s="115">
        <v>0</v>
      </c>
      <c r="AM173" s="115" t="s">
        <v>110</v>
      </c>
      <c r="AN173" s="115" t="s">
        <v>110</v>
      </c>
      <c r="AO173" s="115">
        <v>0</v>
      </c>
      <c r="AP173" s="115" t="s">
        <v>110</v>
      </c>
      <c r="AQ173" s="115" t="s">
        <v>110</v>
      </c>
      <c r="AR173" s="115">
        <v>0</v>
      </c>
      <c r="AS173" s="115" t="s">
        <v>110</v>
      </c>
      <c r="AT173" s="115" t="s">
        <v>110</v>
      </c>
      <c r="AU173" s="38">
        <v>0</v>
      </c>
      <c r="AV173" s="115" t="s">
        <v>110</v>
      </c>
      <c r="AW173" s="115" t="s">
        <v>110</v>
      </c>
      <c r="AX173" s="115">
        <v>0</v>
      </c>
      <c r="AY173" s="115" t="s">
        <v>110</v>
      </c>
      <c r="AZ173" s="115" t="s">
        <v>110</v>
      </c>
      <c r="BA173" s="38">
        <v>0</v>
      </c>
      <c r="BB173" s="115" t="s">
        <v>110</v>
      </c>
      <c r="BC173" s="115" t="s">
        <v>110</v>
      </c>
      <c r="BD173" s="115">
        <v>0</v>
      </c>
      <c r="BE173" s="115" t="s">
        <v>110</v>
      </c>
      <c r="BF173" s="115" t="s">
        <v>110</v>
      </c>
      <c r="BG173" s="115">
        <v>0</v>
      </c>
      <c r="BH173" s="115" t="s">
        <v>110</v>
      </c>
      <c r="BI173" s="120" t="s">
        <v>110</v>
      </c>
      <c r="BJ173" s="130">
        <v>0</v>
      </c>
      <c r="BK173" s="115" t="s">
        <v>110</v>
      </c>
      <c r="BL173" s="115" t="s">
        <v>110</v>
      </c>
      <c r="BM173" s="115">
        <v>0</v>
      </c>
      <c r="BN173" s="115" t="s">
        <v>110</v>
      </c>
      <c r="BO173" s="115" t="s">
        <v>110</v>
      </c>
      <c r="BP173" s="115">
        <v>0</v>
      </c>
      <c r="BQ173" s="115" t="s">
        <v>110</v>
      </c>
      <c r="BR173" s="115" t="s">
        <v>110</v>
      </c>
      <c r="BS173" s="12" t="s">
        <v>110</v>
      </c>
      <c r="BT173" s="115" t="s">
        <v>110</v>
      </c>
      <c r="BU173" s="120" t="s">
        <v>110</v>
      </c>
    </row>
    <row r="174" spans="1:73" ht="30" customHeight="1" x14ac:dyDescent="0.2">
      <c r="A174" s="123">
        <v>261</v>
      </c>
      <c r="B174" s="115" t="s">
        <v>384</v>
      </c>
      <c r="C174" s="115" t="s">
        <v>106</v>
      </c>
      <c r="D174" s="115" t="s">
        <v>107</v>
      </c>
      <c r="E174" s="115" t="s">
        <v>134</v>
      </c>
      <c r="F174" s="115" t="s">
        <v>134</v>
      </c>
      <c r="G174" s="115">
        <v>157</v>
      </c>
      <c r="H174" s="115" t="s">
        <v>110</v>
      </c>
      <c r="I174" s="115" t="s">
        <v>110</v>
      </c>
      <c r="J174" s="115">
        <v>0</v>
      </c>
      <c r="K174" s="115" t="s">
        <v>110</v>
      </c>
      <c r="L174" s="115" t="s">
        <v>110</v>
      </c>
      <c r="M174" s="115">
        <v>0</v>
      </c>
      <c r="N174" s="115" t="s">
        <v>110</v>
      </c>
      <c r="O174" s="115" t="s">
        <v>110</v>
      </c>
      <c r="P174" s="115">
        <v>0</v>
      </c>
      <c r="Q174" s="115" t="s">
        <v>110</v>
      </c>
      <c r="R174" s="115"/>
      <c r="S174" s="115" t="s">
        <v>110</v>
      </c>
      <c r="T174" s="115">
        <v>0</v>
      </c>
      <c r="U174" s="115" t="s">
        <v>110</v>
      </c>
      <c r="V174" s="115" t="s">
        <v>110</v>
      </c>
      <c r="W174" s="115">
        <v>0</v>
      </c>
      <c r="X174" s="115" t="s">
        <v>110</v>
      </c>
      <c r="Y174" s="115" t="s">
        <v>110</v>
      </c>
      <c r="Z174" s="115">
        <v>0</v>
      </c>
      <c r="AA174" s="115" t="s">
        <v>110</v>
      </c>
      <c r="AB174" s="115" t="s">
        <v>110</v>
      </c>
      <c r="AC174" s="115">
        <v>1</v>
      </c>
      <c r="AD174" s="115" t="s">
        <v>110</v>
      </c>
      <c r="AE174" s="115" t="s">
        <v>110</v>
      </c>
      <c r="AF174" s="115">
        <f>AC174</f>
        <v>1</v>
      </c>
      <c r="AG174" s="115" t="s">
        <v>110</v>
      </c>
      <c r="AH174" s="115" t="s">
        <v>110</v>
      </c>
      <c r="AI174" s="115">
        <v>0</v>
      </c>
      <c r="AJ174" s="115" t="s">
        <v>110</v>
      </c>
      <c r="AK174" s="115" t="s">
        <v>110</v>
      </c>
      <c r="AL174" s="115">
        <v>1</v>
      </c>
      <c r="AM174" s="115" t="s">
        <v>110</v>
      </c>
      <c r="AN174" s="115" t="s">
        <v>110</v>
      </c>
      <c r="AO174" s="115">
        <v>1</v>
      </c>
      <c r="AP174" s="115" t="s">
        <v>110</v>
      </c>
      <c r="AQ174" s="115" t="s">
        <v>110</v>
      </c>
      <c r="AR174" s="115">
        <v>2</v>
      </c>
      <c r="AS174" s="115" t="s">
        <v>110</v>
      </c>
      <c r="AT174" s="115" t="s">
        <v>110</v>
      </c>
      <c r="AU174" s="38">
        <v>20</v>
      </c>
      <c r="AV174" s="115" t="s">
        <v>110</v>
      </c>
      <c r="AW174" s="115" t="s">
        <v>110</v>
      </c>
      <c r="AX174" s="115">
        <v>22</v>
      </c>
      <c r="AY174" s="115" t="s">
        <v>110</v>
      </c>
      <c r="AZ174" s="115" t="s">
        <v>110</v>
      </c>
      <c r="BA174" s="38">
        <v>30</v>
      </c>
      <c r="BB174" s="115" t="s">
        <v>110</v>
      </c>
      <c r="BC174" s="115" t="s">
        <v>110</v>
      </c>
      <c r="BD174" s="115">
        <v>52</v>
      </c>
      <c r="BE174" s="115" t="s">
        <v>110</v>
      </c>
      <c r="BF174" s="115" t="s">
        <v>110</v>
      </c>
      <c r="BG174" s="115">
        <v>16</v>
      </c>
      <c r="BH174" s="115" t="s">
        <v>110</v>
      </c>
      <c r="BI174" s="120" t="s">
        <v>110</v>
      </c>
      <c r="BJ174" s="130">
        <v>68</v>
      </c>
      <c r="BK174" s="115" t="s">
        <v>110</v>
      </c>
      <c r="BL174" s="115" t="s">
        <v>110</v>
      </c>
      <c r="BM174" s="115">
        <v>96</v>
      </c>
      <c r="BN174" s="115" t="s">
        <v>110</v>
      </c>
      <c r="BO174" s="115" t="s">
        <v>110</v>
      </c>
      <c r="BP174" s="115">
        <v>164</v>
      </c>
      <c r="BQ174" s="115" t="s">
        <v>110</v>
      </c>
      <c r="BR174" s="115" t="s">
        <v>110</v>
      </c>
      <c r="BS174" s="15">
        <f>BP174/G174</f>
        <v>1.0445859872611465</v>
      </c>
      <c r="BT174" s="115" t="s">
        <v>110</v>
      </c>
      <c r="BU174" s="120" t="s">
        <v>110</v>
      </c>
    </row>
    <row r="175" spans="1:73" ht="41.25" customHeight="1" x14ac:dyDescent="0.2">
      <c r="A175" s="140">
        <v>261</v>
      </c>
      <c r="B175" s="141" t="s">
        <v>384</v>
      </c>
      <c r="C175" s="141" t="s">
        <v>106</v>
      </c>
      <c r="D175" s="141" t="s">
        <v>111</v>
      </c>
      <c r="E175" s="141" t="s">
        <v>134</v>
      </c>
      <c r="F175" s="141" t="s">
        <v>134</v>
      </c>
      <c r="G175" s="141">
        <v>25</v>
      </c>
      <c r="H175" s="141" t="s">
        <v>110</v>
      </c>
      <c r="I175" s="141" t="s">
        <v>110</v>
      </c>
      <c r="J175" s="141">
        <v>0</v>
      </c>
      <c r="K175" s="141" t="s">
        <v>110</v>
      </c>
      <c r="L175" s="141" t="s">
        <v>110</v>
      </c>
      <c r="M175" s="141">
        <v>0</v>
      </c>
      <c r="N175" s="141" t="s">
        <v>110</v>
      </c>
      <c r="O175" s="141" t="s">
        <v>110</v>
      </c>
      <c r="P175" s="141">
        <v>0</v>
      </c>
      <c r="Q175" s="141" t="s">
        <v>110</v>
      </c>
      <c r="R175" s="141"/>
      <c r="S175" s="141" t="s">
        <v>110</v>
      </c>
      <c r="T175" s="141">
        <v>0</v>
      </c>
      <c r="U175" s="141" t="s">
        <v>110</v>
      </c>
      <c r="V175" s="141" t="s">
        <v>110</v>
      </c>
      <c r="W175" s="141">
        <v>0</v>
      </c>
      <c r="X175" s="141" t="s">
        <v>110</v>
      </c>
      <c r="Y175" s="141" t="s">
        <v>110</v>
      </c>
      <c r="Z175" s="141">
        <v>0</v>
      </c>
      <c r="AA175" s="141" t="s">
        <v>110</v>
      </c>
      <c r="AB175" s="141" t="s">
        <v>110</v>
      </c>
      <c r="AC175" s="141">
        <v>0</v>
      </c>
      <c r="AD175" s="141" t="s">
        <v>110</v>
      </c>
      <c r="AE175" s="141" t="s">
        <v>110</v>
      </c>
      <c r="AF175" s="141">
        <v>0</v>
      </c>
      <c r="AG175" s="141" t="s">
        <v>110</v>
      </c>
      <c r="AH175" s="141" t="s">
        <v>110</v>
      </c>
      <c r="AI175" s="141">
        <v>0</v>
      </c>
      <c r="AJ175" s="141" t="s">
        <v>110</v>
      </c>
      <c r="AK175" s="141" t="s">
        <v>110</v>
      </c>
      <c r="AL175" s="141">
        <v>0</v>
      </c>
      <c r="AM175" s="141" t="s">
        <v>110</v>
      </c>
      <c r="AN175" s="141" t="s">
        <v>110</v>
      </c>
      <c r="AO175" s="141">
        <v>0</v>
      </c>
      <c r="AP175" s="141" t="s">
        <v>110</v>
      </c>
      <c r="AQ175" s="141" t="s">
        <v>110</v>
      </c>
      <c r="AR175" s="141">
        <v>0</v>
      </c>
      <c r="AS175" s="141" t="s">
        <v>110</v>
      </c>
      <c r="AT175" s="141" t="s">
        <v>110</v>
      </c>
      <c r="AU175" s="39">
        <v>4</v>
      </c>
      <c r="AV175" s="141" t="s">
        <v>110</v>
      </c>
      <c r="AW175" s="141" t="s">
        <v>110</v>
      </c>
      <c r="AX175" s="141">
        <v>4</v>
      </c>
      <c r="AY175" s="141" t="s">
        <v>110</v>
      </c>
      <c r="AZ175" s="141" t="s">
        <v>110</v>
      </c>
      <c r="BA175" s="39">
        <v>5</v>
      </c>
      <c r="BB175" s="141" t="s">
        <v>110</v>
      </c>
      <c r="BC175" s="141" t="s">
        <v>110</v>
      </c>
      <c r="BD175" s="141">
        <v>9</v>
      </c>
      <c r="BE175" s="141" t="s">
        <v>110</v>
      </c>
      <c r="BF175" s="141" t="s">
        <v>110</v>
      </c>
      <c r="BG175" s="141">
        <v>3</v>
      </c>
      <c r="BH175" s="115" t="s">
        <v>110</v>
      </c>
      <c r="BI175" s="120" t="s">
        <v>110</v>
      </c>
      <c r="BJ175" s="248">
        <v>12</v>
      </c>
      <c r="BK175" s="115" t="s">
        <v>110</v>
      </c>
      <c r="BL175" s="115" t="s">
        <v>110</v>
      </c>
      <c r="BM175" s="141">
        <v>15</v>
      </c>
      <c r="BN175" s="115" t="s">
        <v>110</v>
      </c>
      <c r="BO175" s="115" t="s">
        <v>110</v>
      </c>
      <c r="BP175" s="141">
        <v>27</v>
      </c>
      <c r="BQ175" s="115" t="s">
        <v>110</v>
      </c>
      <c r="BR175" s="115" t="s">
        <v>110</v>
      </c>
      <c r="BS175" s="15">
        <f>BP175/G175</f>
        <v>1.08</v>
      </c>
      <c r="BT175" s="141" t="s">
        <v>110</v>
      </c>
      <c r="BU175" s="147" t="s">
        <v>110</v>
      </c>
    </row>
    <row r="176" spans="1:73" ht="27.75" customHeight="1" x14ac:dyDescent="0.2">
      <c r="A176" s="148" t="s">
        <v>125</v>
      </c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149"/>
      <c r="AE176" s="149"/>
      <c r="AF176" s="149"/>
      <c r="AG176" s="149"/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50"/>
    </row>
    <row r="177" spans="1:73" ht="27.75" customHeight="1" x14ac:dyDescent="0.2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106"/>
      <c r="AK177" s="106"/>
      <c r="AL177" s="106"/>
      <c r="AM177" s="106"/>
      <c r="AN177" s="106"/>
      <c r="AO177" s="9"/>
      <c r="AP177" s="106"/>
      <c r="AQ177" s="106"/>
    </row>
    <row r="178" spans="1:73" ht="27.75" customHeight="1" x14ac:dyDescent="0.2">
      <c r="A178" s="104" t="s">
        <v>126</v>
      </c>
    </row>
    <row r="179" spans="1:73" ht="27.75" customHeight="1" x14ac:dyDescent="0.2">
      <c r="A179" s="106" t="s">
        <v>127</v>
      </c>
    </row>
    <row r="181" spans="1:73" ht="27.75" customHeight="1" x14ac:dyDescent="0.2">
      <c r="A181" s="104" t="s">
        <v>216</v>
      </c>
    </row>
    <row r="183" spans="1:73" ht="87.75" customHeight="1" x14ac:dyDescent="0.25">
      <c r="A183" s="215" t="s">
        <v>5</v>
      </c>
      <c r="B183" s="189" t="s">
        <v>6</v>
      </c>
      <c r="C183" s="189" t="s">
        <v>7</v>
      </c>
      <c r="D183" s="189" t="s">
        <v>8</v>
      </c>
      <c r="E183" s="189" t="s">
        <v>9</v>
      </c>
      <c r="F183" s="189" t="s">
        <v>10</v>
      </c>
      <c r="G183" s="189" t="s">
        <v>11</v>
      </c>
      <c r="H183" s="189" t="s">
        <v>12</v>
      </c>
      <c r="I183" s="189" t="s">
        <v>13</v>
      </c>
      <c r="J183" s="216" t="s">
        <v>14</v>
      </c>
      <c r="K183" s="216" t="s">
        <v>15</v>
      </c>
      <c r="L183" s="217" t="s">
        <v>16</v>
      </c>
      <c r="M183" s="216" t="s">
        <v>17</v>
      </c>
      <c r="N183" s="216" t="s">
        <v>18</v>
      </c>
      <c r="O183" s="216" t="s">
        <v>19</v>
      </c>
      <c r="P183" s="216" t="s">
        <v>20</v>
      </c>
      <c r="Q183" s="216" t="s">
        <v>21</v>
      </c>
      <c r="R183" s="216" t="s">
        <v>377</v>
      </c>
      <c r="S183" s="216" t="s">
        <v>22</v>
      </c>
      <c r="T183" s="216" t="s">
        <v>23</v>
      </c>
      <c r="U183" s="216" t="s">
        <v>24</v>
      </c>
      <c r="V183" s="216" t="s">
        <v>25</v>
      </c>
      <c r="W183" s="218" t="s">
        <v>26</v>
      </c>
      <c r="X183" s="218" t="s">
        <v>27</v>
      </c>
      <c r="Y183" s="218" t="s">
        <v>28</v>
      </c>
      <c r="Z183" s="218" t="s">
        <v>29</v>
      </c>
      <c r="AA183" s="218" t="s">
        <v>30</v>
      </c>
      <c r="AB183" s="218" t="s">
        <v>31</v>
      </c>
      <c r="AC183" s="218" t="s">
        <v>378</v>
      </c>
      <c r="AD183" s="218" t="s">
        <v>33</v>
      </c>
      <c r="AE183" s="218" t="s">
        <v>34</v>
      </c>
      <c r="AF183" s="218" t="s">
        <v>35</v>
      </c>
      <c r="AG183" s="218" t="s">
        <v>36</v>
      </c>
      <c r="AH183" s="218" t="s">
        <v>37</v>
      </c>
      <c r="AI183" s="218" t="s">
        <v>38</v>
      </c>
      <c r="AJ183" s="218" t="s">
        <v>39</v>
      </c>
      <c r="AK183" s="218" t="s">
        <v>40</v>
      </c>
      <c r="AL183" s="218" t="s">
        <v>41</v>
      </c>
      <c r="AM183" s="218" t="s">
        <v>42</v>
      </c>
      <c r="AN183" s="218" t="s">
        <v>43</v>
      </c>
      <c r="AO183" s="113" t="s">
        <v>44</v>
      </c>
      <c r="AP183" s="113" t="s">
        <v>45</v>
      </c>
      <c r="AQ183" s="113" t="s">
        <v>46</v>
      </c>
      <c r="AR183" s="113" t="s">
        <v>47</v>
      </c>
      <c r="AS183" s="113" t="s">
        <v>48</v>
      </c>
      <c r="AT183" s="113" t="s">
        <v>49</v>
      </c>
      <c r="AU183" s="113" t="s">
        <v>50</v>
      </c>
      <c r="AV183" s="113" t="s">
        <v>51</v>
      </c>
      <c r="AW183" s="113" t="s">
        <v>52</v>
      </c>
      <c r="AX183" s="113" t="s">
        <v>53</v>
      </c>
      <c r="AY183" s="113" t="s">
        <v>54</v>
      </c>
      <c r="AZ183" s="113" t="s">
        <v>55</v>
      </c>
      <c r="BA183" s="113" t="s">
        <v>115</v>
      </c>
      <c r="BB183" s="113" t="s">
        <v>116</v>
      </c>
      <c r="BC183" s="113" t="s">
        <v>117</v>
      </c>
      <c r="BD183" s="113" t="s">
        <v>118</v>
      </c>
      <c r="BE183" s="113" t="s">
        <v>119</v>
      </c>
      <c r="BF183" s="113" t="s">
        <v>120</v>
      </c>
      <c r="BG183" s="113" t="s">
        <v>90</v>
      </c>
      <c r="BH183" s="113" t="s">
        <v>91</v>
      </c>
      <c r="BI183" s="113" t="s">
        <v>92</v>
      </c>
      <c r="BJ183" s="113" t="s">
        <v>93</v>
      </c>
      <c r="BK183" s="113" t="s">
        <v>94</v>
      </c>
      <c r="BL183" s="113" t="s">
        <v>95</v>
      </c>
      <c r="BM183" s="190" t="s">
        <v>96</v>
      </c>
      <c r="BN183" s="190" t="s">
        <v>97</v>
      </c>
      <c r="BO183" s="190" t="s">
        <v>98</v>
      </c>
      <c r="BP183" s="190" t="s">
        <v>99</v>
      </c>
      <c r="BQ183" s="190" t="s">
        <v>100</v>
      </c>
      <c r="BR183" s="190" t="s">
        <v>101</v>
      </c>
      <c r="BS183" s="189" t="s">
        <v>102</v>
      </c>
      <c r="BT183" s="189" t="s">
        <v>103</v>
      </c>
      <c r="BU183" s="219" t="s">
        <v>104</v>
      </c>
    </row>
    <row r="184" spans="1:73" ht="30.75" customHeight="1" x14ac:dyDescent="0.2">
      <c r="A184" s="123">
        <v>255</v>
      </c>
      <c r="B184" s="115" t="s">
        <v>379</v>
      </c>
      <c r="C184" s="115" t="s">
        <v>106</v>
      </c>
      <c r="D184" s="115" t="s">
        <v>107</v>
      </c>
      <c r="E184" s="115" t="s">
        <v>134</v>
      </c>
      <c r="F184" s="115" t="s">
        <v>134</v>
      </c>
      <c r="G184" s="115">
        <v>74</v>
      </c>
      <c r="H184" s="115" t="s">
        <v>110</v>
      </c>
      <c r="I184" s="115" t="s">
        <v>110</v>
      </c>
      <c r="J184" s="115">
        <v>0</v>
      </c>
      <c r="K184" s="115" t="s">
        <v>110</v>
      </c>
      <c r="L184" s="115" t="s">
        <v>110</v>
      </c>
      <c r="M184" s="115">
        <v>0</v>
      </c>
      <c r="N184" s="115" t="s">
        <v>110</v>
      </c>
      <c r="O184" s="115" t="s">
        <v>110</v>
      </c>
      <c r="P184" s="115">
        <v>0</v>
      </c>
      <c r="Q184" s="115" t="s">
        <v>110</v>
      </c>
      <c r="R184" s="115"/>
      <c r="S184" s="115" t="s">
        <v>110</v>
      </c>
      <c r="T184" s="115">
        <v>0</v>
      </c>
      <c r="U184" s="115" t="s">
        <v>110</v>
      </c>
      <c r="V184" s="115" t="s">
        <v>110</v>
      </c>
      <c r="W184" s="115">
        <v>0</v>
      </c>
      <c r="X184" s="115" t="s">
        <v>110</v>
      </c>
      <c r="Y184" s="115" t="s">
        <v>110</v>
      </c>
      <c r="Z184" s="115">
        <v>0</v>
      </c>
      <c r="AA184" s="115" t="s">
        <v>110</v>
      </c>
      <c r="AB184" s="115" t="s">
        <v>110</v>
      </c>
      <c r="AC184" s="115">
        <v>0</v>
      </c>
      <c r="AD184" s="115" t="s">
        <v>110</v>
      </c>
      <c r="AE184" s="115" t="s">
        <v>110</v>
      </c>
      <c r="AF184" s="115">
        <v>0</v>
      </c>
      <c r="AG184" s="115" t="s">
        <v>110</v>
      </c>
      <c r="AH184" s="115" t="s">
        <v>110</v>
      </c>
      <c r="AI184" s="115">
        <v>0</v>
      </c>
      <c r="AJ184" s="115" t="s">
        <v>110</v>
      </c>
      <c r="AK184" s="115" t="s">
        <v>110</v>
      </c>
      <c r="AL184" s="115">
        <v>0</v>
      </c>
      <c r="AM184" s="115" t="s">
        <v>110</v>
      </c>
      <c r="AN184" s="115" t="s">
        <v>110</v>
      </c>
      <c r="AO184" s="115">
        <v>0</v>
      </c>
      <c r="AP184" s="115" t="s">
        <v>110</v>
      </c>
      <c r="AQ184" s="115" t="s">
        <v>110</v>
      </c>
      <c r="AR184" s="115">
        <v>0</v>
      </c>
      <c r="AS184" s="115" t="s">
        <v>110</v>
      </c>
      <c r="AT184" s="115" t="s">
        <v>110</v>
      </c>
      <c r="AU184" s="38">
        <v>0</v>
      </c>
      <c r="AV184" s="115" t="s">
        <v>110</v>
      </c>
      <c r="AW184" s="115" t="s">
        <v>110</v>
      </c>
      <c r="AX184" s="115">
        <v>0</v>
      </c>
      <c r="AY184" s="115" t="s">
        <v>110</v>
      </c>
      <c r="AZ184" s="115" t="s">
        <v>110</v>
      </c>
      <c r="BA184" s="38">
        <v>0</v>
      </c>
      <c r="BB184" s="115" t="s">
        <v>110</v>
      </c>
      <c r="BC184" s="115" t="s">
        <v>110</v>
      </c>
      <c r="BD184" s="115">
        <v>0</v>
      </c>
      <c r="BE184" s="115" t="s">
        <v>110</v>
      </c>
      <c r="BF184" s="115" t="s">
        <v>110</v>
      </c>
      <c r="BG184" s="38">
        <v>0</v>
      </c>
      <c r="BH184" s="115" t="s">
        <v>110</v>
      </c>
      <c r="BI184" s="115" t="s">
        <v>110</v>
      </c>
      <c r="BJ184" s="115">
        <v>0</v>
      </c>
      <c r="BK184" s="115" t="s">
        <v>110</v>
      </c>
      <c r="BL184" s="115" t="s">
        <v>110</v>
      </c>
      <c r="BM184" s="115">
        <v>0</v>
      </c>
      <c r="BN184" s="115" t="s">
        <v>110</v>
      </c>
      <c r="BO184" s="115" t="s">
        <v>110</v>
      </c>
      <c r="BP184" s="115">
        <v>0</v>
      </c>
      <c r="BQ184" s="115" t="s">
        <v>110</v>
      </c>
      <c r="BR184" s="115" t="s">
        <v>110</v>
      </c>
      <c r="BS184" s="12">
        <v>0</v>
      </c>
      <c r="BT184" s="115" t="s">
        <v>110</v>
      </c>
      <c r="BU184" s="120" t="s">
        <v>110</v>
      </c>
    </row>
    <row r="185" spans="1:73" ht="30.75" customHeight="1" x14ac:dyDescent="0.2">
      <c r="A185" s="247">
        <v>255</v>
      </c>
      <c r="B185" s="184" t="s">
        <v>379</v>
      </c>
      <c r="C185" s="184" t="s">
        <v>106</v>
      </c>
      <c r="D185" s="184" t="s">
        <v>111</v>
      </c>
      <c r="E185" s="184" t="s">
        <v>134</v>
      </c>
      <c r="F185" s="184" t="s">
        <v>134</v>
      </c>
      <c r="G185" s="184">
        <v>12</v>
      </c>
      <c r="H185" s="184" t="s">
        <v>110</v>
      </c>
      <c r="I185" s="184" t="s">
        <v>110</v>
      </c>
      <c r="J185" s="184">
        <v>0</v>
      </c>
      <c r="K185" s="184" t="s">
        <v>110</v>
      </c>
      <c r="L185" s="184" t="s">
        <v>110</v>
      </c>
      <c r="M185" s="184">
        <v>0</v>
      </c>
      <c r="N185" s="184" t="s">
        <v>110</v>
      </c>
      <c r="O185" s="184" t="s">
        <v>110</v>
      </c>
      <c r="P185" s="184">
        <v>0</v>
      </c>
      <c r="Q185" s="184" t="s">
        <v>110</v>
      </c>
      <c r="R185" s="184"/>
      <c r="S185" s="184" t="s">
        <v>110</v>
      </c>
      <c r="T185" s="184">
        <v>0</v>
      </c>
      <c r="U185" s="184" t="s">
        <v>110</v>
      </c>
      <c r="V185" s="184" t="s">
        <v>110</v>
      </c>
      <c r="W185" s="184">
        <v>0</v>
      </c>
      <c r="X185" s="184" t="s">
        <v>110</v>
      </c>
      <c r="Y185" s="184" t="s">
        <v>110</v>
      </c>
      <c r="Z185" s="184">
        <v>0</v>
      </c>
      <c r="AA185" s="184" t="s">
        <v>110</v>
      </c>
      <c r="AB185" s="184" t="s">
        <v>110</v>
      </c>
      <c r="AC185" s="184">
        <v>0</v>
      </c>
      <c r="AD185" s="184" t="s">
        <v>110</v>
      </c>
      <c r="AE185" s="184" t="s">
        <v>110</v>
      </c>
      <c r="AF185" s="184">
        <v>0</v>
      </c>
      <c r="AG185" s="184" t="s">
        <v>110</v>
      </c>
      <c r="AH185" s="184" t="s">
        <v>110</v>
      </c>
      <c r="AI185" s="115">
        <v>0</v>
      </c>
      <c r="AJ185" s="115" t="s">
        <v>110</v>
      </c>
      <c r="AK185" s="115" t="s">
        <v>110</v>
      </c>
      <c r="AL185" s="115">
        <v>0</v>
      </c>
      <c r="AM185" s="115" t="s">
        <v>110</v>
      </c>
      <c r="AN185" s="115" t="s">
        <v>110</v>
      </c>
      <c r="AO185" s="184">
        <v>0</v>
      </c>
      <c r="AP185" s="184" t="s">
        <v>110</v>
      </c>
      <c r="AQ185" s="184" t="s">
        <v>110</v>
      </c>
      <c r="AR185" s="184">
        <v>0</v>
      </c>
      <c r="AS185" s="184" t="s">
        <v>110</v>
      </c>
      <c r="AT185" s="184" t="s">
        <v>110</v>
      </c>
      <c r="AU185" s="38">
        <v>0</v>
      </c>
      <c r="AV185" s="115" t="s">
        <v>110</v>
      </c>
      <c r="AW185" s="115" t="s">
        <v>110</v>
      </c>
      <c r="AX185" s="115">
        <v>0</v>
      </c>
      <c r="AY185" s="115" t="s">
        <v>110</v>
      </c>
      <c r="AZ185" s="115" t="s">
        <v>110</v>
      </c>
      <c r="BA185" s="38">
        <v>0</v>
      </c>
      <c r="BB185" s="115" t="s">
        <v>110</v>
      </c>
      <c r="BC185" s="115" t="s">
        <v>110</v>
      </c>
      <c r="BD185" s="115">
        <v>0</v>
      </c>
      <c r="BE185" s="115" t="s">
        <v>110</v>
      </c>
      <c r="BF185" s="115" t="s">
        <v>110</v>
      </c>
      <c r="BG185" s="39">
        <v>0</v>
      </c>
      <c r="BH185" s="115" t="s">
        <v>110</v>
      </c>
      <c r="BI185" s="115" t="s">
        <v>110</v>
      </c>
      <c r="BJ185" s="115">
        <v>0</v>
      </c>
      <c r="BK185" s="115" t="s">
        <v>110</v>
      </c>
      <c r="BL185" s="115" t="s">
        <v>110</v>
      </c>
      <c r="BM185" s="184">
        <v>0</v>
      </c>
      <c r="BN185" s="115" t="s">
        <v>110</v>
      </c>
      <c r="BO185" s="115" t="s">
        <v>110</v>
      </c>
      <c r="BP185" s="184">
        <v>0</v>
      </c>
      <c r="BQ185" s="115" t="s">
        <v>110</v>
      </c>
      <c r="BR185" s="115" t="s">
        <v>110</v>
      </c>
      <c r="BS185" s="13">
        <v>0</v>
      </c>
      <c r="BT185" s="184" t="s">
        <v>110</v>
      </c>
      <c r="BU185" s="167" t="s">
        <v>110</v>
      </c>
    </row>
    <row r="186" spans="1:73" ht="30.75" customHeight="1" x14ac:dyDescent="0.2">
      <c r="A186" s="123">
        <v>256</v>
      </c>
      <c r="B186" s="115" t="s">
        <v>380</v>
      </c>
      <c r="C186" s="115" t="s">
        <v>106</v>
      </c>
      <c r="D186" s="115" t="s">
        <v>107</v>
      </c>
      <c r="E186" s="115" t="s">
        <v>134</v>
      </c>
      <c r="F186" s="115" t="s">
        <v>134</v>
      </c>
      <c r="G186" s="115">
        <v>34</v>
      </c>
      <c r="H186" s="115" t="s">
        <v>110</v>
      </c>
      <c r="I186" s="115" t="s">
        <v>110</v>
      </c>
      <c r="J186" s="115">
        <v>0</v>
      </c>
      <c r="K186" s="115" t="s">
        <v>110</v>
      </c>
      <c r="L186" s="115" t="s">
        <v>110</v>
      </c>
      <c r="M186" s="115">
        <v>0</v>
      </c>
      <c r="N186" s="115" t="s">
        <v>110</v>
      </c>
      <c r="O186" s="115" t="s">
        <v>110</v>
      </c>
      <c r="P186" s="115">
        <v>0</v>
      </c>
      <c r="Q186" s="115" t="s">
        <v>110</v>
      </c>
      <c r="R186" s="115"/>
      <c r="S186" s="115" t="s">
        <v>110</v>
      </c>
      <c r="T186" s="115">
        <v>0</v>
      </c>
      <c r="U186" s="115" t="s">
        <v>110</v>
      </c>
      <c r="V186" s="115" t="s">
        <v>110</v>
      </c>
      <c r="W186" s="115">
        <v>0</v>
      </c>
      <c r="X186" s="115" t="s">
        <v>110</v>
      </c>
      <c r="Y186" s="115" t="s">
        <v>110</v>
      </c>
      <c r="Z186" s="115">
        <v>0</v>
      </c>
      <c r="AA186" s="115" t="s">
        <v>110</v>
      </c>
      <c r="AB186" s="115" t="s">
        <v>110</v>
      </c>
      <c r="AC186" s="115">
        <v>0</v>
      </c>
      <c r="AD186" s="115" t="s">
        <v>110</v>
      </c>
      <c r="AE186" s="115" t="s">
        <v>110</v>
      </c>
      <c r="AF186" s="115">
        <v>0</v>
      </c>
      <c r="AG186" s="115" t="s">
        <v>110</v>
      </c>
      <c r="AH186" s="115" t="s">
        <v>110</v>
      </c>
      <c r="AI186" s="115">
        <v>0</v>
      </c>
      <c r="AJ186" s="115" t="s">
        <v>110</v>
      </c>
      <c r="AK186" s="115" t="s">
        <v>110</v>
      </c>
      <c r="AL186" s="115">
        <v>0</v>
      </c>
      <c r="AM186" s="115" t="s">
        <v>110</v>
      </c>
      <c r="AN186" s="115" t="s">
        <v>110</v>
      </c>
      <c r="AO186" s="115">
        <v>0</v>
      </c>
      <c r="AP186" s="115" t="s">
        <v>110</v>
      </c>
      <c r="AQ186" s="115" t="s">
        <v>110</v>
      </c>
      <c r="AR186" s="115">
        <v>0</v>
      </c>
      <c r="AS186" s="115" t="s">
        <v>110</v>
      </c>
      <c r="AT186" s="115" t="s">
        <v>110</v>
      </c>
      <c r="AU186" s="38">
        <v>0</v>
      </c>
      <c r="AV186" s="115" t="s">
        <v>110</v>
      </c>
      <c r="AW186" s="115" t="s">
        <v>110</v>
      </c>
      <c r="AX186" s="115">
        <v>0</v>
      </c>
      <c r="AY186" s="115" t="s">
        <v>110</v>
      </c>
      <c r="AZ186" s="115" t="s">
        <v>110</v>
      </c>
      <c r="BA186" s="38">
        <v>0</v>
      </c>
      <c r="BB186" s="115" t="s">
        <v>110</v>
      </c>
      <c r="BC186" s="115" t="s">
        <v>110</v>
      </c>
      <c r="BD186" s="115">
        <v>0</v>
      </c>
      <c r="BE186" s="115" t="s">
        <v>110</v>
      </c>
      <c r="BF186" s="115" t="s">
        <v>110</v>
      </c>
      <c r="BG186" s="38">
        <v>0</v>
      </c>
      <c r="BH186" s="115" t="s">
        <v>110</v>
      </c>
      <c r="BI186" s="115" t="s">
        <v>110</v>
      </c>
      <c r="BJ186" s="115">
        <v>0</v>
      </c>
      <c r="BK186" s="115" t="s">
        <v>110</v>
      </c>
      <c r="BL186" s="115" t="s">
        <v>110</v>
      </c>
      <c r="BM186" s="115">
        <v>0</v>
      </c>
      <c r="BN186" s="115" t="s">
        <v>110</v>
      </c>
      <c r="BO186" s="115" t="s">
        <v>110</v>
      </c>
      <c r="BP186" s="115">
        <v>0</v>
      </c>
      <c r="BQ186" s="115" t="s">
        <v>110</v>
      </c>
      <c r="BR186" s="115" t="s">
        <v>110</v>
      </c>
      <c r="BS186" s="12">
        <v>0</v>
      </c>
      <c r="BT186" s="115" t="s">
        <v>110</v>
      </c>
      <c r="BU186" s="120" t="s">
        <v>110</v>
      </c>
    </row>
    <row r="187" spans="1:73" ht="30.75" customHeight="1" x14ac:dyDescent="0.2">
      <c r="A187" s="123">
        <v>256</v>
      </c>
      <c r="B187" s="115" t="s">
        <v>380</v>
      </c>
      <c r="C187" s="115" t="s">
        <v>106</v>
      </c>
      <c r="D187" s="115" t="s">
        <v>111</v>
      </c>
      <c r="E187" s="115" t="s">
        <v>134</v>
      </c>
      <c r="F187" s="115" t="s">
        <v>134</v>
      </c>
      <c r="G187" s="115">
        <v>5</v>
      </c>
      <c r="H187" s="115" t="s">
        <v>110</v>
      </c>
      <c r="I187" s="115" t="s">
        <v>110</v>
      </c>
      <c r="J187" s="115">
        <v>0</v>
      </c>
      <c r="K187" s="115" t="s">
        <v>110</v>
      </c>
      <c r="L187" s="115" t="s">
        <v>110</v>
      </c>
      <c r="M187" s="115">
        <v>0</v>
      </c>
      <c r="N187" s="115" t="s">
        <v>110</v>
      </c>
      <c r="O187" s="115" t="s">
        <v>110</v>
      </c>
      <c r="P187" s="115">
        <v>0</v>
      </c>
      <c r="Q187" s="115" t="s">
        <v>110</v>
      </c>
      <c r="R187" s="115"/>
      <c r="S187" s="115" t="s">
        <v>110</v>
      </c>
      <c r="T187" s="115">
        <v>0</v>
      </c>
      <c r="U187" s="115" t="s">
        <v>110</v>
      </c>
      <c r="V187" s="115" t="s">
        <v>110</v>
      </c>
      <c r="W187" s="115">
        <v>0</v>
      </c>
      <c r="X187" s="115" t="s">
        <v>110</v>
      </c>
      <c r="Y187" s="115" t="s">
        <v>110</v>
      </c>
      <c r="Z187" s="115">
        <v>0</v>
      </c>
      <c r="AA187" s="115" t="s">
        <v>110</v>
      </c>
      <c r="AB187" s="115" t="s">
        <v>110</v>
      </c>
      <c r="AC187" s="115">
        <v>0</v>
      </c>
      <c r="AD187" s="115" t="s">
        <v>110</v>
      </c>
      <c r="AE187" s="115" t="s">
        <v>110</v>
      </c>
      <c r="AF187" s="115">
        <v>0</v>
      </c>
      <c r="AG187" s="115" t="s">
        <v>110</v>
      </c>
      <c r="AH187" s="115" t="s">
        <v>110</v>
      </c>
      <c r="AI187" s="115">
        <v>0</v>
      </c>
      <c r="AJ187" s="115" t="s">
        <v>110</v>
      </c>
      <c r="AK187" s="115" t="s">
        <v>110</v>
      </c>
      <c r="AL187" s="115">
        <v>0</v>
      </c>
      <c r="AM187" s="115" t="s">
        <v>110</v>
      </c>
      <c r="AN187" s="115" t="s">
        <v>110</v>
      </c>
      <c r="AO187" s="115">
        <v>0</v>
      </c>
      <c r="AP187" s="115" t="s">
        <v>110</v>
      </c>
      <c r="AQ187" s="115" t="s">
        <v>110</v>
      </c>
      <c r="AR187" s="115">
        <v>0</v>
      </c>
      <c r="AS187" s="115" t="s">
        <v>110</v>
      </c>
      <c r="AT187" s="115" t="s">
        <v>110</v>
      </c>
      <c r="AU187" s="39">
        <v>0</v>
      </c>
      <c r="AV187" s="115" t="s">
        <v>110</v>
      </c>
      <c r="AW187" s="115" t="s">
        <v>110</v>
      </c>
      <c r="AX187" s="115">
        <v>0</v>
      </c>
      <c r="AY187" s="115" t="s">
        <v>110</v>
      </c>
      <c r="AZ187" s="115" t="s">
        <v>110</v>
      </c>
      <c r="BA187" s="39">
        <v>0</v>
      </c>
      <c r="BB187" s="115" t="s">
        <v>110</v>
      </c>
      <c r="BC187" s="115" t="s">
        <v>110</v>
      </c>
      <c r="BD187" s="115">
        <v>0</v>
      </c>
      <c r="BE187" s="115" t="s">
        <v>110</v>
      </c>
      <c r="BF187" s="115" t="s">
        <v>110</v>
      </c>
      <c r="BG187" s="39">
        <v>0</v>
      </c>
      <c r="BH187" s="115" t="s">
        <v>110</v>
      </c>
      <c r="BI187" s="115" t="s">
        <v>110</v>
      </c>
      <c r="BJ187" s="115">
        <v>0</v>
      </c>
      <c r="BK187" s="115" t="s">
        <v>110</v>
      </c>
      <c r="BL187" s="115" t="s">
        <v>110</v>
      </c>
      <c r="BM187" s="115">
        <v>0</v>
      </c>
      <c r="BN187" s="115" t="s">
        <v>110</v>
      </c>
      <c r="BO187" s="115" t="s">
        <v>110</v>
      </c>
      <c r="BP187" s="115">
        <v>0</v>
      </c>
      <c r="BQ187" s="115" t="s">
        <v>110</v>
      </c>
      <c r="BR187" s="115" t="s">
        <v>110</v>
      </c>
      <c r="BS187" s="12">
        <v>0</v>
      </c>
      <c r="BT187" s="115" t="s">
        <v>110</v>
      </c>
      <c r="BU187" s="120" t="s">
        <v>110</v>
      </c>
    </row>
    <row r="188" spans="1:73" ht="30.75" customHeight="1" x14ac:dyDescent="0.2">
      <c r="A188" s="123">
        <v>342</v>
      </c>
      <c r="B188" s="115" t="s">
        <v>381</v>
      </c>
      <c r="C188" s="115" t="s">
        <v>106</v>
      </c>
      <c r="D188" s="115" t="s">
        <v>107</v>
      </c>
      <c r="E188" s="115" t="s">
        <v>134</v>
      </c>
      <c r="F188" s="115" t="s">
        <v>134</v>
      </c>
      <c r="G188" s="115">
        <v>2</v>
      </c>
      <c r="H188" s="115" t="s">
        <v>110</v>
      </c>
      <c r="I188" s="115" t="s">
        <v>110</v>
      </c>
      <c r="J188" s="115">
        <v>0</v>
      </c>
      <c r="K188" s="115" t="s">
        <v>110</v>
      </c>
      <c r="L188" s="115" t="s">
        <v>110</v>
      </c>
      <c r="M188" s="115">
        <v>0</v>
      </c>
      <c r="N188" s="115" t="s">
        <v>110</v>
      </c>
      <c r="O188" s="115" t="s">
        <v>110</v>
      </c>
      <c r="P188" s="115">
        <v>0</v>
      </c>
      <c r="Q188" s="115" t="s">
        <v>110</v>
      </c>
      <c r="R188" s="115"/>
      <c r="S188" s="115" t="s">
        <v>110</v>
      </c>
      <c r="T188" s="115">
        <v>0</v>
      </c>
      <c r="U188" s="115" t="s">
        <v>110</v>
      </c>
      <c r="V188" s="115" t="s">
        <v>110</v>
      </c>
      <c r="W188" s="115">
        <v>0</v>
      </c>
      <c r="X188" s="115" t="s">
        <v>110</v>
      </c>
      <c r="Y188" s="115" t="s">
        <v>110</v>
      </c>
      <c r="Z188" s="115">
        <v>0</v>
      </c>
      <c r="AA188" s="115" t="s">
        <v>110</v>
      </c>
      <c r="AB188" s="115" t="s">
        <v>110</v>
      </c>
      <c r="AC188" s="115">
        <v>0</v>
      </c>
      <c r="AD188" s="115" t="s">
        <v>110</v>
      </c>
      <c r="AE188" s="115" t="s">
        <v>110</v>
      </c>
      <c r="AF188" s="115">
        <v>0</v>
      </c>
      <c r="AG188" s="115" t="s">
        <v>110</v>
      </c>
      <c r="AH188" s="115" t="s">
        <v>110</v>
      </c>
      <c r="AI188" s="115">
        <v>0</v>
      </c>
      <c r="AJ188" s="115" t="s">
        <v>110</v>
      </c>
      <c r="AK188" s="115" t="s">
        <v>110</v>
      </c>
      <c r="AL188" s="115">
        <v>0</v>
      </c>
      <c r="AM188" s="115" t="s">
        <v>110</v>
      </c>
      <c r="AN188" s="115" t="s">
        <v>110</v>
      </c>
      <c r="AO188" s="115">
        <v>0</v>
      </c>
      <c r="AP188" s="115" t="s">
        <v>110</v>
      </c>
      <c r="AQ188" s="115" t="s">
        <v>110</v>
      </c>
      <c r="AR188" s="115">
        <v>0</v>
      </c>
      <c r="AS188" s="115" t="s">
        <v>110</v>
      </c>
      <c r="AT188" s="115" t="s">
        <v>110</v>
      </c>
      <c r="AU188" s="38">
        <v>0</v>
      </c>
      <c r="AV188" s="115" t="s">
        <v>110</v>
      </c>
      <c r="AW188" s="115" t="s">
        <v>110</v>
      </c>
      <c r="AX188" s="115">
        <v>0</v>
      </c>
      <c r="AY188" s="115" t="s">
        <v>110</v>
      </c>
      <c r="AZ188" s="115" t="s">
        <v>110</v>
      </c>
      <c r="BA188" s="38">
        <v>0</v>
      </c>
      <c r="BB188" s="115" t="s">
        <v>110</v>
      </c>
      <c r="BC188" s="115" t="s">
        <v>110</v>
      </c>
      <c r="BD188" s="115">
        <v>0</v>
      </c>
      <c r="BE188" s="115" t="s">
        <v>110</v>
      </c>
      <c r="BF188" s="115" t="s">
        <v>110</v>
      </c>
      <c r="BG188" s="38">
        <v>0</v>
      </c>
      <c r="BH188" s="115" t="s">
        <v>110</v>
      </c>
      <c r="BI188" s="115" t="s">
        <v>110</v>
      </c>
      <c r="BJ188" s="115">
        <v>0</v>
      </c>
      <c r="BK188" s="115" t="s">
        <v>110</v>
      </c>
      <c r="BL188" s="115" t="s">
        <v>110</v>
      </c>
      <c r="BM188" s="115">
        <v>0</v>
      </c>
      <c r="BN188" s="115" t="s">
        <v>110</v>
      </c>
      <c r="BO188" s="115" t="s">
        <v>110</v>
      </c>
      <c r="BP188" s="115">
        <v>0</v>
      </c>
      <c r="BQ188" s="115" t="s">
        <v>110</v>
      </c>
      <c r="BR188" s="115" t="s">
        <v>110</v>
      </c>
      <c r="BS188" s="12">
        <v>0</v>
      </c>
      <c r="BT188" s="115" t="s">
        <v>110</v>
      </c>
      <c r="BU188" s="120" t="s">
        <v>110</v>
      </c>
    </row>
    <row r="189" spans="1:73" ht="30.75" customHeight="1" x14ac:dyDescent="0.2">
      <c r="A189" s="123">
        <v>342</v>
      </c>
      <c r="B189" s="115" t="s">
        <v>381</v>
      </c>
      <c r="C189" s="115" t="s">
        <v>106</v>
      </c>
      <c r="D189" s="115" t="s">
        <v>111</v>
      </c>
      <c r="E189" s="115" t="s">
        <v>134</v>
      </c>
      <c r="F189" s="115" t="s">
        <v>134</v>
      </c>
      <c r="G189" s="115">
        <v>1</v>
      </c>
      <c r="H189" s="115" t="s">
        <v>110</v>
      </c>
      <c r="I189" s="115" t="s">
        <v>110</v>
      </c>
      <c r="J189" s="115">
        <v>0</v>
      </c>
      <c r="K189" s="115" t="s">
        <v>110</v>
      </c>
      <c r="L189" s="115" t="s">
        <v>110</v>
      </c>
      <c r="M189" s="115">
        <v>0</v>
      </c>
      <c r="N189" s="115" t="s">
        <v>110</v>
      </c>
      <c r="O189" s="115" t="s">
        <v>110</v>
      </c>
      <c r="P189" s="115">
        <v>0</v>
      </c>
      <c r="Q189" s="115" t="s">
        <v>110</v>
      </c>
      <c r="R189" s="115"/>
      <c r="S189" s="115" t="s">
        <v>110</v>
      </c>
      <c r="T189" s="115">
        <v>0</v>
      </c>
      <c r="U189" s="115" t="s">
        <v>110</v>
      </c>
      <c r="V189" s="115" t="s">
        <v>110</v>
      </c>
      <c r="W189" s="115">
        <v>0</v>
      </c>
      <c r="X189" s="115" t="s">
        <v>110</v>
      </c>
      <c r="Y189" s="115" t="s">
        <v>110</v>
      </c>
      <c r="Z189" s="115">
        <v>0</v>
      </c>
      <c r="AA189" s="115" t="s">
        <v>110</v>
      </c>
      <c r="AB189" s="115" t="s">
        <v>110</v>
      </c>
      <c r="AC189" s="115">
        <v>0</v>
      </c>
      <c r="AD189" s="115" t="s">
        <v>110</v>
      </c>
      <c r="AE189" s="115" t="s">
        <v>110</v>
      </c>
      <c r="AF189" s="115">
        <v>0</v>
      </c>
      <c r="AG189" s="115" t="s">
        <v>110</v>
      </c>
      <c r="AH189" s="115" t="s">
        <v>110</v>
      </c>
      <c r="AI189" s="115">
        <v>0</v>
      </c>
      <c r="AJ189" s="115" t="s">
        <v>110</v>
      </c>
      <c r="AK189" s="115" t="s">
        <v>110</v>
      </c>
      <c r="AL189" s="115">
        <v>0</v>
      </c>
      <c r="AM189" s="115" t="s">
        <v>110</v>
      </c>
      <c r="AN189" s="115" t="s">
        <v>110</v>
      </c>
      <c r="AO189" s="115">
        <v>0</v>
      </c>
      <c r="AP189" s="115" t="s">
        <v>110</v>
      </c>
      <c r="AQ189" s="115" t="s">
        <v>110</v>
      </c>
      <c r="AR189" s="115">
        <v>0</v>
      </c>
      <c r="AS189" s="115" t="s">
        <v>110</v>
      </c>
      <c r="AT189" s="115" t="s">
        <v>110</v>
      </c>
      <c r="AU189" s="38">
        <v>0</v>
      </c>
      <c r="AV189" s="115" t="s">
        <v>110</v>
      </c>
      <c r="AW189" s="115" t="s">
        <v>110</v>
      </c>
      <c r="AX189" s="115">
        <v>0</v>
      </c>
      <c r="AY189" s="115" t="s">
        <v>110</v>
      </c>
      <c r="AZ189" s="115" t="s">
        <v>110</v>
      </c>
      <c r="BA189" s="38">
        <v>0</v>
      </c>
      <c r="BB189" s="115" t="s">
        <v>110</v>
      </c>
      <c r="BC189" s="115" t="s">
        <v>110</v>
      </c>
      <c r="BD189" s="115">
        <v>0</v>
      </c>
      <c r="BE189" s="115" t="s">
        <v>110</v>
      </c>
      <c r="BF189" s="115" t="s">
        <v>110</v>
      </c>
      <c r="BG189" s="39">
        <v>0</v>
      </c>
      <c r="BH189" s="115" t="s">
        <v>110</v>
      </c>
      <c r="BI189" s="115" t="s">
        <v>110</v>
      </c>
      <c r="BJ189" s="115">
        <v>0</v>
      </c>
      <c r="BK189" s="115" t="s">
        <v>110</v>
      </c>
      <c r="BL189" s="115" t="s">
        <v>110</v>
      </c>
      <c r="BM189" s="115">
        <v>0</v>
      </c>
      <c r="BN189" s="115" t="s">
        <v>110</v>
      </c>
      <c r="BO189" s="115" t="s">
        <v>110</v>
      </c>
      <c r="BP189" s="115">
        <v>0</v>
      </c>
      <c r="BQ189" s="115" t="s">
        <v>110</v>
      </c>
      <c r="BR189" s="115" t="s">
        <v>110</v>
      </c>
      <c r="BS189" s="12">
        <v>0</v>
      </c>
      <c r="BT189" s="115" t="s">
        <v>110</v>
      </c>
      <c r="BU189" s="120" t="s">
        <v>110</v>
      </c>
    </row>
    <row r="190" spans="1:73" ht="30.75" customHeight="1" x14ac:dyDescent="0.2">
      <c r="A190" s="123"/>
      <c r="B190" s="115" t="s">
        <v>382</v>
      </c>
      <c r="C190" s="115" t="s">
        <v>106</v>
      </c>
      <c r="D190" s="115" t="s">
        <v>107</v>
      </c>
      <c r="E190" s="115" t="s">
        <v>134</v>
      </c>
      <c r="F190" s="115" t="s">
        <v>134</v>
      </c>
      <c r="G190" s="115">
        <v>43</v>
      </c>
      <c r="H190" s="115" t="s">
        <v>110</v>
      </c>
      <c r="I190" s="115" t="s">
        <v>110</v>
      </c>
      <c r="J190" s="115">
        <v>0</v>
      </c>
      <c r="K190" s="115" t="s">
        <v>110</v>
      </c>
      <c r="L190" s="115" t="s">
        <v>110</v>
      </c>
      <c r="M190" s="115">
        <v>0</v>
      </c>
      <c r="N190" s="115" t="s">
        <v>110</v>
      </c>
      <c r="O190" s="115" t="s">
        <v>110</v>
      </c>
      <c r="P190" s="115">
        <v>0</v>
      </c>
      <c r="Q190" s="115" t="s">
        <v>110</v>
      </c>
      <c r="R190" s="115"/>
      <c r="S190" s="115" t="s">
        <v>110</v>
      </c>
      <c r="T190" s="115">
        <v>0</v>
      </c>
      <c r="U190" s="115" t="s">
        <v>110</v>
      </c>
      <c r="V190" s="115" t="s">
        <v>110</v>
      </c>
      <c r="W190" s="115">
        <v>0</v>
      </c>
      <c r="X190" s="115" t="s">
        <v>110</v>
      </c>
      <c r="Y190" s="115" t="s">
        <v>110</v>
      </c>
      <c r="Z190" s="115">
        <v>0</v>
      </c>
      <c r="AA190" s="115" t="s">
        <v>110</v>
      </c>
      <c r="AB190" s="115" t="s">
        <v>110</v>
      </c>
      <c r="AC190" s="115">
        <v>0</v>
      </c>
      <c r="AD190" s="115" t="s">
        <v>110</v>
      </c>
      <c r="AE190" s="115" t="s">
        <v>110</v>
      </c>
      <c r="AF190" s="115">
        <v>0</v>
      </c>
      <c r="AG190" s="115" t="s">
        <v>110</v>
      </c>
      <c r="AH190" s="115" t="s">
        <v>110</v>
      </c>
      <c r="AI190" s="115">
        <v>0</v>
      </c>
      <c r="AJ190" s="115" t="s">
        <v>110</v>
      </c>
      <c r="AK190" s="115" t="s">
        <v>110</v>
      </c>
      <c r="AL190" s="115">
        <v>0</v>
      </c>
      <c r="AM190" s="115" t="s">
        <v>110</v>
      </c>
      <c r="AN190" s="115" t="s">
        <v>110</v>
      </c>
      <c r="AO190" s="115">
        <v>0</v>
      </c>
      <c r="AP190" s="115" t="s">
        <v>110</v>
      </c>
      <c r="AQ190" s="115" t="s">
        <v>110</v>
      </c>
      <c r="AR190" s="115">
        <v>0</v>
      </c>
      <c r="AS190" s="115" t="s">
        <v>110</v>
      </c>
      <c r="AT190" s="115" t="s">
        <v>110</v>
      </c>
      <c r="AU190" s="38">
        <v>0</v>
      </c>
      <c r="AV190" s="115" t="s">
        <v>110</v>
      </c>
      <c r="AW190" s="115" t="s">
        <v>110</v>
      </c>
      <c r="AX190" s="115">
        <v>0</v>
      </c>
      <c r="AY190" s="115" t="s">
        <v>110</v>
      </c>
      <c r="AZ190" s="115" t="s">
        <v>110</v>
      </c>
      <c r="BA190" s="38">
        <v>0</v>
      </c>
      <c r="BB190" s="115" t="s">
        <v>110</v>
      </c>
      <c r="BC190" s="115" t="s">
        <v>110</v>
      </c>
      <c r="BD190" s="115">
        <v>0</v>
      </c>
      <c r="BE190" s="115" t="s">
        <v>110</v>
      </c>
      <c r="BF190" s="115" t="s">
        <v>110</v>
      </c>
      <c r="BG190" s="130">
        <v>0</v>
      </c>
      <c r="BH190" s="115" t="s">
        <v>110</v>
      </c>
      <c r="BI190" s="115" t="s">
        <v>110</v>
      </c>
      <c r="BJ190" s="115">
        <v>0</v>
      </c>
      <c r="BK190" s="115" t="s">
        <v>110</v>
      </c>
      <c r="BL190" s="115" t="s">
        <v>110</v>
      </c>
      <c r="BM190" s="115">
        <v>0</v>
      </c>
      <c r="BN190" s="115" t="s">
        <v>110</v>
      </c>
      <c r="BO190" s="115" t="s">
        <v>110</v>
      </c>
      <c r="BP190" s="115">
        <v>0</v>
      </c>
      <c r="BQ190" s="115" t="s">
        <v>110</v>
      </c>
      <c r="BR190" s="115" t="s">
        <v>110</v>
      </c>
      <c r="BS190" s="12">
        <v>0</v>
      </c>
      <c r="BT190" s="115" t="s">
        <v>110</v>
      </c>
      <c r="BU190" s="120" t="s">
        <v>110</v>
      </c>
    </row>
    <row r="191" spans="1:73" ht="30.75" customHeight="1" x14ac:dyDescent="0.2">
      <c r="A191" s="123"/>
      <c r="B191" s="115" t="s">
        <v>382</v>
      </c>
      <c r="C191" s="115" t="s">
        <v>106</v>
      </c>
      <c r="D191" s="115" t="s">
        <v>111</v>
      </c>
      <c r="E191" s="115" t="s">
        <v>134</v>
      </c>
      <c r="F191" s="115" t="s">
        <v>134</v>
      </c>
      <c r="G191" s="115">
        <v>7</v>
      </c>
      <c r="H191" s="115" t="s">
        <v>110</v>
      </c>
      <c r="I191" s="115" t="s">
        <v>110</v>
      </c>
      <c r="J191" s="115">
        <v>0</v>
      </c>
      <c r="K191" s="115" t="s">
        <v>110</v>
      </c>
      <c r="L191" s="115" t="s">
        <v>110</v>
      </c>
      <c r="M191" s="115">
        <v>0</v>
      </c>
      <c r="N191" s="115" t="s">
        <v>110</v>
      </c>
      <c r="O191" s="115" t="s">
        <v>110</v>
      </c>
      <c r="P191" s="115">
        <v>0</v>
      </c>
      <c r="Q191" s="115" t="s">
        <v>110</v>
      </c>
      <c r="R191" s="115"/>
      <c r="S191" s="115" t="s">
        <v>110</v>
      </c>
      <c r="T191" s="115">
        <v>0</v>
      </c>
      <c r="U191" s="115" t="s">
        <v>110</v>
      </c>
      <c r="V191" s="115" t="s">
        <v>110</v>
      </c>
      <c r="W191" s="115">
        <v>0</v>
      </c>
      <c r="X191" s="115" t="s">
        <v>110</v>
      </c>
      <c r="Y191" s="115" t="s">
        <v>110</v>
      </c>
      <c r="Z191" s="115">
        <v>0</v>
      </c>
      <c r="AA191" s="115" t="s">
        <v>110</v>
      </c>
      <c r="AB191" s="115" t="s">
        <v>110</v>
      </c>
      <c r="AC191" s="115">
        <v>0</v>
      </c>
      <c r="AD191" s="115" t="s">
        <v>110</v>
      </c>
      <c r="AE191" s="115" t="s">
        <v>110</v>
      </c>
      <c r="AF191" s="115">
        <v>0</v>
      </c>
      <c r="AG191" s="115" t="s">
        <v>110</v>
      </c>
      <c r="AH191" s="115" t="s">
        <v>110</v>
      </c>
      <c r="AI191" s="115">
        <v>0</v>
      </c>
      <c r="AJ191" s="115" t="s">
        <v>110</v>
      </c>
      <c r="AK191" s="115" t="s">
        <v>110</v>
      </c>
      <c r="AL191" s="115">
        <v>0</v>
      </c>
      <c r="AM191" s="115" t="s">
        <v>110</v>
      </c>
      <c r="AN191" s="115" t="s">
        <v>110</v>
      </c>
      <c r="AO191" s="115">
        <v>0</v>
      </c>
      <c r="AP191" s="115" t="s">
        <v>110</v>
      </c>
      <c r="AQ191" s="115" t="s">
        <v>110</v>
      </c>
      <c r="AR191" s="115">
        <v>0</v>
      </c>
      <c r="AS191" s="115" t="s">
        <v>110</v>
      </c>
      <c r="AT191" s="115" t="s">
        <v>110</v>
      </c>
      <c r="AU191" s="39">
        <v>0</v>
      </c>
      <c r="AV191" s="115" t="s">
        <v>110</v>
      </c>
      <c r="AW191" s="115" t="s">
        <v>110</v>
      </c>
      <c r="AX191" s="115">
        <v>0</v>
      </c>
      <c r="AY191" s="115" t="s">
        <v>110</v>
      </c>
      <c r="AZ191" s="115" t="s">
        <v>110</v>
      </c>
      <c r="BA191" s="39">
        <v>0</v>
      </c>
      <c r="BB191" s="115" t="s">
        <v>110</v>
      </c>
      <c r="BC191" s="115" t="s">
        <v>110</v>
      </c>
      <c r="BD191" s="115">
        <v>0</v>
      </c>
      <c r="BE191" s="115" t="s">
        <v>110</v>
      </c>
      <c r="BF191" s="115" t="s">
        <v>110</v>
      </c>
      <c r="BG191" s="130">
        <v>0</v>
      </c>
      <c r="BH191" s="115" t="s">
        <v>110</v>
      </c>
      <c r="BI191" s="115" t="s">
        <v>110</v>
      </c>
      <c r="BJ191" s="115">
        <v>0</v>
      </c>
      <c r="BK191" s="115" t="s">
        <v>110</v>
      </c>
      <c r="BL191" s="115" t="s">
        <v>110</v>
      </c>
      <c r="BM191" s="115">
        <v>0</v>
      </c>
      <c r="BN191" s="115" t="s">
        <v>110</v>
      </c>
      <c r="BO191" s="115" t="s">
        <v>110</v>
      </c>
      <c r="BP191" s="115">
        <v>0</v>
      </c>
      <c r="BQ191" s="115" t="s">
        <v>110</v>
      </c>
      <c r="BR191" s="115" t="s">
        <v>110</v>
      </c>
      <c r="BS191" s="12">
        <v>0</v>
      </c>
      <c r="BT191" s="115" t="s">
        <v>110</v>
      </c>
      <c r="BU191" s="120" t="s">
        <v>110</v>
      </c>
    </row>
    <row r="192" spans="1:73" ht="30.75" customHeight="1" x14ac:dyDescent="0.2">
      <c r="A192" s="123">
        <v>259</v>
      </c>
      <c r="B192" s="115" t="s">
        <v>383</v>
      </c>
      <c r="C192" s="115" t="s">
        <v>106</v>
      </c>
      <c r="D192" s="115" t="s">
        <v>107</v>
      </c>
      <c r="E192" s="115" t="s">
        <v>108</v>
      </c>
      <c r="F192" s="115" t="s">
        <v>109</v>
      </c>
      <c r="G192" s="117">
        <v>0.9</v>
      </c>
      <c r="H192" s="115" t="s">
        <v>110</v>
      </c>
      <c r="I192" s="115" t="s">
        <v>110</v>
      </c>
      <c r="J192" s="115">
        <v>0</v>
      </c>
      <c r="K192" s="115" t="s">
        <v>110</v>
      </c>
      <c r="L192" s="115" t="s">
        <v>110</v>
      </c>
      <c r="M192" s="115">
        <v>0</v>
      </c>
      <c r="N192" s="115" t="s">
        <v>110</v>
      </c>
      <c r="O192" s="115" t="s">
        <v>110</v>
      </c>
      <c r="P192" s="132">
        <v>0</v>
      </c>
      <c r="Q192" s="115" t="s">
        <v>110</v>
      </c>
      <c r="R192" s="115"/>
      <c r="S192" s="115" t="s">
        <v>110</v>
      </c>
      <c r="T192" s="132">
        <v>0</v>
      </c>
      <c r="U192" s="115" t="s">
        <v>110</v>
      </c>
      <c r="V192" s="115" t="s">
        <v>110</v>
      </c>
      <c r="W192" s="132">
        <v>0</v>
      </c>
      <c r="X192" s="115" t="s">
        <v>110</v>
      </c>
      <c r="Y192" s="115" t="s">
        <v>110</v>
      </c>
      <c r="Z192" s="132">
        <v>0</v>
      </c>
      <c r="AA192" s="115" t="s">
        <v>110</v>
      </c>
      <c r="AB192" s="115" t="s">
        <v>110</v>
      </c>
      <c r="AC192" s="115">
        <v>0</v>
      </c>
      <c r="AD192" s="115" t="s">
        <v>110</v>
      </c>
      <c r="AE192" s="115" t="s">
        <v>110</v>
      </c>
      <c r="AF192" s="115">
        <v>0</v>
      </c>
      <c r="AG192" s="115" t="s">
        <v>110</v>
      </c>
      <c r="AH192" s="115" t="s">
        <v>110</v>
      </c>
      <c r="AI192" s="115">
        <v>0</v>
      </c>
      <c r="AJ192" s="115" t="s">
        <v>110</v>
      </c>
      <c r="AK192" s="115" t="s">
        <v>110</v>
      </c>
      <c r="AL192" s="115">
        <v>0</v>
      </c>
      <c r="AM192" s="115" t="s">
        <v>110</v>
      </c>
      <c r="AN192" s="115" t="s">
        <v>110</v>
      </c>
      <c r="AO192" s="115">
        <v>0</v>
      </c>
      <c r="AP192" s="115" t="s">
        <v>110</v>
      </c>
      <c r="AQ192" s="115" t="s">
        <v>110</v>
      </c>
      <c r="AR192" s="115">
        <v>0</v>
      </c>
      <c r="AS192" s="115" t="s">
        <v>110</v>
      </c>
      <c r="AT192" s="115" t="s">
        <v>110</v>
      </c>
      <c r="AU192" s="38">
        <v>0</v>
      </c>
      <c r="AV192" s="115" t="s">
        <v>110</v>
      </c>
      <c r="AW192" s="115" t="s">
        <v>110</v>
      </c>
      <c r="AX192" s="115">
        <v>0</v>
      </c>
      <c r="AY192" s="115" t="s">
        <v>110</v>
      </c>
      <c r="AZ192" s="115" t="s">
        <v>110</v>
      </c>
      <c r="BA192" s="38">
        <v>0</v>
      </c>
      <c r="BB192" s="115" t="s">
        <v>110</v>
      </c>
      <c r="BC192" s="115" t="s">
        <v>110</v>
      </c>
      <c r="BD192" s="115">
        <v>0</v>
      </c>
      <c r="BE192" s="115" t="s">
        <v>110</v>
      </c>
      <c r="BF192" s="115" t="s">
        <v>110</v>
      </c>
      <c r="BG192" s="130">
        <v>0</v>
      </c>
      <c r="BH192" s="115" t="s">
        <v>110</v>
      </c>
      <c r="BI192" s="115" t="s">
        <v>110</v>
      </c>
      <c r="BJ192" s="115">
        <v>0</v>
      </c>
      <c r="BK192" s="115" t="s">
        <v>110</v>
      </c>
      <c r="BL192" s="115" t="s">
        <v>110</v>
      </c>
      <c r="BM192" s="115">
        <v>0</v>
      </c>
      <c r="BN192" s="115" t="s">
        <v>110</v>
      </c>
      <c r="BO192" s="115" t="s">
        <v>110</v>
      </c>
      <c r="BP192" s="115">
        <v>0</v>
      </c>
      <c r="BQ192" s="115" t="s">
        <v>110</v>
      </c>
      <c r="BR192" s="115" t="s">
        <v>110</v>
      </c>
      <c r="BS192" s="12" t="s">
        <v>110</v>
      </c>
      <c r="BT192" s="115" t="s">
        <v>110</v>
      </c>
      <c r="BU192" s="120" t="s">
        <v>110</v>
      </c>
    </row>
    <row r="193" spans="1:73" ht="30.75" customHeight="1" x14ac:dyDescent="0.2">
      <c r="A193" s="123">
        <v>259</v>
      </c>
      <c r="B193" s="115" t="s">
        <v>383</v>
      </c>
      <c r="C193" s="115" t="s">
        <v>106</v>
      </c>
      <c r="D193" s="115" t="s">
        <v>111</v>
      </c>
      <c r="E193" s="115" t="s">
        <v>108</v>
      </c>
      <c r="F193" s="115" t="s">
        <v>109</v>
      </c>
      <c r="G193" s="117">
        <v>0.9</v>
      </c>
      <c r="H193" s="115" t="s">
        <v>110</v>
      </c>
      <c r="I193" s="115" t="s">
        <v>110</v>
      </c>
      <c r="J193" s="115">
        <v>0</v>
      </c>
      <c r="K193" s="115" t="s">
        <v>110</v>
      </c>
      <c r="L193" s="115" t="s">
        <v>110</v>
      </c>
      <c r="M193" s="115">
        <v>0</v>
      </c>
      <c r="N193" s="115" t="s">
        <v>110</v>
      </c>
      <c r="O193" s="115" t="s">
        <v>110</v>
      </c>
      <c r="P193" s="132">
        <v>0</v>
      </c>
      <c r="Q193" s="115" t="s">
        <v>110</v>
      </c>
      <c r="R193" s="115"/>
      <c r="S193" s="115" t="s">
        <v>110</v>
      </c>
      <c r="T193" s="132">
        <v>0</v>
      </c>
      <c r="U193" s="115" t="s">
        <v>110</v>
      </c>
      <c r="V193" s="115" t="s">
        <v>110</v>
      </c>
      <c r="W193" s="132">
        <v>0</v>
      </c>
      <c r="X193" s="115" t="s">
        <v>110</v>
      </c>
      <c r="Y193" s="115" t="s">
        <v>110</v>
      </c>
      <c r="Z193" s="132">
        <v>0</v>
      </c>
      <c r="AA193" s="115" t="s">
        <v>110</v>
      </c>
      <c r="AB193" s="115" t="s">
        <v>110</v>
      </c>
      <c r="AC193" s="115">
        <v>0</v>
      </c>
      <c r="AD193" s="115" t="s">
        <v>110</v>
      </c>
      <c r="AE193" s="115" t="s">
        <v>110</v>
      </c>
      <c r="AF193" s="115">
        <v>0</v>
      </c>
      <c r="AG193" s="115" t="s">
        <v>110</v>
      </c>
      <c r="AH193" s="115" t="s">
        <v>110</v>
      </c>
      <c r="AI193" s="115">
        <v>0</v>
      </c>
      <c r="AJ193" s="115" t="s">
        <v>110</v>
      </c>
      <c r="AK193" s="115" t="s">
        <v>110</v>
      </c>
      <c r="AL193" s="115">
        <v>0</v>
      </c>
      <c r="AM193" s="115" t="s">
        <v>110</v>
      </c>
      <c r="AN193" s="115" t="s">
        <v>110</v>
      </c>
      <c r="AO193" s="115">
        <v>0</v>
      </c>
      <c r="AP193" s="115" t="s">
        <v>110</v>
      </c>
      <c r="AQ193" s="115" t="s">
        <v>110</v>
      </c>
      <c r="AR193" s="115">
        <v>0</v>
      </c>
      <c r="AS193" s="115" t="s">
        <v>110</v>
      </c>
      <c r="AT193" s="115" t="s">
        <v>110</v>
      </c>
      <c r="AU193" s="38">
        <v>0</v>
      </c>
      <c r="AV193" s="115" t="s">
        <v>110</v>
      </c>
      <c r="AW193" s="115" t="s">
        <v>110</v>
      </c>
      <c r="AX193" s="115">
        <v>0</v>
      </c>
      <c r="AY193" s="115" t="s">
        <v>110</v>
      </c>
      <c r="AZ193" s="115" t="s">
        <v>110</v>
      </c>
      <c r="BA193" s="38">
        <v>0</v>
      </c>
      <c r="BB193" s="115" t="s">
        <v>110</v>
      </c>
      <c r="BC193" s="115" t="s">
        <v>110</v>
      </c>
      <c r="BD193" s="115">
        <v>0</v>
      </c>
      <c r="BE193" s="115" t="s">
        <v>110</v>
      </c>
      <c r="BF193" s="115" t="s">
        <v>110</v>
      </c>
      <c r="BG193" s="130">
        <v>0</v>
      </c>
      <c r="BH193" s="115" t="s">
        <v>110</v>
      </c>
      <c r="BI193" s="115" t="s">
        <v>110</v>
      </c>
      <c r="BJ193" s="115">
        <v>0</v>
      </c>
      <c r="BK193" s="115" t="s">
        <v>110</v>
      </c>
      <c r="BL193" s="115" t="s">
        <v>110</v>
      </c>
      <c r="BM193" s="115">
        <v>0</v>
      </c>
      <c r="BN193" s="115" t="s">
        <v>110</v>
      </c>
      <c r="BO193" s="115" t="s">
        <v>110</v>
      </c>
      <c r="BP193" s="115">
        <v>0</v>
      </c>
      <c r="BQ193" s="115" t="s">
        <v>110</v>
      </c>
      <c r="BR193" s="115" t="s">
        <v>110</v>
      </c>
      <c r="BS193" s="12" t="s">
        <v>110</v>
      </c>
      <c r="BT193" s="115" t="s">
        <v>110</v>
      </c>
      <c r="BU193" s="120" t="s">
        <v>110</v>
      </c>
    </row>
    <row r="194" spans="1:73" ht="30.75" customHeight="1" x14ac:dyDescent="0.2">
      <c r="A194" s="123">
        <v>261</v>
      </c>
      <c r="B194" s="115" t="s">
        <v>384</v>
      </c>
      <c r="C194" s="115" t="s">
        <v>106</v>
      </c>
      <c r="D194" s="115" t="s">
        <v>107</v>
      </c>
      <c r="E194" s="115" t="s">
        <v>134</v>
      </c>
      <c r="F194" s="115" t="s">
        <v>134</v>
      </c>
      <c r="G194" s="115">
        <v>157</v>
      </c>
      <c r="H194" s="115" t="s">
        <v>110</v>
      </c>
      <c r="I194" s="115" t="s">
        <v>110</v>
      </c>
      <c r="J194" s="115">
        <v>0</v>
      </c>
      <c r="K194" s="115" t="s">
        <v>110</v>
      </c>
      <c r="L194" s="115" t="s">
        <v>110</v>
      </c>
      <c r="M194" s="115">
        <v>0</v>
      </c>
      <c r="N194" s="115" t="s">
        <v>110</v>
      </c>
      <c r="O194" s="115" t="s">
        <v>110</v>
      </c>
      <c r="P194" s="115">
        <v>0</v>
      </c>
      <c r="Q194" s="115" t="s">
        <v>110</v>
      </c>
      <c r="R194" s="115"/>
      <c r="S194" s="115" t="s">
        <v>110</v>
      </c>
      <c r="T194" s="115">
        <v>0</v>
      </c>
      <c r="U194" s="115" t="s">
        <v>110</v>
      </c>
      <c r="V194" s="115" t="s">
        <v>110</v>
      </c>
      <c r="W194" s="115">
        <v>0</v>
      </c>
      <c r="X194" s="115" t="s">
        <v>110</v>
      </c>
      <c r="Y194" s="115" t="s">
        <v>110</v>
      </c>
      <c r="Z194" s="115">
        <v>0</v>
      </c>
      <c r="AA194" s="115" t="s">
        <v>110</v>
      </c>
      <c r="AB194" s="115" t="s">
        <v>110</v>
      </c>
      <c r="AC194" s="115">
        <v>0</v>
      </c>
      <c r="AD194" s="115" t="s">
        <v>110</v>
      </c>
      <c r="AE194" s="115" t="s">
        <v>110</v>
      </c>
      <c r="AF194" s="115">
        <v>0</v>
      </c>
      <c r="AG194" s="115" t="s">
        <v>110</v>
      </c>
      <c r="AH194" s="115" t="s">
        <v>110</v>
      </c>
      <c r="AI194" s="115">
        <v>1</v>
      </c>
      <c r="AJ194" s="115" t="s">
        <v>110</v>
      </c>
      <c r="AK194" s="115" t="s">
        <v>110</v>
      </c>
      <c r="AL194" s="115">
        <v>1</v>
      </c>
      <c r="AM194" s="115" t="s">
        <v>110</v>
      </c>
      <c r="AN194" s="115" t="s">
        <v>110</v>
      </c>
      <c r="AO194" s="115">
        <v>36</v>
      </c>
      <c r="AP194" s="115" t="s">
        <v>110</v>
      </c>
      <c r="AQ194" s="115" t="s">
        <v>110</v>
      </c>
      <c r="AR194" s="115">
        <v>37</v>
      </c>
      <c r="AS194" s="115" t="s">
        <v>110</v>
      </c>
      <c r="AT194" s="115" t="s">
        <v>110</v>
      </c>
      <c r="AU194" s="38">
        <v>0</v>
      </c>
      <c r="AV194" s="115" t="s">
        <v>110</v>
      </c>
      <c r="AW194" s="115" t="s">
        <v>110</v>
      </c>
      <c r="AX194" s="115">
        <v>37</v>
      </c>
      <c r="AY194" s="115" t="s">
        <v>110</v>
      </c>
      <c r="AZ194" s="115" t="s">
        <v>110</v>
      </c>
      <c r="BA194" s="38">
        <v>19</v>
      </c>
      <c r="BB194" s="115" t="s">
        <v>110</v>
      </c>
      <c r="BC194" s="115" t="s">
        <v>110</v>
      </c>
      <c r="BD194" s="115">
        <v>56</v>
      </c>
      <c r="BE194" s="115" t="s">
        <v>110</v>
      </c>
      <c r="BF194" s="115" t="s">
        <v>110</v>
      </c>
      <c r="BG194" s="130">
        <v>2</v>
      </c>
      <c r="BH194" s="115" t="s">
        <v>110</v>
      </c>
      <c r="BI194" s="115" t="s">
        <v>110</v>
      </c>
      <c r="BJ194" s="115">
        <v>58</v>
      </c>
      <c r="BK194" s="115" t="s">
        <v>110</v>
      </c>
      <c r="BL194" s="115" t="s">
        <v>110</v>
      </c>
      <c r="BM194" s="115">
        <v>0</v>
      </c>
      <c r="BN194" s="115" t="s">
        <v>110</v>
      </c>
      <c r="BO194" s="115" t="s">
        <v>110</v>
      </c>
      <c r="BP194" s="115">
        <v>58</v>
      </c>
      <c r="BQ194" s="115" t="s">
        <v>110</v>
      </c>
      <c r="BR194" s="115" t="s">
        <v>110</v>
      </c>
      <c r="BS194" s="12">
        <f>BP194/G194</f>
        <v>0.36942675159235666</v>
      </c>
      <c r="BT194" s="115" t="s">
        <v>110</v>
      </c>
      <c r="BU194" s="120" t="s">
        <v>110</v>
      </c>
    </row>
    <row r="195" spans="1:73" ht="30.75" customHeight="1" x14ac:dyDescent="0.2">
      <c r="A195" s="140">
        <v>261</v>
      </c>
      <c r="B195" s="141" t="s">
        <v>384</v>
      </c>
      <c r="C195" s="141" t="s">
        <v>106</v>
      </c>
      <c r="D195" s="141" t="s">
        <v>111</v>
      </c>
      <c r="E195" s="141" t="s">
        <v>134</v>
      </c>
      <c r="F195" s="141" t="s">
        <v>134</v>
      </c>
      <c r="G195" s="141">
        <v>25</v>
      </c>
      <c r="H195" s="141" t="s">
        <v>110</v>
      </c>
      <c r="I195" s="141" t="s">
        <v>110</v>
      </c>
      <c r="J195" s="141">
        <v>0</v>
      </c>
      <c r="K195" s="141" t="s">
        <v>110</v>
      </c>
      <c r="L195" s="141" t="s">
        <v>110</v>
      </c>
      <c r="M195" s="141">
        <v>0</v>
      </c>
      <c r="N195" s="141" t="s">
        <v>110</v>
      </c>
      <c r="O195" s="141" t="s">
        <v>110</v>
      </c>
      <c r="P195" s="141">
        <v>0</v>
      </c>
      <c r="Q195" s="141" t="s">
        <v>110</v>
      </c>
      <c r="R195" s="141"/>
      <c r="S195" s="141" t="s">
        <v>110</v>
      </c>
      <c r="T195" s="141">
        <v>0</v>
      </c>
      <c r="U195" s="141" t="s">
        <v>110</v>
      </c>
      <c r="V195" s="141" t="s">
        <v>110</v>
      </c>
      <c r="W195" s="141">
        <v>0</v>
      </c>
      <c r="X195" s="141" t="s">
        <v>110</v>
      </c>
      <c r="Y195" s="141" t="s">
        <v>110</v>
      </c>
      <c r="Z195" s="141">
        <v>0</v>
      </c>
      <c r="AA195" s="141" t="s">
        <v>110</v>
      </c>
      <c r="AB195" s="141" t="s">
        <v>110</v>
      </c>
      <c r="AC195" s="141">
        <v>0</v>
      </c>
      <c r="AD195" s="141" t="s">
        <v>110</v>
      </c>
      <c r="AE195" s="141" t="s">
        <v>110</v>
      </c>
      <c r="AF195" s="141">
        <v>0</v>
      </c>
      <c r="AG195" s="141" t="s">
        <v>110</v>
      </c>
      <c r="AH195" s="141" t="s">
        <v>110</v>
      </c>
      <c r="AI195" s="141">
        <v>0</v>
      </c>
      <c r="AJ195" s="141" t="s">
        <v>110</v>
      </c>
      <c r="AK195" s="141" t="s">
        <v>110</v>
      </c>
      <c r="AL195" s="141">
        <v>0</v>
      </c>
      <c r="AM195" s="141" t="s">
        <v>110</v>
      </c>
      <c r="AN195" s="141" t="s">
        <v>110</v>
      </c>
      <c r="AO195" s="141">
        <v>6</v>
      </c>
      <c r="AP195" s="141" t="s">
        <v>110</v>
      </c>
      <c r="AQ195" s="141" t="s">
        <v>110</v>
      </c>
      <c r="AR195" s="141">
        <v>6</v>
      </c>
      <c r="AS195" s="141" t="s">
        <v>110</v>
      </c>
      <c r="AT195" s="141" t="s">
        <v>110</v>
      </c>
      <c r="AU195" s="39">
        <v>0</v>
      </c>
      <c r="AV195" s="141" t="s">
        <v>110</v>
      </c>
      <c r="AW195" s="141" t="s">
        <v>110</v>
      </c>
      <c r="AX195" s="141">
        <v>6</v>
      </c>
      <c r="AY195" s="141" t="s">
        <v>110</v>
      </c>
      <c r="AZ195" s="141" t="s">
        <v>110</v>
      </c>
      <c r="BA195" s="39">
        <v>3</v>
      </c>
      <c r="BB195" s="141" t="s">
        <v>110</v>
      </c>
      <c r="BC195" s="141" t="s">
        <v>110</v>
      </c>
      <c r="BD195" s="141">
        <v>9</v>
      </c>
      <c r="BE195" s="141" t="s">
        <v>110</v>
      </c>
      <c r="BF195" s="141" t="s">
        <v>110</v>
      </c>
      <c r="BG195" s="248">
        <v>0</v>
      </c>
      <c r="BH195" s="115" t="s">
        <v>110</v>
      </c>
      <c r="BI195" s="115" t="s">
        <v>110</v>
      </c>
      <c r="BJ195" s="141">
        <v>9</v>
      </c>
      <c r="BK195" s="115" t="s">
        <v>110</v>
      </c>
      <c r="BL195" s="115" t="s">
        <v>110</v>
      </c>
      <c r="BM195" s="141">
        <v>0</v>
      </c>
      <c r="BN195" s="115" t="s">
        <v>110</v>
      </c>
      <c r="BO195" s="115" t="s">
        <v>110</v>
      </c>
      <c r="BP195" s="141">
        <v>9</v>
      </c>
      <c r="BQ195" s="115" t="s">
        <v>110</v>
      </c>
      <c r="BR195" s="115" t="s">
        <v>110</v>
      </c>
      <c r="BS195" s="12">
        <f>BP195/G195</f>
        <v>0.36</v>
      </c>
      <c r="BT195" s="141" t="s">
        <v>110</v>
      </c>
      <c r="BU195" s="147" t="s">
        <v>110</v>
      </c>
    </row>
    <row r="196" spans="1:73" ht="27.75" customHeight="1" x14ac:dyDescent="0.2">
      <c r="A196" s="148" t="s">
        <v>125</v>
      </c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  <c r="AA196" s="149"/>
      <c r="AB196" s="149"/>
      <c r="AC196" s="149"/>
      <c r="AD196" s="149"/>
      <c r="AE196" s="149"/>
      <c r="AF196" s="149"/>
      <c r="AG196" s="149"/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50"/>
    </row>
    <row r="197" spans="1:73" ht="27.75" customHeight="1" x14ac:dyDescent="0.2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9"/>
      <c r="AP197" s="106"/>
      <c r="AQ197" s="106"/>
    </row>
    <row r="198" spans="1:73" ht="27.75" customHeight="1" x14ac:dyDescent="0.2">
      <c r="A198" s="104" t="s">
        <v>126</v>
      </c>
    </row>
    <row r="199" spans="1:73" ht="27.75" customHeight="1" x14ac:dyDescent="0.2">
      <c r="A199" s="106" t="s">
        <v>127</v>
      </c>
    </row>
    <row r="201" spans="1:73" ht="27.75" customHeight="1" x14ac:dyDescent="0.2">
      <c r="A201" s="104" t="s">
        <v>232</v>
      </c>
    </row>
    <row r="203" spans="1:73" ht="87.75" customHeight="1" x14ac:dyDescent="0.25">
      <c r="A203" s="215" t="s">
        <v>5</v>
      </c>
      <c r="B203" s="189" t="s">
        <v>6</v>
      </c>
      <c r="C203" s="189" t="s">
        <v>7</v>
      </c>
      <c r="D203" s="189" t="s">
        <v>8</v>
      </c>
      <c r="E203" s="189" t="s">
        <v>9</v>
      </c>
      <c r="F203" s="189" t="s">
        <v>10</v>
      </c>
      <c r="G203" s="189" t="s">
        <v>11</v>
      </c>
      <c r="H203" s="189" t="s">
        <v>12</v>
      </c>
      <c r="I203" s="189" t="s">
        <v>13</v>
      </c>
      <c r="J203" s="216" t="s">
        <v>14</v>
      </c>
      <c r="K203" s="216" t="s">
        <v>15</v>
      </c>
      <c r="L203" s="217" t="s">
        <v>16</v>
      </c>
      <c r="M203" s="216" t="s">
        <v>17</v>
      </c>
      <c r="N203" s="216" t="s">
        <v>18</v>
      </c>
      <c r="O203" s="216" t="s">
        <v>19</v>
      </c>
      <c r="P203" s="216" t="s">
        <v>20</v>
      </c>
      <c r="Q203" s="216" t="s">
        <v>21</v>
      </c>
      <c r="R203" s="216" t="s">
        <v>377</v>
      </c>
      <c r="S203" s="216" t="s">
        <v>22</v>
      </c>
      <c r="T203" s="216" t="s">
        <v>23</v>
      </c>
      <c r="U203" s="216" t="s">
        <v>24</v>
      </c>
      <c r="V203" s="216" t="s">
        <v>25</v>
      </c>
      <c r="W203" s="218" t="s">
        <v>26</v>
      </c>
      <c r="X203" s="218" t="s">
        <v>27</v>
      </c>
      <c r="Y203" s="218" t="s">
        <v>28</v>
      </c>
      <c r="Z203" s="218" t="s">
        <v>29</v>
      </c>
      <c r="AA203" s="218" t="s">
        <v>30</v>
      </c>
      <c r="AB203" s="218" t="s">
        <v>31</v>
      </c>
      <c r="AC203" s="218" t="s">
        <v>378</v>
      </c>
      <c r="AD203" s="218" t="s">
        <v>33</v>
      </c>
      <c r="AE203" s="218" t="s">
        <v>34</v>
      </c>
      <c r="AF203" s="218" t="s">
        <v>35</v>
      </c>
      <c r="AG203" s="218" t="s">
        <v>36</v>
      </c>
      <c r="AH203" s="218" t="s">
        <v>37</v>
      </c>
      <c r="AI203" s="218" t="s">
        <v>38</v>
      </c>
      <c r="AJ203" s="218" t="s">
        <v>39</v>
      </c>
      <c r="AK203" s="218" t="s">
        <v>40</v>
      </c>
      <c r="AL203" s="218" t="s">
        <v>41</v>
      </c>
      <c r="AM203" s="218" t="s">
        <v>42</v>
      </c>
      <c r="AN203" s="218" t="s">
        <v>43</v>
      </c>
      <c r="AO203" s="113" t="s">
        <v>44</v>
      </c>
      <c r="AP203" s="113" t="s">
        <v>45</v>
      </c>
      <c r="AQ203" s="113" t="s">
        <v>46</v>
      </c>
      <c r="AR203" s="113" t="s">
        <v>47</v>
      </c>
      <c r="AS203" s="113" t="s">
        <v>48</v>
      </c>
      <c r="AT203" s="113" t="s">
        <v>49</v>
      </c>
      <c r="AU203" s="113" t="s">
        <v>50</v>
      </c>
      <c r="AV203" s="113" t="s">
        <v>51</v>
      </c>
      <c r="AW203" s="113" t="s">
        <v>52</v>
      </c>
      <c r="AX203" s="113" t="s">
        <v>53</v>
      </c>
      <c r="AY203" s="113" t="s">
        <v>54</v>
      </c>
      <c r="AZ203" s="113" t="s">
        <v>55</v>
      </c>
      <c r="BA203" s="113" t="s">
        <v>115</v>
      </c>
      <c r="BB203" s="113" t="s">
        <v>116</v>
      </c>
      <c r="BC203" s="113" t="s">
        <v>117</v>
      </c>
      <c r="BD203" s="113" t="s">
        <v>118</v>
      </c>
      <c r="BE203" s="113" t="s">
        <v>119</v>
      </c>
      <c r="BF203" s="113" t="s">
        <v>120</v>
      </c>
      <c r="BG203" s="113" t="s">
        <v>90</v>
      </c>
      <c r="BH203" s="113" t="s">
        <v>91</v>
      </c>
      <c r="BI203" s="113" t="s">
        <v>92</v>
      </c>
      <c r="BJ203" s="113" t="s">
        <v>93</v>
      </c>
      <c r="BK203" s="113" t="s">
        <v>94</v>
      </c>
      <c r="BL203" s="113" t="s">
        <v>95</v>
      </c>
      <c r="BM203" s="190" t="s">
        <v>96</v>
      </c>
      <c r="BN203" s="190" t="s">
        <v>97</v>
      </c>
      <c r="BO203" s="190" t="s">
        <v>98</v>
      </c>
      <c r="BP203" s="190" t="s">
        <v>99</v>
      </c>
      <c r="BQ203" s="190" t="s">
        <v>100</v>
      </c>
      <c r="BR203" s="190" t="s">
        <v>101</v>
      </c>
      <c r="BS203" s="189" t="s">
        <v>102</v>
      </c>
      <c r="BT203" s="189" t="s">
        <v>103</v>
      </c>
      <c r="BU203" s="219" t="s">
        <v>104</v>
      </c>
    </row>
    <row r="204" spans="1:73" ht="36" customHeight="1" x14ac:dyDescent="0.2">
      <c r="A204" s="123">
        <v>255</v>
      </c>
      <c r="B204" s="115" t="s">
        <v>379</v>
      </c>
      <c r="C204" s="115" t="s">
        <v>106</v>
      </c>
      <c r="D204" s="115" t="s">
        <v>107</v>
      </c>
      <c r="E204" s="115" t="s">
        <v>134</v>
      </c>
      <c r="F204" s="115" t="s">
        <v>134</v>
      </c>
      <c r="G204" s="115">
        <v>74</v>
      </c>
      <c r="H204" s="115" t="s">
        <v>110</v>
      </c>
      <c r="I204" s="115" t="s">
        <v>110</v>
      </c>
      <c r="J204" s="115">
        <v>0</v>
      </c>
      <c r="K204" s="115" t="s">
        <v>110</v>
      </c>
      <c r="L204" s="115" t="s">
        <v>110</v>
      </c>
      <c r="M204" s="115">
        <v>0</v>
      </c>
      <c r="N204" s="115" t="s">
        <v>110</v>
      </c>
      <c r="O204" s="115" t="s">
        <v>110</v>
      </c>
      <c r="P204" s="115">
        <v>0</v>
      </c>
      <c r="Q204" s="115" t="s">
        <v>110</v>
      </c>
      <c r="R204" s="115"/>
      <c r="S204" s="115" t="s">
        <v>110</v>
      </c>
      <c r="T204" s="115">
        <v>0</v>
      </c>
      <c r="U204" s="115" t="s">
        <v>110</v>
      </c>
      <c r="V204" s="115" t="s">
        <v>110</v>
      </c>
      <c r="W204" s="115">
        <v>0</v>
      </c>
      <c r="X204" s="115" t="s">
        <v>110</v>
      </c>
      <c r="Y204" s="115" t="s">
        <v>110</v>
      </c>
      <c r="Z204" s="115">
        <v>0</v>
      </c>
      <c r="AA204" s="115" t="s">
        <v>110</v>
      </c>
      <c r="AB204" s="115" t="s">
        <v>110</v>
      </c>
      <c r="AC204" s="115">
        <v>0</v>
      </c>
      <c r="AD204" s="115" t="s">
        <v>110</v>
      </c>
      <c r="AE204" s="115" t="s">
        <v>110</v>
      </c>
      <c r="AF204" s="115">
        <v>0</v>
      </c>
      <c r="AG204" s="115" t="s">
        <v>110</v>
      </c>
      <c r="AH204" s="115" t="s">
        <v>110</v>
      </c>
      <c r="AI204" s="115">
        <v>0</v>
      </c>
      <c r="AJ204" s="115" t="s">
        <v>110</v>
      </c>
      <c r="AK204" s="115" t="s">
        <v>110</v>
      </c>
      <c r="AL204" s="115">
        <v>0</v>
      </c>
      <c r="AM204" s="115" t="s">
        <v>110</v>
      </c>
      <c r="AN204" s="115" t="s">
        <v>110</v>
      </c>
      <c r="AO204" s="115">
        <v>0</v>
      </c>
      <c r="AP204" s="115" t="s">
        <v>110</v>
      </c>
      <c r="AQ204" s="115" t="s">
        <v>110</v>
      </c>
      <c r="AR204" s="115">
        <v>0</v>
      </c>
      <c r="AS204" s="115" t="s">
        <v>110</v>
      </c>
      <c r="AT204" s="115" t="s">
        <v>110</v>
      </c>
      <c r="AU204" s="38">
        <v>0</v>
      </c>
      <c r="AV204" s="115" t="s">
        <v>110</v>
      </c>
      <c r="AW204" s="115" t="s">
        <v>110</v>
      </c>
      <c r="AX204" s="115">
        <v>0</v>
      </c>
      <c r="AY204" s="115" t="s">
        <v>110</v>
      </c>
      <c r="AZ204" s="115" t="s">
        <v>110</v>
      </c>
      <c r="BA204" s="38">
        <v>0</v>
      </c>
      <c r="BB204" s="115" t="s">
        <v>110</v>
      </c>
      <c r="BC204" s="115" t="s">
        <v>110</v>
      </c>
      <c r="BD204" s="115">
        <v>0</v>
      </c>
      <c r="BE204" s="115" t="s">
        <v>110</v>
      </c>
      <c r="BF204" s="115" t="s">
        <v>110</v>
      </c>
      <c r="BG204" s="38">
        <v>0</v>
      </c>
      <c r="BH204" s="115" t="s">
        <v>110</v>
      </c>
      <c r="BI204" s="115" t="s">
        <v>110</v>
      </c>
      <c r="BJ204" s="115">
        <v>0</v>
      </c>
      <c r="BK204" s="115" t="s">
        <v>110</v>
      </c>
      <c r="BL204" s="115" t="s">
        <v>110</v>
      </c>
      <c r="BM204" s="115">
        <v>0</v>
      </c>
      <c r="BN204" s="115" t="s">
        <v>110</v>
      </c>
      <c r="BO204" s="115" t="s">
        <v>110</v>
      </c>
      <c r="BP204" s="115">
        <v>0</v>
      </c>
      <c r="BQ204" s="115" t="s">
        <v>110</v>
      </c>
      <c r="BR204" s="115" t="s">
        <v>110</v>
      </c>
      <c r="BS204" s="12">
        <v>0</v>
      </c>
      <c r="BT204" s="115" t="s">
        <v>110</v>
      </c>
      <c r="BU204" s="120" t="s">
        <v>110</v>
      </c>
    </row>
    <row r="205" spans="1:73" ht="27.75" customHeight="1" x14ac:dyDescent="0.2">
      <c r="A205" s="247">
        <v>255</v>
      </c>
      <c r="B205" s="184" t="s">
        <v>379</v>
      </c>
      <c r="C205" s="184" t="s">
        <v>106</v>
      </c>
      <c r="D205" s="184" t="s">
        <v>111</v>
      </c>
      <c r="E205" s="184" t="s">
        <v>134</v>
      </c>
      <c r="F205" s="184" t="s">
        <v>134</v>
      </c>
      <c r="G205" s="184">
        <v>12</v>
      </c>
      <c r="H205" s="184" t="s">
        <v>110</v>
      </c>
      <c r="I205" s="184" t="s">
        <v>110</v>
      </c>
      <c r="J205" s="184">
        <v>0</v>
      </c>
      <c r="K205" s="184" t="s">
        <v>110</v>
      </c>
      <c r="L205" s="184" t="s">
        <v>110</v>
      </c>
      <c r="M205" s="184">
        <v>0</v>
      </c>
      <c r="N205" s="184" t="s">
        <v>110</v>
      </c>
      <c r="O205" s="184" t="s">
        <v>110</v>
      </c>
      <c r="P205" s="184">
        <v>0</v>
      </c>
      <c r="Q205" s="184" t="s">
        <v>110</v>
      </c>
      <c r="R205" s="184"/>
      <c r="S205" s="184" t="s">
        <v>110</v>
      </c>
      <c r="T205" s="184">
        <v>0</v>
      </c>
      <c r="U205" s="184" t="s">
        <v>110</v>
      </c>
      <c r="V205" s="184" t="s">
        <v>110</v>
      </c>
      <c r="W205" s="184">
        <v>0</v>
      </c>
      <c r="X205" s="184" t="s">
        <v>110</v>
      </c>
      <c r="Y205" s="184" t="s">
        <v>110</v>
      </c>
      <c r="Z205" s="184">
        <v>0</v>
      </c>
      <c r="AA205" s="184" t="s">
        <v>110</v>
      </c>
      <c r="AB205" s="184" t="s">
        <v>110</v>
      </c>
      <c r="AC205" s="184">
        <v>0</v>
      </c>
      <c r="AD205" s="184" t="s">
        <v>110</v>
      </c>
      <c r="AE205" s="184" t="s">
        <v>110</v>
      </c>
      <c r="AF205" s="184">
        <v>0</v>
      </c>
      <c r="AG205" s="184" t="s">
        <v>110</v>
      </c>
      <c r="AH205" s="184" t="s">
        <v>110</v>
      </c>
      <c r="AI205" s="115">
        <v>0</v>
      </c>
      <c r="AJ205" s="115" t="s">
        <v>110</v>
      </c>
      <c r="AK205" s="115" t="s">
        <v>110</v>
      </c>
      <c r="AL205" s="115">
        <v>0</v>
      </c>
      <c r="AM205" s="115" t="s">
        <v>110</v>
      </c>
      <c r="AN205" s="115" t="s">
        <v>110</v>
      </c>
      <c r="AO205" s="184">
        <v>0</v>
      </c>
      <c r="AP205" s="184" t="s">
        <v>110</v>
      </c>
      <c r="AQ205" s="184" t="s">
        <v>110</v>
      </c>
      <c r="AR205" s="184">
        <v>0</v>
      </c>
      <c r="AS205" s="184" t="s">
        <v>110</v>
      </c>
      <c r="AT205" s="184" t="s">
        <v>110</v>
      </c>
      <c r="AU205" s="38">
        <v>0</v>
      </c>
      <c r="AV205" s="115" t="s">
        <v>110</v>
      </c>
      <c r="AW205" s="115" t="s">
        <v>110</v>
      </c>
      <c r="AX205" s="115">
        <v>0</v>
      </c>
      <c r="AY205" s="115" t="s">
        <v>110</v>
      </c>
      <c r="AZ205" s="115" t="s">
        <v>110</v>
      </c>
      <c r="BA205" s="38">
        <v>0</v>
      </c>
      <c r="BB205" s="115" t="s">
        <v>110</v>
      </c>
      <c r="BC205" s="115" t="s">
        <v>110</v>
      </c>
      <c r="BD205" s="115">
        <v>0</v>
      </c>
      <c r="BE205" s="115" t="s">
        <v>110</v>
      </c>
      <c r="BF205" s="115" t="s">
        <v>110</v>
      </c>
      <c r="BG205" s="39">
        <v>0</v>
      </c>
      <c r="BH205" s="115" t="s">
        <v>110</v>
      </c>
      <c r="BI205" s="115" t="s">
        <v>110</v>
      </c>
      <c r="BJ205" s="115">
        <v>0</v>
      </c>
      <c r="BK205" s="115" t="s">
        <v>110</v>
      </c>
      <c r="BL205" s="115" t="s">
        <v>110</v>
      </c>
      <c r="BM205" s="184">
        <v>0</v>
      </c>
      <c r="BN205" s="115" t="s">
        <v>110</v>
      </c>
      <c r="BO205" s="115" t="s">
        <v>110</v>
      </c>
      <c r="BP205" s="184">
        <v>0</v>
      </c>
      <c r="BQ205" s="115" t="s">
        <v>110</v>
      </c>
      <c r="BR205" s="115" t="s">
        <v>110</v>
      </c>
      <c r="BS205" s="13">
        <v>0</v>
      </c>
      <c r="BT205" s="184" t="s">
        <v>110</v>
      </c>
      <c r="BU205" s="167" t="s">
        <v>110</v>
      </c>
    </row>
    <row r="206" spans="1:73" ht="48" customHeight="1" x14ac:dyDescent="0.2">
      <c r="A206" s="123">
        <v>256</v>
      </c>
      <c r="B206" s="115" t="s">
        <v>380</v>
      </c>
      <c r="C206" s="115" t="s">
        <v>106</v>
      </c>
      <c r="D206" s="115" t="s">
        <v>107</v>
      </c>
      <c r="E206" s="115" t="s">
        <v>134</v>
      </c>
      <c r="F206" s="115" t="s">
        <v>134</v>
      </c>
      <c r="G206" s="115">
        <v>34</v>
      </c>
      <c r="H206" s="115" t="s">
        <v>110</v>
      </c>
      <c r="I206" s="115" t="s">
        <v>110</v>
      </c>
      <c r="J206" s="115">
        <v>0</v>
      </c>
      <c r="K206" s="115" t="s">
        <v>110</v>
      </c>
      <c r="L206" s="115" t="s">
        <v>110</v>
      </c>
      <c r="M206" s="115">
        <v>0</v>
      </c>
      <c r="N206" s="115" t="s">
        <v>110</v>
      </c>
      <c r="O206" s="115" t="s">
        <v>110</v>
      </c>
      <c r="P206" s="115">
        <v>0</v>
      </c>
      <c r="Q206" s="115" t="s">
        <v>110</v>
      </c>
      <c r="R206" s="115"/>
      <c r="S206" s="115" t="s">
        <v>110</v>
      </c>
      <c r="T206" s="115">
        <v>0</v>
      </c>
      <c r="U206" s="115" t="s">
        <v>110</v>
      </c>
      <c r="V206" s="115" t="s">
        <v>110</v>
      </c>
      <c r="W206" s="115">
        <v>0</v>
      </c>
      <c r="X206" s="115" t="s">
        <v>110</v>
      </c>
      <c r="Y206" s="115" t="s">
        <v>110</v>
      </c>
      <c r="Z206" s="115">
        <v>0</v>
      </c>
      <c r="AA206" s="115" t="s">
        <v>110</v>
      </c>
      <c r="AB206" s="115" t="s">
        <v>110</v>
      </c>
      <c r="AC206" s="115">
        <v>0</v>
      </c>
      <c r="AD206" s="115" t="s">
        <v>110</v>
      </c>
      <c r="AE206" s="115" t="s">
        <v>110</v>
      </c>
      <c r="AF206" s="115">
        <v>0</v>
      </c>
      <c r="AG206" s="115" t="s">
        <v>110</v>
      </c>
      <c r="AH206" s="115" t="s">
        <v>110</v>
      </c>
      <c r="AI206" s="115">
        <v>0</v>
      </c>
      <c r="AJ206" s="115" t="s">
        <v>110</v>
      </c>
      <c r="AK206" s="115" t="s">
        <v>110</v>
      </c>
      <c r="AL206" s="115">
        <v>0</v>
      </c>
      <c r="AM206" s="115" t="s">
        <v>110</v>
      </c>
      <c r="AN206" s="115" t="s">
        <v>110</v>
      </c>
      <c r="AO206" s="115">
        <v>0</v>
      </c>
      <c r="AP206" s="115" t="s">
        <v>110</v>
      </c>
      <c r="AQ206" s="115" t="s">
        <v>110</v>
      </c>
      <c r="AR206" s="115">
        <v>0</v>
      </c>
      <c r="AS206" s="115" t="s">
        <v>110</v>
      </c>
      <c r="AT206" s="115" t="s">
        <v>110</v>
      </c>
      <c r="AU206" s="38">
        <v>0</v>
      </c>
      <c r="AV206" s="115" t="s">
        <v>110</v>
      </c>
      <c r="AW206" s="115" t="s">
        <v>110</v>
      </c>
      <c r="AX206" s="115">
        <v>0</v>
      </c>
      <c r="AY206" s="115" t="s">
        <v>110</v>
      </c>
      <c r="AZ206" s="115" t="s">
        <v>110</v>
      </c>
      <c r="BA206" s="38">
        <v>0</v>
      </c>
      <c r="BB206" s="115" t="s">
        <v>110</v>
      </c>
      <c r="BC206" s="115" t="s">
        <v>110</v>
      </c>
      <c r="BD206" s="115">
        <v>0</v>
      </c>
      <c r="BE206" s="115" t="s">
        <v>110</v>
      </c>
      <c r="BF206" s="115" t="s">
        <v>110</v>
      </c>
      <c r="BG206" s="38">
        <v>0</v>
      </c>
      <c r="BH206" s="115" t="s">
        <v>110</v>
      </c>
      <c r="BI206" s="115" t="s">
        <v>110</v>
      </c>
      <c r="BJ206" s="115">
        <v>0</v>
      </c>
      <c r="BK206" s="115" t="s">
        <v>110</v>
      </c>
      <c r="BL206" s="115" t="s">
        <v>110</v>
      </c>
      <c r="BM206" s="115">
        <v>0</v>
      </c>
      <c r="BN206" s="115" t="s">
        <v>110</v>
      </c>
      <c r="BO206" s="115" t="s">
        <v>110</v>
      </c>
      <c r="BP206" s="115">
        <v>0</v>
      </c>
      <c r="BQ206" s="115" t="s">
        <v>110</v>
      </c>
      <c r="BR206" s="115" t="s">
        <v>110</v>
      </c>
      <c r="BS206" s="12">
        <v>0</v>
      </c>
      <c r="BT206" s="115" t="s">
        <v>110</v>
      </c>
      <c r="BU206" s="120" t="s">
        <v>110</v>
      </c>
    </row>
    <row r="207" spans="1:73" ht="41.25" customHeight="1" x14ac:dyDescent="0.2">
      <c r="A207" s="123">
        <v>256</v>
      </c>
      <c r="B207" s="115" t="s">
        <v>380</v>
      </c>
      <c r="C207" s="115" t="s">
        <v>106</v>
      </c>
      <c r="D207" s="115" t="s">
        <v>111</v>
      </c>
      <c r="E207" s="115" t="s">
        <v>134</v>
      </c>
      <c r="F207" s="115" t="s">
        <v>134</v>
      </c>
      <c r="G207" s="115">
        <v>5</v>
      </c>
      <c r="H207" s="115" t="s">
        <v>110</v>
      </c>
      <c r="I207" s="115" t="s">
        <v>110</v>
      </c>
      <c r="J207" s="115">
        <v>0</v>
      </c>
      <c r="K207" s="115" t="s">
        <v>110</v>
      </c>
      <c r="L207" s="115" t="s">
        <v>110</v>
      </c>
      <c r="M207" s="115">
        <v>0</v>
      </c>
      <c r="N207" s="115" t="s">
        <v>110</v>
      </c>
      <c r="O207" s="115" t="s">
        <v>110</v>
      </c>
      <c r="P207" s="115">
        <v>0</v>
      </c>
      <c r="Q207" s="115" t="s">
        <v>110</v>
      </c>
      <c r="R207" s="115"/>
      <c r="S207" s="115" t="s">
        <v>110</v>
      </c>
      <c r="T207" s="115">
        <v>0</v>
      </c>
      <c r="U207" s="115" t="s">
        <v>110</v>
      </c>
      <c r="V207" s="115" t="s">
        <v>110</v>
      </c>
      <c r="W207" s="115">
        <v>0</v>
      </c>
      <c r="X207" s="115" t="s">
        <v>110</v>
      </c>
      <c r="Y207" s="115" t="s">
        <v>110</v>
      </c>
      <c r="Z207" s="115">
        <v>0</v>
      </c>
      <c r="AA207" s="115" t="s">
        <v>110</v>
      </c>
      <c r="AB207" s="115" t="s">
        <v>110</v>
      </c>
      <c r="AC207" s="115">
        <v>0</v>
      </c>
      <c r="AD207" s="115" t="s">
        <v>110</v>
      </c>
      <c r="AE207" s="115" t="s">
        <v>110</v>
      </c>
      <c r="AF207" s="115">
        <v>0</v>
      </c>
      <c r="AG207" s="115" t="s">
        <v>110</v>
      </c>
      <c r="AH207" s="115" t="s">
        <v>110</v>
      </c>
      <c r="AI207" s="115">
        <v>0</v>
      </c>
      <c r="AJ207" s="115" t="s">
        <v>110</v>
      </c>
      <c r="AK207" s="115" t="s">
        <v>110</v>
      </c>
      <c r="AL207" s="115">
        <v>0</v>
      </c>
      <c r="AM207" s="115" t="s">
        <v>110</v>
      </c>
      <c r="AN207" s="115" t="s">
        <v>110</v>
      </c>
      <c r="AO207" s="115">
        <v>0</v>
      </c>
      <c r="AP207" s="115" t="s">
        <v>110</v>
      </c>
      <c r="AQ207" s="115" t="s">
        <v>110</v>
      </c>
      <c r="AR207" s="115">
        <v>0</v>
      </c>
      <c r="AS207" s="115" t="s">
        <v>110</v>
      </c>
      <c r="AT207" s="115" t="s">
        <v>110</v>
      </c>
      <c r="AU207" s="38">
        <v>0</v>
      </c>
      <c r="AV207" s="115" t="s">
        <v>110</v>
      </c>
      <c r="AW207" s="115" t="s">
        <v>110</v>
      </c>
      <c r="AX207" s="115">
        <v>0</v>
      </c>
      <c r="AY207" s="115" t="s">
        <v>110</v>
      </c>
      <c r="AZ207" s="115" t="s">
        <v>110</v>
      </c>
      <c r="BA207" s="38">
        <v>0</v>
      </c>
      <c r="BB207" s="115" t="s">
        <v>110</v>
      </c>
      <c r="BC207" s="115" t="s">
        <v>110</v>
      </c>
      <c r="BD207" s="115">
        <v>0</v>
      </c>
      <c r="BE207" s="115" t="s">
        <v>110</v>
      </c>
      <c r="BF207" s="115" t="s">
        <v>110</v>
      </c>
      <c r="BG207" s="38">
        <v>0</v>
      </c>
      <c r="BH207" s="115" t="s">
        <v>110</v>
      </c>
      <c r="BI207" s="115" t="s">
        <v>110</v>
      </c>
      <c r="BJ207" s="115">
        <v>0</v>
      </c>
      <c r="BK207" s="115" t="s">
        <v>110</v>
      </c>
      <c r="BL207" s="115" t="s">
        <v>110</v>
      </c>
      <c r="BM207" s="115">
        <v>0</v>
      </c>
      <c r="BN207" s="115" t="s">
        <v>110</v>
      </c>
      <c r="BO207" s="115" t="s">
        <v>110</v>
      </c>
      <c r="BP207" s="115">
        <v>0</v>
      </c>
      <c r="BQ207" s="115" t="s">
        <v>110</v>
      </c>
      <c r="BR207" s="115" t="s">
        <v>110</v>
      </c>
      <c r="BS207" s="12">
        <v>0</v>
      </c>
      <c r="BT207" s="115" t="s">
        <v>110</v>
      </c>
      <c r="BU207" s="120" t="s">
        <v>110</v>
      </c>
    </row>
    <row r="208" spans="1:73" ht="27.75" customHeight="1" x14ac:dyDescent="0.2">
      <c r="A208" s="123">
        <v>342</v>
      </c>
      <c r="B208" s="115" t="s">
        <v>381</v>
      </c>
      <c r="C208" s="115" t="s">
        <v>106</v>
      </c>
      <c r="D208" s="115" t="s">
        <v>107</v>
      </c>
      <c r="E208" s="115" t="s">
        <v>134</v>
      </c>
      <c r="F208" s="115" t="s">
        <v>134</v>
      </c>
      <c r="G208" s="115">
        <v>2</v>
      </c>
      <c r="H208" s="115" t="s">
        <v>110</v>
      </c>
      <c r="I208" s="115" t="s">
        <v>110</v>
      </c>
      <c r="J208" s="115">
        <v>0</v>
      </c>
      <c r="K208" s="115" t="s">
        <v>110</v>
      </c>
      <c r="L208" s="115" t="s">
        <v>110</v>
      </c>
      <c r="M208" s="115">
        <v>0</v>
      </c>
      <c r="N208" s="115" t="s">
        <v>110</v>
      </c>
      <c r="O208" s="115" t="s">
        <v>110</v>
      </c>
      <c r="P208" s="115">
        <v>0</v>
      </c>
      <c r="Q208" s="115" t="s">
        <v>110</v>
      </c>
      <c r="R208" s="115"/>
      <c r="S208" s="115" t="s">
        <v>110</v>
      </c>
      <c r="T208" s="115">
        <v>0</v>
      </c>
      <c r="U208" s="115" t="s">
        <v>110</v>
      </c>
      <c r="V208" s="115" t="s">
        <v>110</v>
      </c>
      <c r="W208" s="115">
        <v>0</v>
      </c>
      <c r="X208" s="115" t="s">
        <v>110</v>
      </c>
      <c r="Y208" s="115" t="s">
        <v>110</v>
      </c>
      <c r="Z208" s="115">
        <v>0</v>
      </c>
      <c r="AA208" s="115" t="s">
        <v>110</v>
      </c>
      <c r="AB208" s="115" t="s">
        <v>110</v>
      </c>
      <c r="AC208" s="115">
        <v>0</v>
      </c>
      <c r="AD208" s="115" t="s">
        <v>110</v>
      </c>
      <c r="AE208" s="115" t="s">
        <v>110</v>
      </c>
      <c r="AF208" s="115">
        <v>0</v>
      </c>
      <c r="AG208" s="115" t="s">
        <v>110</v>
      </c>
      <c r="AH208" s="115" t="s">
        <v>110</v>
      </c>
      <c r="AI208" s="115">
        <v>0</v>
      </c>
      <c r="AJ208" s="115" t="s">
        <v>110</v>
      </c>
      <c r="AK208" s="115" t="s">
        <v>110</v>
      </c>
      <c r="AL208" s="115">
        <v>0</v>
      </c>
      <c r="AM208" s="115" t="s">
        <v>110</v>
      </c>
      <c r="AN208" s="115" t="s">
        <v>110</v>
      </c>
      <c r="AO208" s="115">
        <v>0</v>
      </c>
      <c r="AP208" s="115" t="s">
        <v>110</v>
      </c>
      <c r="AQ208" s="115" t="s">
        <v>110</v>
      </c>
      <c r="AR208" s="115">
        <v>0</v>
      </c>
      <c r="AS208" s="115" t="s">
        <v>110</v>
      </c>
      <c r="AT208" s="115" t="s">
        <v>110</v>
      </c>
      <c r="AU208" s="38">
        <v>0</v>
      </c>
      <c r="AV208" s="115" t="s">
        <v>110</v>
      </c>
      <c r="AW208" s="115" t="s">
        <v>110</v>
      </c>
      <c r="AX208" s="115">
        <v>0</v>
      </c>
      <c r="AY208" s="115" t="s">
        <v>110</v>
      </c>
      <c r="AZ208" s="115" t="s">
        <v>110</v>
      </c>
      <c r="BA208" s="38">
        <v>0</v>
      </c>
      <c r="BB208" s="115" t="s">
        <v>110</v>
      </c>
      <c r="BC208" s="115" t="s">
        <v>110</v>
      </c>
      <c r="BD208" s="115">
        <v>0</v>
      </c>
      <c r="BE208" s="115" t="s">
        <v>110</v>
      </c>
      <c r="BF208" s="115" t="s">
        <v>110</v>
      </c>
      <c r="BG208" s="38">
        <v>0</v>
      </c>
      <c r="BH208" s="115" t="s">
        <v>110</v>
      </c>
      <c r="BI208" s="115" t="s">
        <v>110</v>
      </c>
      <c r="BJ208" s="115">
        <v>0</v>
      </c>
      <c r="BK208" s="115" t="s">
        <v>110</v>
      </c>
      <c r="BL208" s="115" t="s">
        <v>110</v>
      </c>
      <c r="BM208" s="115">
        <v>0</v>
      </c>
      <c r="BN208" s="115" t="s">
        <v>110</v>
      </c>
      <c r="BO208" s="115" t="s">
        <v>110</v>
      </c>
      <c r="BP208" s="115">
        <v>0</v>
      </c>
      <c r="BQ208" s="115" t="s">
        <v>110</v>
      </c>
      <c r="BR208" s="115" t="s">
        <v>110</v>
      </c>
      <c r="BS208" s="12">
        <v>0</v>
      </c>
      <c r="BT208" s="115" t="s">
        <v>110</v>
      </c>
      <c r="BU208" s="120" t="s">
        <v>110</v>
      </c>
    </row>
    <row r="209" spans="1:73" ht="27.75" customHeight="1" x14ac:dyDescent="0.2">
      <c r="A209" s="123">
        <v>342</v>
      </c>
      <c r="B209" s="115" t="s">
        <v>381</v>
      </c>
      <c r="C209" s="115" t="s">
        <v>106</v>
      </c>
      <c r="D209" s="115" t="s">
        <v>111</v>
      </c>
      <c r="E209" s="115" t="s">
        <v>134</v>
      </c>
      <c r="F209" s="115" t="s">
        <v>134</v>
      </c>
      <c r="G209" s="115">
        <v>1</v>
      </c>
      <c r="H209" s="115" t="s">
        <v>110</v>
      </c>
      <c r="I209" s="115" t="s">
        <v>110</v>
      </c>
      <c r="J209" s="115">
        <v>0</v>
      </c>
      <c r="K209" s="115" t="s">
        <v>110</v>
      </c>
      <c r="L209" s="115" t="s">
        <v>110</v>
      </c>
      <c r="M209" s="115">
        <v>0</v>
      </c>
      <c r="N209" s="115" t="s">
        <v>110</v>
      </c>
      <c r="O209" s="115" t="s">
        <v>110</v>
      </c>
      <c r="P209" s="115">
        <v>0</v>
      </c>
      <c r="Q209" s="115" t="s">
        <v>110</v>
      </c>
      <c r="R209" s="115"/>
      <c r="S209" s="115" t="s">
        <v>110</v>
      </c>
      <c r="T209" s="115">
        <v>0</v>
      </c>
      <c r="U209" s="115" t="s">
        <v>110</v>
      </c>
      <c r="V209" s="115" t="s">
        <v>110</v>
      </c>
      <c r="W209" s="115">
        <v>0</v>
      </c>
      <c r="X209" s="115" t="s">
        <v>110</v>
      </c>
      <c r="Y209" s="115" t="s">
        <v>110</v>
      </c>
      <c r="Z209" s="115">
        <v>0</v>
      </c>
      <c r="AA209" s="115" t="s">
        <v>110</v>
      </c>
      <c r="AB209" s="115" t="s">
        <v>110</v>
      </c>
      <c r="AC209" s="115">
        <v>0</v>
      </c>
      <c r="AD209" s="115" t="s">
        <v>110</v>
      </c>
      <c r="AE209" s="115" t="s">
        <v>110</v>
      </c>
      <c r="AF209" s="115">
        <v>0</v>
      </c>
      <c r="AG209" s="115" t="s">
        <v>110</v>
      </c>
      <c r="AH209" s="115" t="s">
        <v>110</v>
      </c>
      <c r="AI209" s="115">
        <v>0</v>
      </c>
      <c r="AJ209" s="115" t="s">
        <v>110</v>
      </c>
      <c r="AK209" s="115" t="s">
        <v>110</v>
      </c>
      <c r="AL209" s="115">
        <v>0</v>
      </c>
      <c r="AM209" s="115" t="s">
        <v>110</v>
      </c>
      <c r="AN209" s="115" t="s">
        <v>110</v>
      </c>
      <c r="AO209" s="115">
        <v>0</v>
      </c>
      <c r="AP209" s="115" t="s">
        <v>110</v>
      </c>
      <c r="AQ209" s="115" t="s">
        <v>110</v>
      </c>
      <c r="AR209" s="115">
        <v>0</v>
      </c>
      <c r="AS209" s="115" t="s">
        <v>110</v>
      </c>
      <c r="AT209" s="115" t="s">
        <v>110</v>
      </c>
      <c r="AU209" s="38">
        <v>0</v>
      </c>
      <c r="AV209" s="115" t="s">
        <v>110</v>
      </c>
      <c r="AW209" s="115" t="s">
        <v>110</v>
      </c>
      <c r="AX209" s="115">
        <v>0</v>
      </c>
      <c r="AY209" s="115" t="s">
        <v>110</v>
      </c>
      <c r="AZ209" s="115" t="s">
        <v>110</v>
      </c>
      <c r="BA209" s="38">
        <v>0</v>
      </c>
      <c r="BB209" s="115" t="s">
        <v>110</v>
      </c>
      <c r="BC209" s="115" t="s">
        <v>110</v>
      </c>
      <c r="BD209" s="115">
        <v>0</v>
      </c>
      <c r="BE209" s="115" t="s">
        <v>110</v>
      </c>
      <c r="BF209" s="115" t="s">
        <v>110</v>
      </c>
      <c r="BG209" s="39">
        <v>0</v>
      </c>
      <c r="BH209" s="115" t="s">
        <v>110</v>
      </c>
      <c r="BI209" s="115" t="s">
        <v>110</v>
      </c>
      <c r="BJ209" s="115">
        <v>0</v>
      </c>
      <c r="BK209" s="115" t="s">
        <v>110</v>
      </c>
      <c r="BL209" s="115" t="s">
        <v>110</v>
      </c>
      <c r="BM209" s="115">
        <v>0</v>
      </c>
      <c r="BN209" s="115" t="s">
        <v>110</v>
      </c>
      <c r="BO209" s="115" t="s">
        <v>110</v>
      </c>
      <c r="BP209" s="115">
        <v>0</v>
      </c>
      <c r="BQ209" s="115" t="s">
        <v>110</v>
      </c>
      <c r="BR209" s="115" t="s">
        <v>110</v>
      </c>
      <c r="BS209" s="12">
        <v>0</v>
      </c>
      <c r="BT209" s="115" t="s">
        <v>110</v>
      </c>
      <c r="BU209" s="120" t="s">
        <v>110</v>
      </c>
    </row>
    <row r="210" spans="1:73" ht="27.75" customHeight="1" x14ac:dyDescent="0.2">
      <c r="A210" s="123"/>
      <c r="B210" s="115" t="s">
        <v>382</v>
      </c>
      <c r="C210" s="115" t="s">
        <v>106</v>
      </c>
      <c r="D210" s="115" t="s">
        <v>107</v>
      </c>
      <c r="E210" s="115" t="s">
        <v>134</v>
      </c>
      <c r="F210" s="115" t="s">
        <v>134</v>
      </c>
      <c r="G210" s="115">
        <v>43</v>
      </c>
      <c r="H210" s="115" t="s">
        <v>110</v>
      </c>
      <c r="I210" s="115" t="s">
        <v>110</v>
      </c>
      <c r="J210" s="115">
        <v>0</v>
      </c>
      <c r="K210" s="115" t="s">
        <v>110</v>
      </c>
      <c r="L210" s="115" t="s">
        <v>110</v>
      </c>
      <c r="M210" s="115">
        <v>0</v>
      </c>
      <c r="N210" s="115" t="s">
        <v>110</v>
      </c>
      <c r="O210" s="115" t="s">
        <v>110</v>
      </c>
      <c r="P210" s="115">
        <v>0</v>
      </c>
      <c r="Q210" s="115" t="s">
        <v>110</v>
      </c>
      <c r="R210" s="115"/>
      <c r="S210" s="115" t="s">
        <v>110</v>
      </c>
      <c r="T210" s="115">
        <v>0</v>
      </c>
      <c r="U210" s="115" t="s">
        <v>110</v>
      </c>
      <c r="V210" s="115" t="s">
        <v>110</v>
      </c>
      <c r="W210" s="115">
        <v>0</v>
      </c>
      <c r="X210" s="115" t="s">
        <v>110</v>
      </c>
      <c r="Y210" s="115" t="s">
        <v>110</v>
      </c>
      <c r="Z210" s="115">
        <v>0</v>
      </c>
      <c r="AA210" s="115" t="s">
        <v>110</v>
      </c>
      <c r="AB210" s="115" t="s">
        <v>110</v>
      </c>
      <c r="AC210" s="115">
        <v>0</v>
      </c>
      <c r="AD210" s="115" t="s">
        <v>110</v>
      </c>
      <c r="AE210" s="115" t="s">
        <v>110</v>
      </c>
      <c r="AF210" s="115">
        <v>0</v>
      </c>
      <c r="AG210" s="115" t="s">
        <v>110</v>
      </c>
      <c r="AH210" s="115" t="s">
        <v>110</v>
      </c>
      <c r="AI210" s="115">
        <v>0</v>
      </c>
      <c r="AJ210" s="115" t="s">
        <v>110</v>
      </c>
      <c r="AK210" s="115" t="s">
        <v>110</v>
      </c>
      <c r="AL210" s="115">
        <v>0</v>
      </c>
      <c r="AM210" s="115" t="s">
        <v>110</v>
      </c>
      <c r="AN210" s="115" t="s">
        <v>110</v>
      </c>
      <c r="AO210" s="115">
        <v>0</v>
      </c>
      <c r="AP210" s="115" t="s">
        <v>110</v>
      </c>
      <c r="AQ210" s="115" t="s">
        <v>110</v>
      </c>
      <c r="AR210" s="115">
        <v>0</v>
      </c>
      <c r="AS210" s="115" t="s">
        <v>110</v>
      </c>
      <c r="AT210" s="115" t="s">
        <v>110</v>
      </c>
      <c r="AU210" s="38">
        <v>0</v>
      </c>
      <c r="AV210" s="115" t="s">
        <v>110</v>
      </c>
      <c r="AW210" s="115" t="s">
        <v>110</v>
      </c>
      <c r="AX210" s="115">
        <v>0</v>
      </c>
      <c r="AY210" s="115" t="s">
        <v>110</v>
      </c>
      <c r="AZ210" s="115" t="s">
        <v>110</v>
      </c>
      <c r="BA210" s="38">
        <v>0</v>
      </c>
      <c r="BB210" s="115" t="s">
        <v>110</v>
      </c>
      <c r="BC210" s="115" t="s">
        <v>110</v>
      </c>
      <c r="BD210" s="115">
        <v>0</v>
      </c>
      <c r="BE210" s="115" t="s">
        <v>110</v>
      </c>
      <c r="BF210" s="115" t="s">
        <v>110</v>
      </c>
      <c r="BG210" s="115">
        <v>0</v>
      </c>
      <c r="BH210" s="115" t="s">
        <v>110</v>
      </c>
      <c r="BI210" s="115" t="s">
        <v>110</v>
      </c>
      <c r="BJ210" s="115">
        <v>0</v>
      </c>
      <c r="BK210" s="115" t="s">
        <v>110</v>
      </c>
      <c r="BL210" s="115" t="s">
        <v>110</v>
      </c>
      <c r="BM210" s="115">
        <v>0</v>
      </c>
      <c r="BN210" s="115" t="s">
        <v>110</v>
      </c>
      <c r="BO210" s="115" t="s">
        <v>110</v>
      </c>
      <c r="BP210" s="115">
        <v>0</v>
      </c>
      <c r="BQ210" s="115" t="s">
        <v>110</v>
      </c>
      <c r="BR210" s="115" t="s">
        <v>110</v>
      </c>
      <c r="BS210" s="12">
        <v>0</v>
      </c>
      <c r="BT210" s="115" t="s">
        <v>110</v>
      </c>
      <c r="BU210" s="120" t="s">
        <v>110</v>
      </c>
    </row>
    <row r="211" spans="1:73" ht="27.75" customHeight="1" x14ac:dyDescent="0.2">
      <c r="A211" s="123"/>
      <c r="B211" s="115" t="s">
        <v>382</v>
      </c>
      <c r="C211" s="115" t="s">
        <v>106</v>
      </c>
      <c r="D211" s="115" t="s">
        <v>111</v>
      </c>
      <c r="E211" s="115" t="s">
        <v>134</v>
      </c>
      <c r="F211" s="115" t="s">
        <v>134</v>
      </c>
      <c r="G211" s="115">
        <v>7</v>
      </c>
      <c r="H211" s="115" t="s">
        <v>110</v>
      </c>
      <c r="I211" s="115" t="s">
        <v>110</v>
      </c>
      <c r="J211" s="115">
        <v>0</v>
      </c>
      <c r="K211" s="115" t="s">
        <v>110</v>
      </c>
      <c r="L211" s="115" t="s">
        <v>110</v>
      </c>
      <c r="M211" s="115">
        <v>0</v>
      </c>
      <c r="N211" s="115" t="s">
        <v>110</v>
      </c>
      <c r="O211" s="115" t="s">
        <v>110</v>
      </c>
      <c r="P211" s="115">
        <v>0</v>
      </c>
      <c r="Q211" s="115" t="s">
        <v>110</v>
      </c>
      <c r="R211" s="115"/>
      <c r="S211" s="115" t="s">
        <v>110</v>
      </c>
      <c r="T211" s="115">
        <v>0</v>
      </c>
      <c r="U211" s="115" t="s">
        <v>110</v>
      </c>
      <c r="V211" s="115" t="s">
        <v>110</v>
      </c>
      <c r="W211" s="115">
        <v>0</v>
      </c>
      <c r="X211" s="115" t="s">
        <v>110</v>
      </c>
      <c r="Y211" s="115" t="s">
        <v>110</v>
      </c>
      <c r="Z211" s="115">
        <v>0</v>
      </c>
      <c r="AA211" s="115" t="s">
        <v>110</v>
      </c>
      <c r="AB211" s="115" t="s">
        <v>110</v>
      </c>
      <c r="AC211" s="115">
        <v>0</v>
      </c>
      <c r="AD211" s="115" t="s">
        <v>110</v>
      </c>
      <c r="AE211" s="115" t="s">
        <v>110</v>
      </c>
      <c r="AF211" s="115">
        <v>0</v>
      </c>
      <c r="AG211" s="115" t="s">
        <v>110</v>
      </c>
      <c r="AH211" s="115" t="s">
        <v>110</v>
      </c>
      <c r="AI211" s="115">
        <v>0</v>
      </c>
      <c r="AJ211" s="115" t="s">
        <v>110</v>
      </c>
      <c r="AK211" s="115" t="s">
        <v>110</v>
      </c>
      <c r="AL211" s="115">
        <v>0</v>
      </c>
      <c r="AM211" s="115" t="s">
        <v>110</v>
      </c>
      <c r="AN211" s="115" t="s">
        <v>110</v>
      </c>
      <c r="AO211" s="115">
        <v>0</v>
      </c>
      <c r="AP211" s="115" t="s">
        <v>110</v>
      </c>
      <c r="AQ211" s="115" t="s">
        <v>110</v>
      </c>
      <c r="AR211" s="115">
        <v>0</v>
      </c>
      <c r="AS211" s="115" t="s">
        <v>110</v>
      </c>
      <c r="AT211" s="115" t="s">
        <v>110</v>
      </c>
      <c r="AU211" s="38">
        <v>0</v>
      </c>
      <c r="AV211" s="115" t="s">
        <v>110</v>
      </c>
      <c r="AW211" s="115" t="s">
        <v>110</v>
      </c>
      <c r="AX211" s="115">
        <v>0</v>
      </c>
      <c r="AY211" s="115" t="s">
        <v>110</v>
      </c>
      <c r="AZ211" s="115" t="s">
        <v>110</v>
      </c>
      <c r="BA211" s="38">
        <v>0</v>
      </c>
      <c r="BB211" s="115" t="s">
        <v>110</v>
      </c>
      <c r="BC211" s="115" t="s">
        <v>110</v>
      </c>
      <c r="BD211" s="115">
        <v>0</v>
      </c>
      <c r="BE211" s="115" t="s">
        <v>110</v>
      </c>
      <c r="BF211" s="115" t="s">
        <v>110</v>
      </c>
      <c r="BG211" s="115">
        <v>0</v>
      </c>
      <c r="BH211" s="115" t="s">
        <v>110</v>
      </c>
      <c r="BI211" s="115" t="s">
        <v>110</v>
      </c>
      <c r="BJ211" s="115">
        <v>0</v>
      </c>
      <c r="BK211" s="115" t="s">
        <v>110</v>
      </c>
      <c r="BL211" s="115" t="s">
        <v>110</v>
      </c>
      <c r="BM211" s="115">
        <v>0</v>
      </c>
      <c r="BN211" s="115" t="s">
        <v>110</v>
      </c>
      <c r="BO211" s="115" t="s">
        <v>110</v>
      </c>
      <c r="BP211" s="115">
        <v>0</v>
      </c>
      <c r="BQ211" s="115" t="s">
        <v>110</v>
      </c>
      <c r="BR211" s="115" t="s">
        <v>110</v>
      </c>
      <c r="BS211" s="12">
        <v>0</v>
      </c>
      <c r="BT211" s="115" t="s">
        <v>110</v>
      </c>
      <c r="BU211" s="120" t="s">
        <v>110</v>
      </c>
    </row>
    <row r="212" spans="1:73" ht="27.75" customHeight="1" x14ac:dyDescent="0.2">
      <c r="A212" s="123">
        <v>259</v>
      </c>
      <c r="B212" s="115" t="s">
        <v>383</v>
      </c>
      <c r="C212" s="115" t="s">
        <v>106</v>
      </c>
      <c r="D212" s="115" t="s">
        <v>107</v>
      </c>
      <c r="E212" s="115" t="s">
        <v>108</v>
      </c>
      <c r="F212" s="115" t="s">
        <v>109</v>
      </c>
      <c r="G212" s="117">
        <v>0.9</v>
      </c>
      <c r="H212" s="115" t="s">
        <v>110</v>
      </c>
      <c r="I212" s="115" t="s">
        <v>110</v>
      </c>
      <c r="J212" s="115">
        <v>0</v>
      </c>
      <c r="K212" s="115" t="s">
        <v>110</v>
      </c>
      <c r="L212" s="115" t="s">
        <v>110</v>
      </c>
      <c r="M212" s="115">
        <v>0</v>
      </c>
      <c r="N212" s="115" t="s">
        <v>110</v>
      </c>
      <c r="O212" s="115" t="s">
        <v>110</v>
      </c>
      <c r="P212" s="132">
        <v>0</v>
      </c>
      <c r="Q212" s="115" t="s">
        <v>110</v>
      </c>
      <c r="R212" s="115"/>
      <c r="S212" s="115" t="s">
        <v>110</v>
      </c>
      <c r="T212" s="132">
        <v>0</v>
      </c>
      <c r="U212" s="115" t="s">
        <v>110</v>
      </c>
      <c r="V212" s="115" t="s">
        <v>110</v>
      </c>
      <c r="W212" s="132">
        <v>0</v>
      </c>
      <c r="X212" s="115" t="s">
        <v>110</v>
      </c>
      <c r="Y212" s="115" t="s">
        <v>110</v>
      </c>
      <c r="Z212" s="132">
        <v>0</v>
      </c>
      <c r="AA212" s="115" t="s">
        <v>110</v>
      </c>
      <c r="AB212" s="115" t="s">
        <v>110</v>
      </c>
      <c r="AC212" s="115">
        <v>0</v>
      </c>
      <c r="AD212" s="115" t="s">
        <v>110</v>
      </c>
      <c r="AE212" s="115" t="s">
        <v>110</v>
      </c>
      <c r="AF212" s="115">
        <v>0</v>
      </c>
      <c r="AG212" s="115" t="s">
        <v>110</v>
      </c>
      <c r="AH212" s="115" t="s">
        <v>110</v>
      </c>
      <c r="AI212" s="115">
        <v>0</v>
      </c>
      <c r="AJ212" s="115" t="s">
        <v>110</v>
      </c>
      <c r="AK212" s="115" t="s">
        <v>110</v>
      </c>
      <c r="AL212" s="115">
        <v>0</v>
      </c>
      <c r="AM212" s="115" t="s">
        <v>110</v>
      </c>
      <c r="AN212" s="115" t="s">
        <v>110</v>
      </c>
      <c r="AO212" s="115">
        <v>0</v>
      </c>
      <c r="AP212" s="115" t="s">
        <v>110</v>
      </c>
      <c r="AQ212" s="115" t="s">
        <v>110</v>
      </c>
      <c r="AR212" s="115">
        <v>0</v>
      </c>
      <c r="AS212" s="115" t="s">
        <v>110</v>
      </c>
      <c r="AT212" s="115" t="s">
        <v>110</v>
      </c>
      <c r="AU212" s="38">
        <v>0</v>
      </c>
      <c r="AV212" s="115" t="s">
        <v>110</v>
      </c>
      <c r="AW212" s="115" t="s">
        <v>110</v>
      </c>
      <c r="AX212" s="115">
        <v>0</v>
      </c>
      <c r="AY212" s="115" t="s">
        <v>110</v>
      </c>
      <c r="AZ212" s="115" t="s">
        <v>110</v>
      </c>
      <c r="BA212" s="130">
        <v>84</v>
      </c>
      <c r="BB212" s="115" t="s">
        <v>110</v>
      </c>
      <c r="BC212" s="115" t="s">
        <v>110</v>
      </c>
      <c r="BD212" s="115">
        <v>84</v>
      </c>
      <c r="BE212" s="115" t="s">
        <v>110</v>
      </c>
      <c r="BF212" s="115" t="s">
        <v>110</v>
      </c>
      <c r="BG212" s="115">
        <v>21</v>
      </c>
      <c r="BH212" s="115" t="s">
        <v>110</v>
      </c>
      <c r="BI212" s="115" t="s">
        <v>110</v>
      </c>
      <c r="BJ212" s="115">
        <v>105</v>
      </c>
      <c r="BK212" s="115" t="s">
        <v>110</v>
      </c>
      <c r="BL212" s="115" t="s">
        <v>110</v>
      </c>
      <c r="BM212" s="115">
        <v>0</v>
      </c>
      <c r="BN212" s="115" t="s">
        <v>110</v>
      </c>
      <c r="BO212" s="115" t="s">
        <v>110</v>
      </c>
      <c r="BP212" s="115">
        <v>105</v>
      </c>
      <c r="BQ212" s="115" t="s">
        <v>110</v>
      </c>
      <c r="BR212" s="115" t="s">
        <v>110</v>
      </c>
      <c r="BS212" s="115" t="s">
        <v>110</v>
      </c>
      <c r="BT212" s="115" t="s">
        <v>110</v>
      </c>
      <c r="BU212" s="120" t="s">
        <v>110</v>
      </c>
    </row>
    <row r="213" spans="1:73" ht="27.75" customHeight="1" x14ac:dyDescent="0.2">
      <c r="A213" s="123">
        <v>259</v>
      </c>
      <c r="B213" s="115" t="s">
        <v>383</v>
      </c>
      <c r="C213" s="115" t="s">
        <v>106</v>
      </c>
      <c r="D213" s="115" t="s">
        <v>111</v>
      </c>
      <c r="E213" s="115" t="s">
        <v>108</v>
      </c>
      <c r="F213" s="115" t="s">
        <v>109</v>
      </c>
      <c r="G213" s="117">
        <v>0.9</v>
      </c>
      <c r="H213" s="115" t="s">
        <v>110</v>
      </c>
      <c r="I213" s="115" t="s">
        <v>110</v>
      </c>
      <c r="J213" s="115">
        <v>0</v>
      </c>
      <c r="K213" s="115" t="s">
        <v>110</v>
      </c>
      <c r="L213" s="115" t="s">
        <v>110</v>
      </c>
      <c r="M213" s="115">
        <v>0</v>
      </c>
      <c r="N213" s="115" t="s">
        <v>110</v>
      </c>
      <c r="O213" s="115" t="s">
        <v>110</v>
      </c>
      <c r="P213" s="132">
        <v>0</v>
      </c>
      <c r="Q213" s="115" t="s">
        <v>110</v>
      </c>
      <c r="R213" s="115"/>
      <c r="S213" s="115" t="s">
        <v>110</v>
      </c>
      <c r="T213" s="132">
        <v>0</v>
      </c>
      <c r="U213" s="115" t="s">
        <v>110</v>
      </c>
      <c r="V213" s="115" t="s">
        <v>110</v>
      </c>
      <c r="W213" s="132">
        <v>0</v>
      </c>
      <c r="X213" s="115" t="s">
        <v>110</v>
      </c>
      <c r="Y213" s="115" t="s">
        <v>110</v>
      </c>
      <c r="Z213" s="132">
        <v>0</v>
      </c>
      <c r="AA213" s="115" t="s">
        <v>110</v>
      </c>
      <c r="AB213" s="115" t="s">
        <v>110</v>
      </c>
      <c r="AC213" s="115">
        <v>0</v>
      </c>
      <c r="AD213" s="115" t="s">
        <v>110</v>
      </c>
      <c r="AE213" s="115" t="s">
        <v>110</v>
      </c>
      <c r="AF213" s="115">
        <v>0</v>
      </c>
      <c r="AG213" s="115" t="s">
        <v>110</v>
      </c>
      <c r="AH213" s="115" t="s">
        <v>110</v>
      </c>
      <c r="AI213" s="115">
        <v>0</v>
      </c>
      <c r="AJ213" s="115" t="s">
        <v>110</v>
      </c>
      <c r="AK213" s="115" t="s">
        <v>110</v>
      </c>
      <c r="AL213" s="115">
        <v>0</v>
      </c>
      <c r="AM213" s="115" t="s">
        <v>110</v>
      </c>
      <c r="AN213" s="115" t="s">
        <v>110</v>
      </c>
      <c r="AO213" s="115">
        <v>0</v>
      </c>
      <c r="AP213" s="115" t="s">
        <v>110</v>
      </c>
      <c r="AQ213" s="115" t="s">
        <v>110</v>
      </c>
      <c r="AR213" s="115">
        <v>0</v>
      </c>
      <c r="AS213" s="115" t="s">
        <v>110</v>
      </c>
      <c r="AT213" s="115" t="s">
        <v>110</v>
      </c>
      <c r="AU213" s="38">
        <v>0</v>
      </c>
      <c r="AV213" s="115" t="s">
        <v>110</v>
      </c>
      <c r="AW213" s="115" t="s">
        <v>110</v>
      </c>
      <c r="AX213" s="115">
        <v>0</v>
      </c>
      <c r="AY213" s="115" t="s">
        <v>110</v>
      </c>
      <c r="AZ213" s="115" t="s">
        <v>110</v>
      </c>
      <c r="BA213" s="130">
        <v>13</v>
      </c>
      <c r="BB213" s="115" t="s">
        <v>110</v>
      </c>
      <c r="BC213" s="115" t="s">
        <v>110</v>
      </c>
      <c r="BD213" s="115">
        <v>13</v>
      </c>
      <c r="BE213" s="115" t="s">
        <v>110</v>
      </c>
      <c r="BF213" s="115" t="s">
        <v>110</v>
      </c>
      <c r="BG213" s="115">
        <v>4</v>
      </c>
      <c r="BH213" s="115" t="s">
        <v>110</v>
      </c>
      <c r="BI213" s="115" t="s">
        <v>110</v>
      </c>
      <c r="BJ213" s="115">
        <v>17</v>
      </c>
      <c r="BK213" s="115" t="s">
        <v>110</v>
      </c>
      <c r="BL213" s="115" t="s">
        <v>110</v>
      </c>
      <c r="BM213" s="115">
        <v>0</v>
      </c>
      <c r="BN213" s="115" t="s">
        <v>110</v>
      </c>
      <c r="BO213" s="115" t="s">
        <v>110</v>
      </c>
      <c r="BP213" s="115">
        <v>17</v>
      </c>
      <c r="BQ213" s="115" t="s">
        <v>110</v>
      </c>
      <c r="BR213" s="115" t="s">
        <v>110</v>
      </c>
      <c r="BS213" s="115" t="s">
        <v>110</v>
      </c>
      <c r="BT213" s="115" t="s">
        <v>110</v>
      </c>
      <c r="BU213" s="120" t="s">
        <v>110</v>
      </c>
    </row>
    <row r="214" spans="1:73" ht="27.75" customHeight="1" x14ac:dyDescent="0.2">
      <c r="A214" s="123">
        <v>261</v>
      </c>
      <c r="B214" s="115" t="s">
        <v>384</v>
      </c>
      <c r="C214" s="115" t="s">
        <v>106</v>
      </c>
      <c r="D214" s="115" t="s">
        <v>107</v>
      </c>
      <c r="E214" s="115" t="s">
        <v>134</v>
      </c>
      <c r="F214" s="115" t="s">
        <v>134</v>
      </c>
      <c r="G214" s="115">
        <v>157</v>
      </c>
      <c r="H214" s="115" t="s">
        <v>110</v>
      </c>
      <c r="I214" s="115" t="s">
        <v>110</v>
      </c>
      <c r="J214" s="115">
        <v>0</v>
      </c>
      <c r="K214" s="115" t="s">
        <v>110</v>
      </c>
      <c r="L214" s="115" t="s">
        <v>110</v>
      </c>
      <c r="M214" s="115">
        <v>0</v>
      </c>
      <c r="N214" s="115" t="s">
        <v>110</v>
      </c>
      <c r="O214" s="115" t="s">
        <v>110</v>
      </c>
      <c r="P214" s="115">
        <v>0</v>
      </c>
      <c r="Q214" s="115" t="s">
        <v>110</v>
      </c>
      <c r="R214" s="115"/>
      <c r="S214" s="115" t="s">
        <v>110</v>
      </c>
      <c r="T214" s="115">
        <v>0</v>
      </c>
      <c r="U214" s="115" t="s">
        <v>110</v>
      </c>
      <c r="V214" s="115" t="s">
        <v>110</v>
      </c>
      <c r="W214" s="115">
        <v>0</v>
      </c>
      <c r="X214" s="115" t="s">
        <v>110</v>
      </c>
      <c r="Y214" s="115" t="s">
        <v>110</v>
      </c>
      <c r="Z214" s="115">
        <v>0</v>
      </c>
      <c r="AA214" s="115" t="s">
        <v>110</v>
      </c>
      <c r="AB214" s="115" t="s">
        <v>110</v>
      </c>
      <c r="AC214" s="115">
        <v>0</v>
      </c>
      <c r="AD214" s="115" t="s">
        <v>110</v>
      </c>
      <c r="AE214" s="115" t="s">
        <v>110</v>
      </c>
      <c r="AF214" s="115">
        <v>0</v>
      </c>
      <c r="AG214" s="115" t="s">
        <v>110</v>
      </c>
      <c r="AH214" s="115" t="s">
        <v>110</v>
      </c>
      <c r="AI214" s="115">
        <v>0</v>
      </c>
      <c r="AJ214" s="115" t="s">
        <v>110</v>
      </c>
      <c r="AK214" s="115" t="s">
        <v>110</v>
      </c>
      <c r="AL214" s="115">
        <v>0</v>
      </c>
      <c r="AM214" s="115" t="s">
        <v>110</v>
      </c>
      <c r="AN214" s="115" t="s">
        <v>110</v>
      </c>
      <c r="AO214" s="115">
        <v>0</v>
      </c>
      <c r="AP214" s="115" t="s">
        <v>110</v>
      </c>
      <c r="AQ214" s="115" t="s">
        <v>110</v>
      </c>
      <c r="AR214" s="115">
        <v>0</v>
      </c>
      <c r="AS214" s="115" t="s">
        <v>110</v>
      </c>
      <c r="AT214" s="115" t="s">
        <v>110</v>
      </c>
      <c r="AU214" s="38">
        <v>0</v>
      </c>
      <c r="AV214" s="115" t="s">
        <v>110</v>
      </c>
      <c r="AW214" s="115" t="s">
        <v>110</v>
      </c>
      <c r="AX214" s="115">
        <v>0</v>
      </c>
      <c r="AY214" s="115" t="s">
        <v>110</v>
      </c>
      <c r="AZ214" s="115" t="s">
        <v>110</v>
      </c>
      <c r="BA214" s="38">
        <v>0</v>
      </c>
      <c r="BB214" s="115" t="s">
        <v>110</v>
      </c>
      <c r="BC214" s="115" t="s">
        <v>110</v>
      </c>
      <c r="BD214" s="115">
        <v>0</v>
      </c>
      <c r="BE214" s="115" t="s">
        <v>110</v>
      </c>
      <c r="BF214" s="115" t="s">
        <v>110</v>
      </c>
      <c r="BG214" s="115">
        <v>0</v>
      </c>
      <c r="BH214" s="115" t="s">
        <v>110</v>
      </c>
      <c r="BI214" s="115" t="s">
        <v>110</v>
      </c>
      <c r="BJ214" s="115">
        <v>0</v>
      </c>
      <c r="BK214" s="115" t="s">
        <v>110</v>
      </c>
      <c r="BL214" s="115" t="s">
        <v>110</v>
      </c>
      <c r="BM214" s="115">
        <v>0</v>
      </c>
      <c r="BN214" s="115" t="s">
        <v>110</v>
      </c>
      <c r="BO214" s="115" t="s">
        <v>110</v>
      </c>
      <c r="BP214" s="115">
        <v>0</v>
      </c>
      <c r="BQ214" s="115" t="s">
        <v>110</v>
      </c>
      <c r="BR214" s="115" t="s">
        <v>110</v>
      </c>
      <c r="BS214" s="12">
        <v>0</v>
      </c>
      <c r="BT214" s="115" t="s">
        <v>110</v>
      </c>
      <c r="BU214" s="120" t="s">
        <v>110</v>
      </c>
    </row>
    <row r="215" spans="1:73" ht="27.75" customHeight="1" x14ac:dyDescent="0.2">
      <c r="A215" s="140">
        <v>261</v>
      </c>
      <c r="B215" s="141" t="s">
        <v>384</v>
      </c>
      <c r="C215" s="141" t="s">
        <v>106</v>
      </c>
      <c r="D215" s="141" t="s">
        <v>111</v>
      </c>
      <c r="E215" s="141" t="s">
        <v>134</v>
      </c>
      <c r="F215" s="141" t="s">
        <v>134</v>
      </c>
      <c r="G215" s="141">
        <v>25</v>
      </c>
      <c r="H215" s="141" t="s">
        <v>110</v>
      </c>
      <c r="I215" s="141" t="s">
        <v>110</v>
      </c>
      <c r="J215" s="141">
        <v>0</v>
      </c>
      <c r="K215" s="141" t="s">
        <v>110</v>
      </c>
      <c r="L215" s="141" t="s">
        <v>110</v>
      </c>
      <c r="M215" s="141">
        <v>0</v>
      </c>
      <c r="N215" s="141" t="s">
        <v>110</v>
      </c>
      <c r="O215" s="141" t="s">
        <v>110</v>
      </c>
      <c r="P215" s="141">
        <v>0</v>
      </c>
      <c r="Q215" s="141" t="s">
        <v>110</v>
      </c>
      <c r="R215" s="141"/>
      <c r="S215" s="141" t="s">
        <v>110</v>
      </c>
      <c r="T215" s="141">
        <v>0</v>
      </c>
      <c r="U215" s="141" t="s">
        <v>110</v>
      </c>
      <c r="V215" s="141" t="s">
        <v>110</v>
      </c>
      <c r="W215" s="141">
        <v>0</v>
      </c>
      <c r="X215" s="141" t="s">
        <v>110</v>
      </c>
      <c r="Y215" s="141" t="s">
        <v>110</v>
      </c>
      <c r="Z215" s="141">
        <v>0</v>
      </c>
      <c r="AA215" s="141" t="s">
        <v>110</v>
      </c>
      <c r="AB215" s="141" t="s">
        <v>110</v>
      </c>
      <c r="AC215" s="141">
        <v>0</v>
      </c>
      <c r="AD215" s="141" t="s">
        <v>110</v>
      </c>
      <c r="AE215" s="141" t="s">
        <v>110</v>
      </c>
      <c r="AF215" s="141">
        <v>0</v>
      </c>
      <c r="AG215" s="141" t="s">
        <v>110</v>
      </c>
      <c r="AH215" s="141" t="s">
        <v>110</v>
      </c>
      <c r="AI215" s="141">
        <v>0</v>
      </c>
      <c r="AJ215" s="141" t="s">
        <v>110</v>
      </c>
      <c r="AK215" s="141" t="s">
        <v>110</v>
      </c>
      <c r="AL215" s="141">
        <v>0</v>
      </c>
      <c r="AM215" s="141" t="s">
        <v>110</v>
      </c>
      <c r="AN215" s="141" t="s">
        <v>110</v>
      </c>
      <c r="AO215" s="141">
        <v>0</v>
      </c>
      <c r="AP215" s="141" t="s">
        <v>110</v>
      </c>
      <c r="AQ215" s="141" t="s">
        <v>110</v>
      </c>
      <c r="AR215" s="141">
        <v>0</v>
      </c>
      <c r="AS215" s="141" t="s">
        <v>110</v>
      </c>
      <c r="AT215" s="141" t="s">
        <v>110</v>
      </c>
      <c r="AU215" s="39">
        <v>0</v>
      </c>
      <c r="AV215" s="141" t="s">
        <v>110</v>
      </c>
      <c r="AW215" s="141" t="s">
        <v>110</v>
      </c>
      <c r="AX215" s="141">
        <v>0</v>
      </c>
      <c r="AY215" s="141" t="s">
        <v>110</v>
      </c>
      <c r="AZ215" s="141" t="s">
        <v>110</v>
      </c>
      <c r="BA215" s="39">
        <v>0</v>
      </c>
      <c r="BB215" s="141" t="s">
        <v>110</v>
      </c>
      <c r="BC215" s="141" t="s">
        <v>110</v>
      </c>
      <c r="BD215" s="141">
        <v>0</v>
      </c>
      <c r="BE215" s="141" t="s">
        <v>110</v>
      </c>
      <c r="BF215" s="141" t="s">
        <v>110</v>
      </c>
      <c r="BG215" s="141">
        <v>0</v>
      </c>
      <c r="BH215" s="115" t="s">
        <v>110</v>
      </c>
      <c r="BI215" s="115" t="s">
        <v>110</v>
      </c>
      <c r="BJ215" s="141">
        <v>0</v>
      </c>
      <c r="BK215" s="115" t="s">
        <v>110</v>
      </c>
      <c r="BL215" s="115" t="s">
        <v>110</v>
      </c>
      <c r="BM215" s="141">
        <v>0</v>
      </c>
      <c r="BN215" s="115" t="s">
        <v>110</v>
      </c>
      <c r="BO215" s="115" t="s">
        <v>110</v>
      </c>
      <c r="BP215" s="141">
        <v>0</v>
      </c>
      <c r="BQ215" s="115" t="s">
        <v>110</v>
      </c>
      <c r="BR215" s="115" t="s">
        <v>110</v>
      </c>
      <c r="BS215" s="15">
        <v>0</v>
      </c>
      <c r="BT215" s="141" t="s">
        <v>110</v>
      </c>
      <c r="BU215" s="147" t="s">
        <v>110</v>
      </c>
    </row>
    <row r="216" spans="1:73" ht="27.75" customHeight="1" x14ac:dyDescent="0.2">
      <c r="A216" s="148" t="s">
        <v>125</v>
      </c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50"/>
    </row>
    <row r="217" spans="1:73" ht="27.75" customHeight="1" x14ac:dyDescent="0.2">
      <c r="A217" s="106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9"/>
      <c r="AP217" s="106"/>
      <c r="AQ217" s="106"/>
    </row>
    <row r="218" spans="1:73" ht="27.75" customHeight="1" x14ac:dyDescent="0.2">
      <c r="A218" s="104" t="s">
        <v>126</v>
      </c>
    </row>
    <row r="219" spans="1:73" ht="27.75" customHeight="1" x14ac:dyDescent="0.2">
      <c r="A219" s="106" t="s">
        <v>127</v>
      </c>
    </row>
    <row r="221" spans="1:73" ht="27.75" customHeight="1" x14ac:dyDescent="0.2">
      <c r="A221" s="104" t="s">
        <v>306</v>
      </c>
    </row>
    <row r="223" spans="1:73" ht="81" customHeight="1" x14ac:dyDescent="0.25">
      <c r="A223" s="215" t="s">
        <v>5</v>
      </c>
      <c r="B223" s="189" t="s">
        <v>6</v>
      </c>
      <c r="C223" s="189" t="s">
        <v>7</v>
      </c>
      <c r="D223" s="189" t="s">
        <v>8</v>
      </c>
      <c r="E223" s="189" t="s">
        <v>9</v>
      </c>
      <c r="F223" s="189" t="s">
        <v>10</v>
      </c>
      <c r="G223" s="189" t="s">
        <v>11</v>
      </c>
      <c r="H223" s="189" t="s">
        <v>12</v>
      </c>
      <c r="I223" s="189" t="s">
        <v>13</v>
      </c>
      <c r="J223" s="216" t="s">
        <v>14</v>
      </c>
      <c r="K223" s="216" t="s">
        <v>15</v>
      </c>
      <c r="L223" s="217" t="s">
        <v>16</v>
      </c>
      <c r="M223" s="216" t="s">
        <v>17</v>
      </c>
      <c r="N223" s="216" t="s">
        <v>18</v>
      </c>
      <c r="O223" s="216" t="s">
        <v>19</v>
      </c>
      <c r="P223" s="216" t="s">
        <v>20</v>
      </c>
      <c r="Q223" s="216" t="s">
        <v>21</v>
      </c>
      <c r="R223" s="216" t="s">
        <v>377</v>
      </c>
      <c r="S223" s="216" t="s">
        <v>22</v>
      </c>
      <c r="T223" s="216" t="s">
        <v>23</v>
      </c>
      <c r="U223" s="216" t="s">
        <v>24</v>
      </c>
      <c r="V223" s="216" t="s">
        <v>25</v>
      </c>
      <c r="W223" s="218" t="s">
        <v>26</v>
      </c>
      <c r="X223" s="218" t="s">
        <v>27</v>
      </c>
      <c r="Y223" s="218" t="s">
        <v>28</v>
      </c>
      <c r="Z223" s="218" t="s">
        <v>29</v>
      </c>
      <c r="AA223" s="218" t="s">
        <v>30</v>
      </c>
      <c r="AB223" s="218" t="s">
        <v>31</v>
      </c>
      <c r="AC223" s="218" t="s">
        <v>378</v>
      </c>
      <c r="AD223" s="218" t="s">
        <v>33</v>
      </c>
      <c r="AE223" s="218" t="s">
        <v>34</v>
      </c>
      <c r="AF223" s="218" t="s">
        <v>35</v>
      </c>
      <c r="AG223" s="218" t="s">
        <v>36</v>
      </c>
      <c r="AH223" s="218" t="s">
        <v>37</v>
      </c>
      <c r="AI223" s="218" t="s">
        <v>38</v>
      </c>
      <c r="AJ223" s="218" t="s">
        <v>39</v>
      </c>
      <c r="AK223" s="218" t="s">
        <v>40</v>
      </c>
      <c r="AL223" s="218" t="s">
        <v>41</v>
      </c>
      <c r="AM223" s="218" t="s">
        <v>42</v>
      </c>
      <c r="AN223" s="218" t="s">
        <v>43</v>
      </c>
      <c r="AO223" s="113" t="s">
        <v>44</v>
      </c>
      <c r="AP223" s="113" t="s">
        <v>45</v>
      </c>
      <c r="AQ223" s="113" t="s">
        <v>46</v>
      </c>
      <c r="AR223" s="113" t="s">
        <v>47</v>
      </c>
      <c r="AS223" s="113" t="s">
        <v>48</v>
      </c>
      <c r="AT223" s="113" t="s">
        <v>49</v>
      </c>
      <c r="AU223" s="113" t="s">
        <v>50</v>
      </c>
      <c r="AV223" s="113" t="s">
        <v>51</v>
      </c>
      <c r="AW223" s="113" t="s">
        <v>52</v>
      </c>
      <c r="AX223" s="113" t="s">
        <v>53</v>
      </c>
      <c r="AY223" s="113" t="s">
        <v>54</v>
      </c>
      <c r="AZ223" s="113" t="s">
        <v>55</v>
      </c>
      <c r="BA223" s="113" t="s">
        <v>115</v>
      </c>
      <c r="BB223" s="113" t="s">
        <v>116</v>
      </c>
      <c r="BC223" s="113" t="s">
        <v>117</v>
      </c>
      <c r="BD223" s="113" t="s">
        <v>118</v>
      </c>
      <c r="BE223" s="113" t="s">
        <v>119</v>
      </c>
      <c r="BF223" s="113" t="s">
        <v>120</v>
      </c>
      <c r="BG223" s="113" t="s">
        <v>90</v>
      </c>
      <c r="BH223" s="113" t="s">
        <v>91</v>
      </c>
      <c r="BI223" s="113" t="s">
        <v>92</v>
      </c>
      <c r="BJ223" s="113" t="s">
        <v>93</v>
      </c>
      <c r="BK223" s="113" t="s">
        <v>94</v>
      </c>
      <c r="BL223" s="113" t="s">
        <v>95</v>
      </c>
      <c r="BM223" s="190" t="s">
        <v>96</v>
      </c>
      <c r="BN223" s="190" t="s">
        <v>97</v>
      </c>
      <c r="BO223" s="190" t="s">
        <v>98</v>
      </c>
      <c r="BP223" s="190" t="s">
        <v>99</v>
      </c>
      <c r="BQ223" s="190" t="s">
        <v>100</v>
      </c>
      <c r="BR223" s="190" t="s">
        <v>101</v>
      </c>
      <c r="BS223" s="189" t="s">
        <v>102</v>
      </c>
      <c r="BT223" s="189" t="s">
        <v>103</v>
      </c>
      <c r="BU223" s="219" t="s">
        <v>104</v>
      </c>
    </row>
    <row r="224" spans="1:73" ht="36" customHeight="1" x14ac:dyDescent="0.2">
      <c r="A224" s="123">
        <v>255</v>
      </c>
      <c r="B224" s="115" t="s">
        <v>379</v>
      </c>
      <c r="C224" s="115" t="s">
        <v>106</v>
      </c>
      <c r="D224" s="115" t="s">
        <v>107</v>
      </c>
      <c r="E224" s="115" t="s">
        <v>134</v>
      </c>
      <c r="F224" s="115" t="s">
        <v>134</v>
      </c>
      <c r="G224" s="115">
        <v>74</v>
      </c>
      <c r="H224" s="115" t="s">
        <v>110</v>
      </c>
      <c r="I224" s="115" t="s">
        <v>110</v>
      </c>
      <c r="J224" s="115">
        <v>0</v>
      </c>
      <c r="K224" s="115" t="s">
        <v>110</v>
      </c>
      <c r="L224" s="115" t="s">
        <v>110</v>
      </c>
      <c r="M224" s="115">
        <v>0</v>
      </c>
      <c r="N224" s="115" t="s">
        <v>110</v>
      </c>
      <c r="O224" s="115" t="s">
        <v>110</v>
      </c>
      <c r="P224" s="115">
        <v>0</v>
      </c>
      <c r="Q224" s="115" t="s">
        <v>110</v>
      </c>
      <c r="R224" s="115"/>
      <c r="S224" s="115" t="s">
        <v>110</v>
      </c>
      <c r="T224" s="115">
        <v>0</v>
      </c>
      <c r="U224" s="115" t="s">
        <v>110</v>
      </c>
      <c r="V224" s="115" t="s">
        <v>110</v>
      </c>
      <c r="W224" s="115">
        <v>0</v>
      </c>
      <c r="X224" s="115" t="s">
        <v>110</v>
      </c>
      <c r="Y224" s="115" t="s">
        <v>110</v>
      </c>
      <c r="Z224" s="115">
        <v>0</v>
      </c>
      <c r="AA224" s="115" t="s">
        <v>110</v>
      </c>
      <c r="AB224" s="115" t="s">
        <v>110</v>
      </c>
      <c r="AC224" s="115">
        <v>0</v>
      </c>
      <c r="AD224" s="115" t="s">
        <v>110</v>
      </c>
      <c r="AE224" s="115" t="s">
        <v>110</v>
      </c>
      <c r="AF224" s="115">
        <v>0</v>
      </c>
      <c r="AG224" s="115" t="s">
        <v>110</v>
      </c>
      <c r="AH224" s="115" t="s">
        <v>110</v>
      </c>
      <c r="AI224" s="115">
        <v>0</v>
      </c>
      <c r="AJ224" s="115" t="s">
        <v>110</v>
      </c>
      <c r="AK224" s="115" t="s">
        <v>110</v>
      </c>
      <c r="AL224" s="115">
        <v>0</v>
      </c>
      <c r="AM224" s="115" t="s">
        <v>110</v>
      </c>
      <c r="AN224" s="115" t="s">
        <v>110</v>
      </c>
      <c r="AO224" s="115">
        <v>0</v>
      </c>
      <c r="AP224" s="115" t="s">
        <v>110</v>
      </c>
      <c r="AQ224" s="115" t="s">
        <v>110</v>
      </c>
      <c r="AR224" s="115">
        <v>0</v>
      </c>
      <c r="AS224" s="115" t="s">
        <v>110</v>
      </c>
      <c r="AT224" s="115" t="s">
        <v>110</v>
      </c>
      <c r="AU224" s="41">
        <v>0</v>
      </c>
      <c r="AV224" s="184" t="s">
        <v>110</v>
      </c>
      <c r="AW224" s="167" t="s">
        <v>110</v>
      </c>
      <c r="AX224" s="184">
        <v>0</v>
      </c>
      <c r="AY224" s="184" t="s">
        <v>110</v>
      </c>
      <c r="AZ224" s="184" t="s">
        <v>110</v>
      </c>
      <c r="BA224" s="41">
        <v>0</v>
      </c>
      <c r="BB224" s="184" t="s">
        <v>110</v>
      </c>
      <c r="BC224" s="167" t="s">
        <v>110</v>
      </c>
      <c r="BD224" s="184">
        <v>0</v>
      </c>
      <c r="BE224" s="184" t="s">
        <v>110</v>
      </c>
      <c r="BF224" s="184" t="s">
        <v>110</v>
      </c>
      <c r="BG224" s="38">
        <v>0</v>
      </c>
      <c r="BH224" s="115" t="s">
        <v>110</v>
      </c>
      <c r="BI224" s="115" t="s">
        <v>110</v>
      </c>
      <c r="BJ224" s="115">
        <v>0</v>
      </c>
      <c r="BK224" s="115" t="s">
        <v>110</v>
      </c>
      <c r="BL224" s="115" t="s">
        <v>110</v>
      </c>
      <c r="BM224" s="115">
        <v>0</v>
      </c>
      <c r="BN224" s="115" t="s">
        <v>110</v>
      </c>
      <c r="BO224" s="115" t="s">
        <v>110</v>
      </c>
      <c r="BP224" s="115">
        <v>0</v>
      </c>
      <c r="BQ224" s="115" t="s">
        <v>110</v>
      </c>
      <c r="BR224" s="115" t="s">
        <v>110</v>
      </c>
      <c r="BS224" s="12">
        <v>0</v>
      </c>
      <c r="BT224" s="115" t="s">
        <v>110</v>
      </c>
      <c r="BU224" s="120" t="s">
        <v>110</v>
      </c>
    </row>
    <row r="225" spans="1:73" ht="27.75" customHeight="1" x14ac:dyDescent="0.2">
      <c r="A225" s="247">
        <v>255</v>
      </c>
      <c r="B225" s="184" t="s">
        <v>379</v>
      </c>
      <c r="C225" s="184" t="s">
        <v>106</v>
      </c>
      <c r="D225" s="184" t="s">
        <v>111</v>
      </c>
      <c r="E225" s="184" t="s">
        <v>134</v>
      </c>
      <c r="F225" s="184" t="s">
        <v>134</v>
      </c>
      <c r="G225" s="184">
        <v>12</v>
      </c>
      <c r="H225" s="184" t="s">
        <v>110</v>
      </c>
      <c r="I225" s="184" t="s">
        <v>110</v>
      </c>
      <c r="J225" s="184">
        <v>0</v>
      </c>
      <c r="K225" s="184" t="s">
        <v>110</v>
      </c>
      <c r="L225" s="184" t="s">
        <v>110</v>
      </c>
      <c r="M225" s="184">
        <v>0</v>
      </c>
      <c r="N225" s="184" t="s">
        <v>110</v>
      </c>
      <c r="O225" s="184" t="s">
        <v>110</v>
      </c>
      <c r="P225" s="184">
        <v>0</v>
      </c>
      <c r="Q225" s="184" t="s">
        <v>110</v>
      </c>
      <c r="R225" s="184"/>
      <c r="S225" s="184" t="s">
        <v>110</v>
      </c>
      <c r="T225" s="184">
        <v>0</v>
      </c>
      <c r="U225" s="184" t="s">
        <v>110</v>
      </c>
      <c r="V225" s="184" t="s">
        <v>110</v>
      </c>
      <c r="W225" s="184">
        <v>0</v>
      </c>
      <c r="X225" s="184" t="s">
        <v>110</v>
      </c>
      <c r="Y225" s="184" t="s">
        <v>110</v>
      </c>
      <c r="Z225" s="184">
        <v>0</v>
      </c>
      <c r="AA225" s="184" t="s">
        <v>110</v>
      </c>
      <c r="AB225" s="184" t="s">
        <v>110</v>
      </c>
      <c r="AC225" s="184">
        <v>0</v>
      </c>
      <c r="AD225" s="184" t="s">
        <v>110</v>
      </c>
      <c r="AE225" s="184" t="s">
        <v>110</v>
      </c>
      <c r="AF225" s="184">
        <v>0</v>
      </c>
      <c r="AG225" s="184" t="s">
        <v>110</v>
      </c>
      <c r="AH225" s="184" t="s">
        <v>110</v>
      </c>
      <c r="AI225" s="115">
        <v>0</v>
      </c>
      <c r="AJ225" s="115" t="s">
        <v>110</v>
      </c>
      <c r="AK225" s="115" t="s">
        <v>110</v>
      </c>
      <c r="AL225" s="115">
        <v>0</v>
      </c>
      <c r="AM225" s="115" t="s">
        <v>110</v>
      </c>
      <c r="AN225" s="115" t="s">
        <v>110</v>
      </c>
      <c r="AO225" s="184">
        <v>0</v>
      </c>
      <c r="AP225" s="184" t="s">
        <v>110</v>
      </c>
      <c r="AQ225" s="184" t="s">
        <v>110</v>
      </c>
      <c r="AR225" s="184">
        <v>0</v>
      </c>
      <c r="AS225" s="184" t="s">
        <v>110</v>
      </c>
      <c r="AT225" s="184" t="s">
        <v>110</v>
      </c>
      <c r="AU225" s="17">
        <v>0</v>
      </c>
      <c r="AV225" s="115" t="s">
        <v>110</v>
      </c>
      <c r="AW225" s="120" t="s">
        <v>110</v>
      </c>
      <c r="AX225" s="115">
        <v>0</v>
      </c>
      <c r="AY225" s="115" t="s">
        <v>110</v>
      </c>
      <c r="AZ225" s="115" t="s">
        <v>110</v>
      </c>
      <c r="BA225" s="17">
        <v>0</v>
      </c>
      <c r="BB225" s="115" t="s">
        <v>110</v>
      </c>
      <c r="BC225" s="120" t="s">
        <v>110</v>
      </c>
      <c r="BD225" s="115">
        <v>0</v>
      </c>
      <c r="BE225" s="115" t="s">
        <v>110</v>
      </c>
      <c r="BF225" s="115" t="s">
        <v>110</v>
      </c>
      <c r="BG225" s="39">
        <v>0</v>
      </c>
      <c r="BH225" s="115" t="s">
        <v>110</v>
      </c>
      <c r="BI225" s="115" t="s">
        <v>110</v>
      </c>
      <c r="BJ225" s="115">
        <v>0</v>
      </c>
      <c r="BK225" s="115" t="s">
        <v>110</v>
      </c>
      <c r="BL225" s="115" t="s">
        <v>110</v>
      </c>
      <c r="BM225" s="184">
        <v>0</v>
      </c>
      <c r="BN225" s="115" t="s">
        <v>110</v>
      </c>
      <c r="BO225" s="115" t="s">
        <v>110</v>
      </c>
      <c r="BP225" s="184">
        <v>0</v>
      </c>
      <c r="BQ225" s="115" t="s">
        <v>110</v>
      </c>
      <c r="BR225" s="115" t="s">
        <v>110</v>
      </c>
      <c r="BS225" s="13">
        <v>0</v>
      </c>
      <c r="BT225" s="184" t="s">
        <v>110</v>
      </c>
      <c r="BU225" s="167" t="s">
        <v>110</v>
      </c>
    </row>
    <row r="226" spans="1:73" ht="27.75" customHeight="1" x14ac:dyDescent="0.2">
      <c r="A226" s="123">
        <v>256</v>
      </c>
      <c r="B226" s="115" t="s">
        <v>380</v>
      </c>
      <c r="C226" s="115" t="s">
        <v>106</v>
      </c>
      <c r="D226" s="115" t="s">
        <v>107</v>
      </c>
      <c r="E226" s="115" t="s">
        <v>134</v>
      </c>
      <c r="F226" s="115" t="s">
        <v>134</v>
      </c>
      <c r="G226" s="115">
        <v>34</v>
      </c>
      <c r="H226" s="115" t="s">
        <v>110</v>
      </c>
      <c r="I226" s="115" t="s">
        <v>110</v>
      </c>
      <c r="J226" s="115">
        <v>0</v>
      </c>
      <c r="K226" s="115" t="s">
        <v>110</v>
      </c>
      <c r="L226" s="115" t="s">
        <v>110</v>
      </c>
      <c r="M226" s="115">
        <v>0</v>
      </c>
      <c r="N226" s="115" t="s">
        <v>110</v>
      </c>
      <c r="O226" s="115" t="s">
        <v>110</v>
      </c>
      <c r="P226" s="115">
        <v>0</v>
      </c>
      <c r="Q226" s="115" t="s">
        <v>110</v>
      </c>
      <c r="R226" s="115"/>
      <c r="S226" s="115" t="s">
        <v>110</v>
      </c>
      <c r="T226" s="115">
        <v>0</v>
      </c>
      <c r="U226" s="115" t="s">
        <v>110</v>
      </c>
      <c r="V226" s="115" t="s">
        <v>110</v>
      </c>
      <c r="W226" s="115">
        <v>0</v>
      </c>
      <c r="X226" s="115" t="s">
        <v>110</v>
      </c>
      <c r="Y226" s="115" t="s">
        <v>110</v>
      </c>
      <c r="Z226" s="115">
        <v>0</v>
      </c>
      <c r="AA226" s="115" t="s">
        <v>110</v>
      </c>
      <c r="AB226" s="115" t="s">
        <v>110</v>
      </c>
      <c r="AC226" s="115">
        <v>0</v>
      </c>
      <c r="AD226" s="115" t="s">
        <v>110</v>
      </c>
      <c r="AE226" s="115" t="s">
        <v>110</v>
      </c>
      <c r="AF226" s="115">
        <v>0</v>
      </c>
      <c r="AG226" s="115" t="s">
        <v>110</v>
      </c>
      <c r="AH226" s="115" t="s">
        <v>110</v>
      </c>
      <c r="AI226" s="115">
        <v>0</v>
      </c>
      <c r="AJ226" s="115" t="s">
        <v>110</v>
      </c>
      <c r="AK226" s="115" t="s">
        <v>110</v>
      </c>
      <c r="AL226" s="115">
        <v>0</v>
      </c>
      <c r="AM226" s="115" t="s">
        <v>110</v>
      </c>
      <c r="AN226" s="115" t="s">
        <v>110</v>
      </c>
      <c r="AO226" s="115">
        <v>0</v>
      </c>
      <c r="AP226" s="115" t="s">
        <v>110</v>
      </c>
      <c r="AQ226" s="115" t="s">
        <v>110</v>
      </c>
      <c r="AR226" s="115">
        <v>0</v>
      </c>
      <c r="AS226" s="115" t="s">
        <v>110</v>
      </c>
      <c r="AT226" s="115" t="s">
        <v>110</v>
      </c>
      <c r="AU226" s="17">
        <v>0</v>
      </c>
      <c r="AV226" s="115" t="s">
        <v>110</v>
      </c>
      <c r="AW226" s="120" t="s">
        <v>110</v>
      </c>
      <c r="AX226" s="115">
        <v>0</v>
      </c>
      <c r="AY226" s="115" t="s">
        <v>110</v>
      </c>
      <c r="AZ226" s="115" t="s">
        <v>110</v>
      </c>
      <c r="BA226" s="17">
        <v>0</v>
      </c>
      <c r="BB226" s="115" t="s">
        <v>110</v>
      </c>
      <c r="BC226" s="120" t="s">
        <v>110</v>
      </c>
      <c r="BD226" s="115">
        <v>0</v>
      </c>
      <c r="BE226" s="115" t="s">
        <v>110</v>
      </c>
      <c r="BF226" s="115" t="s">
        <v>110</v>
      </c>
      <c r="BG226" s="17">
        <v>0</v>
      </c>
      <c r="BH226" s="115" t="s">
        <v>110</v>
      </c>
      <c r="BI226" s="120" t="s">
        <v>110</v>
      </c>
      <c r="BJ226" s="115">
        <v>0</v>
      </c>
      <c r="BK226" s="115" t="s">
        <v>110</v>
      </c>
      <c r="BL226" s="115" t="s">
        <v>110</v>
      </c>
      <c r="BM226" s="115">
        <v>0</v>
      </c>
      <c r="BN226" s="115" t="s">
        <v>110</v>
      </c>
      <c r="BO226" s="115" t="s">
        <v>110</v>
      </c>
      <c r="BP226" s="115">
        <v>0</v>
      </c>
      <c r="BQ226" s="115" t="s">
        <v>110</v>
      </c>
      <c r="BR226" s="115" t="s">
        <v>110</v>
      </c>
      <c r="BS226" s="12">
        <v>0</v>
      </c>
      <c r="BT226" s="115" t="s">
        <v>110</v>
      </c>
      <c r="BU226" s="120" t="s">
        <v>110</v>
      </c>
    </row>
    <row r="227" spans="1:73" ht="27.75" customHeight="1" x14ac:dyDescent="0.2">
      <c r="A227" s="123">
        <v>256</v>
      </c>
      <c r="B227" s="115" t="s">
        <v>380</v>
      </c>
      <c r="C227" s="115" t="s">
        <v>106</v>
      </c>
      <c r="D227" s="115" t="s">
        <v>111</v>
      </c>
      <c r="E227" s="115" t="s">
        <v>134</v>
      </c>
      <c r="F227" s="115" t="s">
        <v>134</v>
      </c>
      <c r="G227" s="115">
        <v>5</v>
      </c>
      <c r="H227" s="115" t="s">
        <v>110</v>
      </c>
      <c r="I227" s="115" t="s">
        <v>110</v>
      </c>
      <c r="J227" s="115">
        <v>0</v>
      </c>
      <c r="K227" s="115" t="s">
        <v>110</v>
      </c>
      <c r="L227" s="115" t="s">
        <v>110</v>
      </c>
      <c r="M227" s="115">
        <v>0</v>
      </c>
      <c r="N227" s="115" t="s">
        <v>110</v>
      </c>
      <c r="O227" s="115" t="s">
        <v>110</v>
      </c>
      <c r="P227" s="115">
        <v>0</v>
      </c>
      <c r="Q227" s="115" t="s">
        <v>110</v>
      </c>
      <c r="R227" s="115"/>
      <c r="S227" s="115" t="s">
        <v>110</v>
      </c>
      <c r="T227" s="115">
        <v>0</v>
      </c>
      <c r="U227" s="115" t="s">
        <v>110</v>
      </c>
      <c r="V227" s="115" t="s">
        <v>110</v>
      </c>
      <c r="W227" s="115">
        <v>0</v>
      </c>
      <c r="X227" s="115" t="s">
        <v>110</v>
      </c>
      <c r="Y227" s="115" t="s">
        <v>110</v>
      </c>
      <c r="Z227" s="115">
        <v>0</v>
      </c>
      <c r="AA227" s="115" t="s">
        <v>110</v>
      </c>
      <c r="AB227" s="115" t="s">
        <v>110</v>
      </c>
      <c r="AC227" s="115">
        <v>0</v>
      </c>
      <c r="AD227" s="115" t="s">
        <v>110</v>
      </c>
      <c r="AE227" s="115" t="s">
        <v>110</v>
      </c>
      <c r="AF227" s="115">
        <v>0</v>
      </c>
      <c r="AG227" s="115" t="s">
        <v>110</v>
      </c>
      <c r="AH227" s="115" t="s">
        <v>110</v>
      </c>
      <c r="AI227" s="115">
        <v>0</v>
      </c>
      <c r="AJ227" s="115" t="s">
        <v>110</v>
      </c>
      <c r="AK227" s="115" t="s">
        <v>110</v>
      </c>
      <c r="AL227" s="115">
        <v>0</v>
      </c>
      <c r="AM227" s="115" t="s">
        <v>110</v>
      </c>
      <c r="AN227" s="115" t="s">
        <v>110</v>
      </c>
      <c r="AO227" s="115">
        <v>0</v>
      </c>
      <c r="AP227" s="115" t="s">
        <v>110</v>
      </c>
      <c r="AQ227" s="115" t="s">
        <v>110</v>
      </c>
      <c r="AR227" s="115">
        <v>0</v>
      </c>
      <c r="AS227" s="115" t="s">
        <v>110</v>
      </c>
      <c r="AT227" s="115" t="s">
        <v>110</v>
      </c>
      <c r="AU227" s="17">
        <v>0</v>
      </c>
      <c r="AV227" s="115" t="s">
        <v>110</v>
      </c>
      <c r="AW227" s="120" t="s">
        <v>110</v>
      </c>
      <c r="AX227" s="115">
        <v>0</v>
      </c>
      <c r="AY227" s="115" t="s">
        <v>110</v>
      </c>
      <c r="AZ227" s="115" t="s">
        <v>110</v>
      </c>
      <c r="BA227" s="17">
        <v>0</v>
      </c>
      <c r="BB227" s="115" t="s">
        <v>110</v>
      </c>
      <c r="BC227" s="120" t="s">
        <v>110</v>
      </c>
      <c r="BD227" s="115">
        <v>0</v>
      </c>
      <c r="BE227" s="115" t="s">
        <v>110</v>
      </c>
      <c r="BF227" s="115" t="s">
        <v>110</v>
      </c>
      <c r="BG227" s="17">
        <v>0</v>
      </c>
      <c r="BH227" s="115" t="s">
        <v>110</v>
      </c>
      <c r="BI227" s="120" t="s">
        <v>110</v>
      </c>
      <c r="BJ227" s="115">
        <v>0</v>
      </c>
      <c r="BK227" s="115" t="s">
        <v>110</v>
      </c>
      <c r="BL227" s="115" t="s">
        <v>110</v>
      </c>
      <c r="BM227" s="115">
        <v>0</v>
      </c>
      <c r="BN227" s="115" t="s">
        <v>110</v>
      </c>
      <c r="BO227" s="115" t="s">
        <v>110</v>
      </c>
      <c r="BP227" s="115">
        <v>0</v>
      </c>
      <c r="BQ227" s="115" t="s">
        <v>110</v>
      </c>
      <c r="BR227" s="115" t="s">
        <v>110</v>
      </c>
      <c r="BS227" s="12">
        <v>0</v>
      </c>
      <c r="BT227" s="115" t="s">
        <v>110</v>
      </c>
      <c r="BU227" s="120" t="s">
        <v>110</v>
      </c>
    </row>
    <row r="228" spans="1:73" ht="27.75" customHeight="1" x14ac:dyDescent="0.2">
      <c r="A228" s="123">
        <v>342</v>
      </c>
      <c r="B228" s="115" t="s">
        <v>381</v>
      </c>
      <c r="C228" s="115" t="s">
        <v>106</v>
      </c>
      <c r="D228" s="115" t="s">
        <v>107</v>
      </c>
      <c r="E228" s="115" t="s">
        <v>134</v>
      </c>
      <c r="F228" s="115" t="s">
        <v>134</v>
      </c>
      <c r="G228" s="115">
        <v>2</v>
      </c>
      <c r="H228" s="115" t="s">
        <v>110</v>
      </c>
      <c r="I228" s="115" t="s">
        <v>110</v>
      </c>
      <c r="J228" s="115">
        <v>0</v>
      </c>
      <c r="K228" s="115" t="s">
        <v>110</v>
      </c>
      <c r="L228" s="115" t="s">
        <v>110</v>
      </c>
      <c r="M228" s="115">
        <v>0</v>
      </c>
      <c r="N228" s="115" t="s">
        <v>110</v>
      </c>
      <c r="O228" s="115" t="s">
        <v>110</v>
      </c>
      <c r="P228" s="115">
        <v>0</v>
      </c>
      <c r="Q228" s="115" t="s">
        <v>110</v>
      </c>
      <c r="R228" s="115"/>
      <c r="S228" s="115" t="s">
        <v>110</v>
      </c>
      <c r="T228" s="115">
        <v>0</v>
      </c>
      <c r="U228" s="115" t="s">
        <v>110</v>
      </c>
      <c r="V228" s="115" t="s">
        <v>110</v>
      </c>
      <c r="W228" s="115">
        <v>0</v>
      </c>
      <c r="X228" s="115" t="s">
        <v>110</v>
      </c>
      <c r="Y228" s="115" t="s">
        <v>110</v>
      </c>
      <c r="Z228" s="115">
        <v>0</v>
      </c>
      <c r="AA228" s="115" t="s">
        <v>110</v>
      </c>
      <c r="AB228" s="115" t="s">
        <v>110</v>
      </c>
      <c r="AC228" s="115">
        <v>0</v>
      </c>
      <c r="AD228" s="115" t="s">
        <v>110</v>
      </c>
      <c r="AE228" s="115" t="s">
        <v>110</v>
      </c>
      <c r="AF228" s="115">
        <v>0</v>
      </c>
      <c r="AG228" s="115" t="s">
        <v>110</v>
      </c>
      <c r="AH228" s="115" t="s">
        <v>110</v>
      </c>
      <c r="AI228" s="115">
        <v>0</v>
      </c>
      <c r="AJ228" s="115" t="s">
        <v>110</v>
      </c>
      <c r="AK228" s="115" t="s">
        <v>110</v>
      </c>
      <c r="AL228" s="115">
        <v>0</v>
      </c>
      <c r="AM228" s="115" t="s">
        <v>110</v>
      </c>
      <c r="AN228" s="115" t="s">
        <v>110</v>
      </c>
      <c r="AO228" s="115">
        <v>0</v>
      </c>
      <c r="AP228" s="115" t="s">
        <v>110</v>
      </c>
      <c r="AQ228" s="115" t="s">
        <v>110</v>
      </c>
      <c r="AR228" s="115">
        <v>0</v>
      </c>
      <c r="AS228" s="115" t="s">
        <v>110</v>
      </c>
      <c r="AT228" s="115" t="s">
        <v>110</v>
      </c>
      <c r="AU228" s="17">
        <v>0</v>
      </c>
      <c r="AV228" s="115" t="s">
        <v>110</v>
      </c>
      <c r="AW228" s="120" t="s">
        <v>110</v>
      </c>
      <c r="AX228" s="115">
        <v>0</v>
      </c>
      <c r="AY228" s="115" t="s">
        <v>110</v>
      </c>
      <c r="AZ228" s="115" t="s">
        <v>110</v>
      </c>
      <c r="BA228" s="17">
        <v>0</v>
      </c>
      <c r="BB228" s="115" t="s">
        <v>110</v>
      </c>
      <c r="BC228" s="120" t="s">
        <v>110</v>
      </c>
      <c r="BD228" s="115">
        <v>0</v>
      </c>
      <c r="BE228" s="115" t="s">
        <v>110</v>
      </c>
      <c r="BF228" s="115" t="s">
        <v>110</v>
      </c>
      <c r="BG228" s="38">
        <v>0</v>
      </c>
      <c r="BH228" s="115" t="s">
        <v>110</v>
      </c>
      <c r="BI228" s="115" t="s">
        <v>110</v>
      </c>
      <c r="BJ228" s="115">
        <v>0</v>
      </c>
      <c r="BK228" s="115" t="s">
        <v>110</v>
      </c>
      <c r="BL228" s="115" t="s">
        <v>110</v>
      </c>
      <c r="BM228" s="115">
        <v>0</v>
      </c>
      <c r="BN228" s="115" t="s">
        <v>110</v>
      </c>
      <c r="BO228" s="115" t="s">
        <v>110</v>
      </c>
      <c r="BP228" s="115">
        <v>0</v>
      </c>
      <c r="BQ228" s="115" t="s">
        <v>110</v>
      </c>
      <c r="BR228" s="115" t="s">
        <v>110</v>
      </c>
      <c r="BS228" s="12">
        <v>0</v>
      </c>
      <c r="BT228" s="115" t="s">
        <v>110</v>
      </c>
      <c r="BU228" s="120" t="s">
        <v>110</v>
      </c>
    </row>
    <row r="229" spans="1:73" ht="27.75" customHeight="1" x14ac:dyDescent="0.2">
      <c r="A229" s="123">
        <v>342</v>
      </c>
      <c r="B229" s="115" t="s">
        <v>381</v>
      </c>
      <c r="C229" s="115" t="s">
        <v>106</v>
      </c>
      <c r="D229" s="115" t="s">
        <v>111</v>
      </c>
      <c r="E229" s="115" t="s">
        <v>134</v>
      </c>
      <c r="F229" s="115" t="s">
        <v>134</v>
      </c>
      <c r="G229" s="115">
        <v>1</v>
      </c>
      <c r="H229" s="115" t="s">
        <v>110</v>
      </c>
      <c r="I229" s="115" t="s">
        <v>110</v>
      </c>
      <c r="J229" s="115">
        <v>0</v>
      </c>
      <c r="K229" s="115" t="s">
        <v>110</v>
      </c>
      <c r="L229" s="115" t="s">
        <v>110</v>
      </c>
      <c r="M229" s="115">
        <v>0</v>
      </c>
      <c r="N229" s="115" t="s">
        <v>110</v>
      </c>
      <c r="O229" s="115" t="s">
        <v>110</v>
      </c>
      <c r="P229" s="115">
        <v>0</v>
      </c>
      <c r="Q229" s="115" t="s">
        <v>110</v>
      </c>
      <c r="R229" s="115"/>
      <c r="S229" s="115" t="s">
        <v>110</v>
      </c>
      <c r="T229" s="115">
        <v>0</v>
      </c>
      <c r="U229" s="115" t="s">
        <v>110</v>
      </c>
      <c r="V229" s="115" t="s">
        <v>110</v>
      </c>
      <c r="W229" s="115">
        <v>0</v>
      </c>
      <c r="X229" s="115" t="s">
        <v>110</v>
      </c>
      <c r="Y229" s="115" t="s">
        <v>110</v>
      </c>
      <c r="Z229" s="115">
        <v>0</v>
      </c>
      <c r="AA229" s="115" t="s">
        <v>110</v>
      </c>
      <c r="AB229" s="115" t="s">
        <v>110</v>
      </c>
      <c r="AC229" s="115">
        <v>0</v>
      </c>
      <c r="AD229" s="115" t="s">
        <v>110</v>
      </c>
      <c r="AE229" s="115" t="s">
        <v>110</v>
      </c>
      <c r="AF229" s="115">
        <v>0</v>
      </c>
      <c r="AG229" s="115" t="s">
        <v>110</v>
      </c>
      <c r="AH229" s="115" t="s">
        <v>110</v>
      </c>
      <c r="AI229" s="115">
        <v>0</v>
      </c>
      <c r="AJ229" s="115" t="s">
        <v>110</v>
      </c>
      <c r="AK229" s="115" t="s">
        <v>110</v>
      </c>
      <c r="AL229" s="115">
        <v>0</v>
      </c>
      <c r="AM229" s="115" t="s">
        <v>110</v>
      </c>
      <c r="AN229" s="115" t="s">
        <v>110</v>
      </c>
      <c r="AO229" s="115">
        <v>0</v>
      </c>
      <c r="AP229" s="115" t="s">
        <v>110</v>
      </c>
      <c r="AQ229" s="115" t="s">
        <v>110</v>
      </c>
      <c r="AR229" s="115">
        <v>0</v>
      </c>
      <c r="AS229" s="115" t="s">
        <v>110</v>
      </c>
      <c r="AT229" s="115" t="s">
        <v>110</v>
      </c>
      <c r="AU229" s="17">
        <v>0</v>
      </c>
      <c r="AV229" s="115" t="s">
        <v>110</v>
      </c>
      <c r="AW229" s="120" t="s">
        <v>110</v>
      </c>
      <c r="AX229" s="115">
        <v>0</v>
      </c>
      <c r="AY229" s="115" t="s">
        <v>110</v>
      </c>
      <c r="AZ229" s="115" t="s">
        <v>110</v>
      </c>
      <c r="BA229" s="17">
        <v>0</v>
      </c>
      <c r="BB229" s="115" t="s">
        <v>110</v>
      </c>
      <c r="BC229" s="120" t="s">
        <v>110</v>
      </c>
      <c r="BD229" s="115">
        <v>0</v>
      </c>
      <c r="BE229" s="115" t="s">
        <v>110</v>
      </c>
      <c r="BF229" s="115" t="s">
        <v>110</v>
      </c>
      <c r="BG229" s="39">
        <v>0</v>
      </c>
      <c r="BH229" s="115" t="s">
        <v>110</v>
      </c>
      <c r="BI229" s="115" t="s">
        <v>110</v>
      </c>
      <c r="BJ229" s="115">
        <v>0</v>
      </c>
      <c r="BK229" s="115" t="s">
        <v>110</v>
      </c>
      <c r="BL229" s="115" t="s">
        <v>110</v>
      </c>
      <c r="BM229" s="115">
        <v>0</v>
      </c>
      <c r="BN229" s="115" t="s">
        <v>110</v>
      </c>
      <c r="BO229" s="115" t="s">
        <v>110</v>
      </c>
      <c r="BP229" s="115">
        <v>0</v>
      </c>
      <c r="BQ229" s="115" t="s">
        <v>110</v>
      </c>
      <c r="BR229" s="115" t="s">
        <v>110</v>
      </c>
      <c r="BS229" s="12">
        <v>0</v>
      </c>
      <c r="BT229" s="115" t="s">
        <v>110</v>
      </c>
      <c r="BU229" s="120" t="s">
        <v>110</v>
      </c>
    </row>
    <row r="230" spans="1:73" ht="27.75" customHeight="1" x14ac:dyDescent="0.2">
      <c r="A230" s="123"/>
      <c r="B230" s="115" t="s">
        <v>382</v>
      </c>
      <c r="C230" s="115" t="s">
        <v>106</v>
      </c>
      <c r="D230" s="115" t="s">
        <v>107</v>
      </c>
      <c r="E230" s="115" t="s">
        <v>134</v>
      </c>
      <c r="F230" s="115" t="s">
        <v>134</v>
      </c>
      <c r="G230" s="115">
        <v>43</v>
      </c>
      <c r="H230" s="115" t="s">
        <v>110</v>
      </c>
      <c r="I230" s="115" t="s">
        <v>110</v>
      </c>
      <c r="J230" s="115">
        <v>0</v>
      </c>
      <c r="K230" s="115" t="s">
        <v>110</v>
      </c>
      <c r="L230" s="115" t="s">
        <v>110</v>
      </c>
      <c r="M230" s="115">
        <v>0</v>
      </c>
      <c r="N230" s="115" t="s">
        <v>110</v>
      </c>
      <c r="O230" s="115" t="s">
        <v>110</v>
      </c>
      <c r="P230" s="115">
        <v>0</v>
      </c>
      <c r="Q230" s="115" t="s">
        <v>110</v>
      </c>
      <c r="R230" s="115"/>
      <c r="S230" s="115" t="s">
        <v>110</v>
      </c>
      <c r="T230" s="115">
        <v>0</v>
      </c>
      <c r="U230" s="115" t="s">
        <v>110</v>
      </c>
      <c r="V230" s="115" t="s">
        <v>110</v>
      </c>
      <c r="W230" s="115">
        <v>0</v>
      </c>
      <c r="X230" s="115" t="s">
        <v>110</v>
      </c>
      <c r="Y230" s="115" t="s">
        <v>110</v>
      </c>
      <c r="Z230" s="115">
        <v>0</v>
      </c>
      <c r="AA230" s="115" t="s">
        <v>110</v>
      </c>
      <c r="AB230" s="115" t="s">
        <v>110</v>
      </c>
      <c r="AC230" s="115">
        <v>0</v>
      </c>
      <c r="AD230" s="115" t="s">
        <v>110</v>
      </c>
      <c r="AE230" s="115" t="s">
        <v>110</v>
      </c>
      <c r="AF230" s="115">
        <v>0</v>
      </c>
      <c r="AG230" s="115" t="s">
        <v>110</v>
      </c>
      <c r="AH230" s="115" t="s">
        <v>110</v>
      </c>
      <c r="AI230" s="115">
        <v>0</v>
      </c>
      <c r="AJ230" s="115" t="s">
        <v>110</v>
      </c>
      <c r="AK230" s="115" t="s">
        <v>110</v>
      </c>
      <c r="AL230" s="115">
        <v>0</v>
      </c>
      <c r="AM230" s="115" t="s">
        <v>110</v>
      </c>
      <c r="AN230" s="115" t="s">
        <v>110</v>
      </c>
      <c r="AO230" s="115">
        <v>0</v>
      </c>
      <c r="AP230" s="115" t="s">
        <v>110</v>
      </c>
      <c r="AQ230" s="115" t="s">
        <v>110</v>
      </c>
      <c r="AR230" s="115">
        <v>0</v>
      </c>
      <c r="AS230" s="115" t="s">
        <v>110</v>
      </c>
      <c r="AT230" s="115" t="s">
        <v>110</v>
      </c>
      <c r="AU230" s="17">
        <v>0</v>
      </c>
      <c r="AV230" s="115" t="s">
        <v>110</v>
      </c>
      <c r="AW230" s="120" t="s">
        <v>110</v>
      </c>
      <c r="AX230" s="115">
        <v>0</v>
      </c>
      <c r="AY230" s="115" t="s">
        <v>110</v>
      </c>
      <c r="AZ230" s="115" t="s">
        <v>110</v>
      </c>
      <c r="BA230" s="17">
        <v>0</v>
      </c>
      <c r="BB230" s="115" t="s">
        <v>110</v>
      </c>
      <c r="BC230" s="120" t="s">
        <v>110</v>
      </c>
      <c r="BD230" s="115">
        <v>0</v>
      </c>
      <c r="BE230" s="115" t="s">
        <v>110</v>
      </c>
      <c r="BF230" s="115" t="s">
        <v>110</v>
      </c>
      <c r="BG230" s="130">
        <v>0</v>
      </c>
      <c r="BH230" s="115" t="s">
        <v>110</v>
      </c>
      <c r="BI230" s="115" t="s">
        <v>110</v>
      </c>
      <c r="BJ230" s="115">
        <v>0</v>
      </c>
      <c r="BK230" s="115" t="s">
        <v>110</v>
      </c>
      <c r="BL230" s="115" t="s">
        <v>110</v>
      </c>
      <c r="BM230" s="115">
        <v>0</v>
      </c>
      <c r="BN230" s="115" t="s">
        <v>110</v>
      </c>
      <c r="BO230" s="115" t="s">
        <v>110</v>
      </c>
      <c r="BP230" s="115">
        <v>0</v>
      </c>
      <c r="BQ230" s="115" t="s">
        <v>110</v>
      </c>
      <c r="BR230" s="115" t="s">
        <v>110</v>
      </c>
      <c r="BS230" s="12">
        <v>0</v>
      </c>
      <c r="BT230" s="115" t="s">
        <v>110</v>
      </c>
      <c r="BU230" s="120" t="s">
        <v>110</v>
      </c>
    </row>
    <row r="231" spans="1:73" ht="27.75" customHeight="1" x14ac:dyDescent="0.2">
      <c r="A231" s="123"/>
      <c r="B231" s="115" t="s">
        <v>382</v>
      </c>
      <c r="C231" s="115" t="s">
        <v>106</v>
      </c>
      <c r="D231" s="115" t="s">
        <v>111</v>
      </c>
      <c r="E231" s="115" t="s">
        <v>134</v>
      </c>
      <c r="F231" s="115" t="s">
        <v>134</v>
      </c>
      <c r="G231" s="115">
        <v>7</v>
      </c>
      <c r="H231" s="115" t="s">
        <v>110</v>
      </c>
      <c r="I231" s="115" t="s">
        <v>110</v>
      </c>
      <c r="J231" s="115">
        <v>0</v>
      </c>
      <c r="K231" s="115" t="s">
        <v>110</v>
      </c>
      <c r="L231" s="115" t="s">
        <v>110</v>
      </c>
      <c r="M231" s="115">
        <v>0</v>
      </c>
      <c r="N231" s="115" t="s">
        <v>110</v>
      </c>
      <c r="O231" s="115" t="s">
        <v>110</v>
      </c>
      <c r="P231" s="115">
        <v>0</v>
      </c>
      <c r="Q231" s="115" t="s">
        <v>110</v>
      </c>
      <c r="R231" s="115"/>
      <c r="S231" s="115" t="s">
        <v>110</v>
      </c>
      <c r="T231" s="115">
        <v>0</v>
      </c>
      <c r="U231" s="115" t="s">
        <v>110</v>
      </c>
      <c r="V231" s="115" t="s">
        <v>110</v>
      </c>
      <c r="W231" s="115">
        <v>0</v>
      </c>
      <c r="X231" s="115" t="s">
        <v>110</v>
      </c>
      <c r="Y231" s="115" t="s">
        <v>110</v>
      </c>
      <c r="Z231" s="115">
        <v>0</v>
      </c>
      <c r="AA231" s="115" t="s">
        <v>110</v>
      </c>
      <c r="AB231" s="115" t="s">
        <v>110</v>
      </c>
      <c r="AC231" s="115">
        <v>0</v>
      </c>
      <c r="AD231" s="115" t="s">
        <v>110</v>
      </c>
      <c r="AE231" s="115" t="s">
        <v>110</v>
      </c>
      <c r="AF231" s="115">
        <v>0</v>
      </c>
      <c r="AG231" s="115" t="s">
        <v>110</v>
      </c>
      <c r="AH231" s="115" t="s">
        <v>110</v>
      </c>
      <c r="AI231" s="115">
        <v>0</v>
      </c>
      <c r="AJ231" s="115" t="s">
        <v>110</v>
      </c>
      <c r="AK231" s="115" t="s">
        <v>110</v>
      </c>
      <c r="AL231" s="115">
        <v>0</v>
      </c>
      <c r="AM231" s="115" t="s">
        <v>110</v>
      </c>
      <c r="AN231" s="115" t="s">
        <v>110</v>
      </c>
      <c r="AO231" s="115">
        <v>0</v>
      </c>
      <c r="AP231" s="115" t="s">
        <v>110</v>
      </c>
      <c r="AQ231" s="115" t="s">
        <v>110</v>
      </c>
      <c r="AR231" s="115">
        <v>0</v>
      </c>
      <c r="AS231" s="115" t="s">
        <v>110</v>
      </c>
      <c r="AT231" s="115" t="s">
        <v>110</v>
      </c>
      <c r="AU231" s="17">
        <v>0</v>
      </c>
      <c r="AV231" s="115" t="s">
        <v>110</v>
      </c>
      <c r="AW231" s="120" t="s">
        <v>110</v>
      </c>
      <c r="AX231" s="115">
        <v>0</v>
      </c>
      <c r="AY231" s="115" t="s">
        <v>110</v>
      </c>
      <c r="AZ231" s="115" t="s">
        <v>110</v>
      </c>
      <c r="BA231" s="17">
        <v>0</v>
      </c>
      <c r="BB231" s="115" t="s">
        <v>110</v>
      </c>
      <c r="BC231" s="120" t="s">
        <v>110</v>
      </c>
      <c r="BD231" s="115">
        <v>0</v>
      </c>
      <c r="BE231" s="115" t="s">
        <v>110</v>
      </c>
      <c r="BF231" s="115" t="s">
        <v>110</v>
      </c>
      <c r="BG231" s="130">
        <v>0</v>
      </c>
      <c r="BH231" s="115" t="s">
        <v>110</v>
      </c>
      <c r="BI231" s="115" t="s">
        <v>110</v>
      </c>
      <c r="BJ231" s="115">
        <v>0</v>
      </c>
      <c r="BK231" s="115" t="s">
        <v>110</v>
      </c>
      <c r="BL231" s="115" t="s">
        <v>110</v>
      </c>
      <c r="BM231" s="115">
        <v>0</v>
      </c>
      <c r="BN231" s="115" t="s">
        <v>110</v>
      </c>
      <c r="BO231" s="115" t="s">
        <v>110</v>
      </c>
      <c r="BP231" s="115">
        <v>0</v>
      </c>
      <c r="BQ231" s="115" t="s">
        <v>110</v>
      </c>
      <c r="BR231" s="115" t="s">
        <v>110</v>
      </c>
      <c r="BS231" s="12">
        <v>0</v>
      </c>
      <c r="BT231" s="115" t="s">
        <v>110</v>
      </c>
      <c r="BU231" s="120" t="s">
        <v>110</v>
      </c>
    </row>
    <row r="232" spans="1:73" ht="27.75" customHeight="1" x14ac:dyDescent="0.2">
      <c r="A232" s="123">
        <v>259</v>
      </c>
      <c r="B232" s="115" t="s">
        <v>383</v>
      </c>
      <c r="C232" s="115" t="s">
        <v>106</v>
      </c>
      <c r="D232" s="115" t="s">
        <v>107</v>
      </c>
      <c r="E232" s="115" t="s">
        <v>108</v>
      </c>
      <c r="F232" s="115" t="s">
        <v>109</v>
      </c>
      <c r="G232" s="117">
        <v>0.9</v>
      </c>
      <c r="H232" s="115" t="s">
        <v>110</v>
      </c>
      <c r="I232" s="115" t="s">
        <v>110</v>
      </c>
      <c r="J232" s="115">
        <v>0</v>
      </c>
      <c r="K232" s="115" t="s">
        <v>110</v>
      </c>
      <c r="L232" s="115" t="s">
        <v>110</v>
      </c>
      <c r="M232" s="115">
        <v>0</v>
      </c>
      <c r="N232" s="115" t="s">
        <v>110</v>
      </c>
      <c r="O232" s="115" t="s">
        <v>110</v>
      </c>
      <c r="P232" s="132">
        <v>0</v>
      </c>
      <c r="Q232" s="115" t="s">
        <v>110</v>
      </c>
      <c r="R232" s="115"/>
      <c r="S232" s="115" t="s">
        <v>110</v>
      </c>
      <c r="T232" s="132">
        <f>P232</f>
        <v>0</v>
      </c>
      <c r="U232" s="115" t="s">
        <v>110</v>
      </c>
      <c r="V232" s="115" t="s">
        <v>110</v>
      </c>
      <c r="W232" s="132">
        <v>0</v>
      </c>
      <c r="X232" s="115" t="s">
        <v>110</v>
      </c>
      <c r="Y232" s="115" t="s">
        <v>110</v>
      </c>
      <c r="Z232" s="132">
        <v>0</v>
      </c>
      <c r="AA232" s="115" t="s">
        <v>110</v>
      </c>
      <c r="AB232" s="115" t="s">
        <v>110</v>
      </c>
      <c r="AC232" s="115">
        <v>0</v>
      </c>
      <c r="AD232" s="115" t="s">
        <v>110</v>
      </c>
      <c r="AE232" s="115" t="s">
        <v>110</v>
      </c>
      <c r="AF232" s="132">
        <f>Z232+AC232</f>
        <v>0</v>
      </c>
      <c r="AG232" s="115" t="s">
        <v>110</v>
      </c>
      <c r="AH232" s="115" t="s">
        <v>110</v>
      </c>
      <c r="AI232" s="115">
        <v>0</v>
      </c>
      <c r="AJ232" s="115" t="s">
        <v>110</v>
      </c>
      <c r="AK232" s="115" t="s">
        <v>110</v>
      </c>
      <c r="AL232" s="115">
        <v>0</v>
      </c>
      <c r="AM232" s="115" t="s">
        <v>110</v>
      </c>
      <c r="AN232" s="115" t="s">
        <v>110</v>
      </c>
      <c r="AO232" s="115">
        <v>13</v>
      </c>
      <c r="AP232" s="115" t="s">
        <v>110</v>
      </c>
      <c r="AQ232" s="115" t="s">
        <v>110</v>
      </c>
      <c r="AR232" s="115">
        <v>13</v>
      </c>
      <c r="AS232" s="115" t="s">
        <v>110</v>
      </c>
      <c r="AT232" s="115" t="s">
        <v>110</v>
      </c>
      <c r="AU232" s="38">
        <v>43</v>
      </c>
      <c r="AV232" s="115" t="s">
        <v>110</v>
      </c>
      <c r="AW232" s="115" t="s">
        <v>110</v>
      </c>
      <c r="AX232" s="115">
        <v>56</v>
      </c>
      <c r="AY232" s="115" t="s">
        <v>110</v>
      </c>
      <c r="AZ232" s="115" t="s">
        <v>110</v>
      </c>
      <c r="BA232" s="38">
        <v>15</v>
      </c>
      <c r="BB232" s="115" t="s">
        <v>110</v>
      </c>
      <c r="BC232" s="115" t="s">
        <v>110</v>
      </c>
      <c r="BD232" s="115">
        <v>71</v>
      </c>
      <c r="BE232" s="115" t="s">
        <v>110</v>
      </c>
      <c r="BF232" s="115" t="s">
        <v>110</v>
      </c>
      <c r="BG232" s="130">
        <v>0</v>
      </c>
      <c r="BH232" s="115" t="s">
        <v>110</v>
      </c>
      <c r="BI232" s="115" t="s">
        <v>110</v>
      </c>
      <c r="BJ232" s="115">
        <v>71</v>
      </c>
      <c r="BK232" s="115" t="s">
        <v>110</v>
      </c>
      <c r="BL232" s="115" t="s">
        <v>110</v>
      </c>
      <c r="BM232" s="115">
        <v>1395</v>
      </c>
      <c r="BN232" s="115" t="s">
        <v>110</v>
      </c>
      <c r="BO232" s="115" t="s">
        <v>110</v>
      </c>
      <c r="BP232" s="115">
        <v>1466</v>
      </c>
      <c r="BQ232" s="115" t="s">
        <v>110</v>
      </c>
      <c r="BR232" s="115" t="s">
        <v>110</v>
      </c>
      <c r="BS232" s="115" t="s">
        <v>110</v>
      </c>
      <c r="BT232" s="115" t="s">
        <v>110</v>
      </c>
      <c r="BU232" s="120" t="s">
        <v>110</v>
      </c>
    </row>
    <row r="233" spans="1:73" ht="27.75" customHeight="1" x14ac:dyDescent="0.2">
      <c r="A233" s="123">
        <v>259</v>
      </c>
      <c r="B233" s="115" t="s">
        <v>383</v>
      </c>
      <c r="C233" s="115" t="s">
        <v>106</v>
      </c>
      <c r="D233" s="115" t="s">
        <v>111</v>
      </c>
      <c r="E233" s="115" t="s">
        <v>108</v>
      </c>
      <c r="F233" s="115" t="s">
        <v>109</v>
      </c>
      <c r="G233" s="117">
        <v>0.9</v>
      </c>
      <c r="H233" s="115" t="s">
        <v>110</v>
      </c>
      <c r="I233" s="115" t="s">
        <v>110</v>
      </c>
      <c r="J233" s="115">
        <v>0</v>
      </c>
      <c r="K233" s="115" t="s">
        <v>110</v>
      </c>
      <c r="L233" s="115" t="s">
        <v>110</v>
      </c>
      <c r="M233" s="115">
        <v>0</v>
      </c>
      <c r="N233" s="115" t="s">
        <v>110</v>
      </c>
      <c r="O233" s="115" t="s">
        <v>110</v>
      </c>
      <c r="P233" s="132">
        <v>0</v>
      </c>
      <c r="Q233" s="115" t="s">
        <v>110</v>
      </c>
      <c r="R233" s="115"/>
      <c r="S233" s="115" t="s">
        <v>110</v>
      </c>
      <c r="T233" s="132">
        <v>0</v>
      </c>
      <c r="U233" s="115" t="s">
        <v>110</v>
      </c>
      <c r="V233" s="115" t="s">
        <v>110</v>
      </c>
      <c r="W233" s="132">
        <v>0</v>
      </c>
      <c r="X233" s="115" t="s">
        <v>110</v>
      </c>
      <c r="Y233" s="115" t="s">
        <v>110</v>
      </c>
      <c r="Z233" s="132">
        <v>0</v>
      </c>
      <c r="AA233" s="115" t="s">
        <v>110</v>
      </c>
      <c r="AB233" s="115" t="s">
        <v>110</v>
      </c>
      <c r="AC233" s="115">
        <v>0</v>
      </c>
      <c r="AD233" s="115" t="s">
        <v>110</v>
      </c>
      <c r="AE233" s="115" t="s">
        <v>110</v>
      </c>
      <c r="AF233" s="115">
        <v>0</v>
      </c>
      <c r="AG233" s="115" t="s">
        <v>110</v>
      </c>
      <c r="AH233" s="115" t="s">
        <v>110</v>
      </c>
      <c r="AI233" s="115">
        <v>0</v>
      </c>
      <c r="AJ233" s="115" t="s">
        <v>110</v>
      </c>
      <c r="AK233" s="115" t="s">
        <v>110</v>
      </c>
      <c r="AL233" s="115">
        <v>0</v>
      </c>
      <c r="AM233" s="115" t="s">
        <v>110</v>
      </c>
      <c r="AN233" s="115" t="s">
        <v>110</v>
      </c>
      <c r="AO233" s="115">
        <v>2</v>
      </c>
      <c r="AP233" s="115" t="s">
        <v>110</v>
      </c>
      <c r="AQ233" s="115" t="s">
        <v>110</v>
      </c>
      <c r="AR233" s="115">
        <v>2</v>
      </c>
      <c r="AS233" s="115" t="s">
        <v>110</v>
      </c>
      <c r="AT233" s="115" t="s">
        <v>110</v>
      </c>
      <c r="AU233" s="38">
        <v>7</v>
      </c>
      <c r="AV233" s="115" t="s">
        <v>110</v>
      </c>
      <c r="AW233" s="115" t="s">
        <v>110</v>
      </c>
      <c r="AX233" s="115">
        <v>9</v>
      </c>
      <c r="AY233" s="115" t="s">
        <v>110</v>
      </c>
      <c r="AZ233" s="115" t="s">
        <v>110</v>
      </c>
      <c r="BA233" s="38">
        <v>2</v>
      </c>
      <c r="BB233" s="115" t="s">
        <v>110</v>
      </c>
      <c r="BC233" s="115" t="s">
        <v>110</v>
      </c>
      <c r="BD233" s="115">
        <v>11</v>
      </c>
      <c r="BE233" s="115" t="s">
        <v>110</v>
      </c>
      <c r="BF233" s="115" t="s">
        <v>110</v>
      </c>
      <c r="BG233" s="130">
        <v>0</v>
      </c>
      <c r="BH233" s="115" t="s">
        <v>110</v>
      </c>
      <c r="BI233" s="115" t="s">
        <v>110</v>
      </c>
      <c r="BJ233" s="115">
        <v>11</v>
      </c>
      <c r="BK233" s="115" t="s">
        <v>110</v>
      </c>
      <c r="BL233" s="115" t="s">
        <v>110</v>
      </c>
      <c r="BM233" s="115">
        <v>229</v>
      </c>
      <c r="BN233" s="115" t="s">
        <v>110</v>
      </c>
      <c r="BO233" s="115" t="s">
        <v>110</v>
      </c>
      <c r="BP233" s="115">
        <v>240</v>
      </c>
      <c r="BQ233" s="115" t="s">
        <v>110</v>
      </c>
      <c r="BR233" s="115" t="s">
        <v>110</v>
      </c>
      <c r="BS233" s="115" t="s">
        <v>110</v>
      </c>
      <c r="BT233" s="115" t="s">
        <v>110</v>
      </c>
      <c r="BU233" s="120" t="s">
        <v>110</v>
      </c>
    </row>
    <row r="234" spans="1:73" ht="27.75" customHeight="1" x14ac:dyDescent="0.2">
      <c r="A234" s="123">
        <v>261</v>
      </c>
      <c r="B234" s="115" t="s">
        <v>384</v>
      </c>
      <c r="C234" s="115" t="s">
        <v>106</v>
      </c>
      <c r="D234" s="115" t="s">
        <v>107</v>
      </c>
      <c r="E234" s="115" t="s">
        <v>134</v>
      </c>
      <c r="F234" s="115" t="s">
        <v>134</v>
      </c>
      <c r="G234" s="115">
        <v>157</v>
      </c>
      <c r="H234" s="115" t="s">
        <v>110</v>
      </c>
      <c r="I234" s="115" t="s">
        <v>110</v>
      </c>
      <c r="J234" s="115">
        <v>0</v>
      </c>
      <c r="K234" s="115" t="s">
        <v>110</v>
      </c>
      <c r="L234" s="115" t="s">
        <v>110</v>
      </c>
      <c r="M234" s="115">
        <v>0</v>
      </c>
      <c r="N234" s="115" t="s">
        <v>110</v>
      </c>
      <c r="O234" s="115" t="s">
        <v>110</v>
      </c>
      <c r="P234" s="115">
        <v>0</v>
      </c>
      <c r="Q234" s="115" t="s">
        <v>110</v>
      </c>
      <c r="R234" s="115"/>
      <c r="S234" s="115" t="s">
        <v>110</v>
      </c>
      <c r="T234" s="115">
        <v>0</v>
      </c>
      <c r="U234" s="115" t="s">
        <v>110</v>
      </c>
      <c r="V234" s="115" t="s">
        <v>110</v>
      </c>
      <c r="W234" s="115">
        <v>0</v>
      </c>
      <c r="X234" s="115" t="s">
        <v>110</v>
      </c>
      <c r="Y234" s="115" t="s">
        <v>110</v>
      </c>
      <c r="Z234" s="115">
        <v>0</v>
      </c>
      <c r="AA234" s="115" t="s">
        <v>110</v>
      </c>
      <c r="AB234" s="115" t="s">
        <v>110</v>
      </c>
      <c r="AC234" s="115">
        <v>0</v>
      </c>
      <c r="AD234" s="115" t="s">
        <v>110</v>
      </c>
      <c r="AE234" s="115" t="s">
        <v>110</v>
      </c>
      <c r="AF234" s="115">
        <v>0</v>
      </c>
      <c r="AG234" s="115" t="s">
        <v>110</v>
      </c>
      <c r="AH234" s="115" t="s">
        <v>110</v>
      </c>
      <c r="AI234" s="115">
        <v>0</v>
      </c>
      <c r="AJ234" s="115" t="s">
        <v>110</v>
      </c>
      <c r="AK234" s="115" t="s">
        <v>110</v>
      </c>
      <c r="AL234" s="115">
        <v>0</v>
      </c>
      <c r="AM234" s="115" t="s">
        <v>110</v>
      </c>
      <c r="AN234" s="115" t="s">
        <v>110</v>
      </c>
      <c r="AO234" s="115">
        <v>0</v>
      </c>
      <c r="AP234" s="115" t="s">
        <v>110</v>
      </c>
      <c r="AQ234" s="115" t="s">
        <v>110</v>
      </c>
      <c r="AR234" s="115">
        <v>0</v>
      </c>
      <c r="AS234" s="115" t="s">
        <v>110</v>
      </c>
      <c r="AT234" s="115" t="s">
        <v>110</v>
      </c>
      <c r="AU234" s="38">
        <v>0</v>
      </c>
      <c r="AV234" s="115" t="s">
        <v>110</v>
      </c>
      <c r="AW234" s="115" t="s">
        <v>110</v>
      </c>
      <c r="AX234" s="115">
        <v>0</v>
      </c>
      <c r="AY234" s="115" t="s">
        <v>110</v>
      </c>
      <c r="AZ234" s="115" t="s">
        <v>110</v>
      </c>
      <c r="BA234" s="38">
        <v>0</v>
      </c>
      <c r="BB234" s="115" t="s">
        <v>110</v>
      </c>
      <c r="BC234" s="115" t="s">
        <v>110</v>
      </c>
      <c r="BD234" s="115">
        <v>0</v>
      </c>
      <c r="BE234" s="115" t="s">
        <v>110</v>
      </c>
      <c r="BF234" s="115" t="s">
        <v>110</v>
      </c>
      <c r="BG234" s="130">
        <v>0</v>
      </c>
      <c r="BH234" s="115" t="s">
        <v>110</v>
      </c>
      <c r="BI234" s="115" t="s">
        <v>110</v>
      </c>
      <c r="BJ234" s="115">
        <v>0</v>
      </c>
      <c r="BK234" s="115" t="s">
        <v>110</v>
      </c>
      <c r="BL234" s="115" t="s">
        <v>110</v>
      </c>
      <c r="BM234" s="115">
        <v>0</v>
      </c>
      <c r="BN234" s="115" t="s">
        <v>110</v>
      </c>
      <c r="BO234" s="115" t="s">
        <v>110</v>
      </c>
      <c r="BP234" s="115">
        <v>0</v>
      </c>
      <c r="BQ234" s="115" t="s">
        <v>110</v>
      </c>
      <c r="BR234" s="115" t="s">
        <v>110</v>
      </c>
      <c r="BS234" s="12">
        <v>0</v>
      </c>
      <c r="BT234" s="115" t="s">
        <v>110</v>
      </c>
      <c r="BU234" s="120" t="s">
        <v>110</v>
      </c>
    </row>
    <row r="235" spans="1:73" ht="27.75" customHeight="1" x14ac:dyDescent="0.2">
      <c r="A235" s="140">
        <v>261</v>
      </c>
      <c r="B235" s="141" t="s">
        <v>384</v>
      </c>
      <c r="C235" s="141" t="s">
        <v>106</v>
      </c>
      <c r="D235" s="141" t="s">
        <v>111</v>
      </c>
      <c r="E235" s="141" t="s">
        <v>134</v>
      </c>
      <c r="F235" s="141" t="s">
        <v>134</v>
      </c>
      <c r="G235" s="141">
        <v>25</v>
      </c>
      <c r="H235" s="141" t="s">
        <v>110</v>
      </c>
      <c r="I235" s="141" t="s">
        <v>110</v>
      </c>
      <c r="J235" s="141">
        <v>0</v>
      </c>
      <c r="K235" s="141" t="s">
        <v>110</v>
      </c>
      <c r="L235" s="141" t="s">
        <v>110</v>
      </c>
      <c r="M235" s="141">
        <v>0</v>
      </c>
      <c r="N235" s="141" t="s">
        <v>110</v>
      </c>
      <c r="O235" s="141" t="s">
        <v>110</v>
      </c>
      <c r="P235" s="141">
        <v>0</v>
      </c>
      <c r="Q235" s="141" t="s">
        <v>110</v>
      </c>
      <c r="R235" s="141"/>
      <c r="S235" s="141" t="s">
        <v>110</v>
      </c>
      <c r="T235" s="141">
        <v>0</v>
      </c>
      <c r="U235" s="141" t="s">
        <v>110</v>
      </c>
      <c r="V235" s="141" t="s">
        <v>110</v>
      </c>
      <c r="W235" s="141">
        <v>0</v>
      </c>
      <c r="X235" s="141" t="s">
        <v>110</v>
      </c>
      <c r="Y235" s="141" t="s">
        <v>110</v>
      </c>
      <c r="Z235" s="141">
        <v>0</v>
      </c>
      <c r="AA235" s="141" t="s">
        <v>110</v>
      </c>
      <c r="AB235" s="141" t="s">
        <v>110</v>
      </c>
      <c r="AC235" s="141">
        <v>0</v>
      </c>
      <c r="AD235" s="141" t="s">
        <v>110</v>
      </c>
      <c r="AE235" s="141" t="s">
        <v>110</v>
      </c>
      <c r="AF235" s="141">
        <v>0</v>
      </c>
      <c r="AG235" s="141" t="s">
        <v>110</v>
      </c>
      <c r="AH235" s="141" t="s">
        <v>110</v>
      </c>
      <c r="AI235" s="141">
        <v>0</v>
      </c>
      <c r="AJ235" s="141" t="s">
        <v>110</v>
      </c>
      <c r="AK235" s="141" t="s">
        <v>110</v>
      </c>
      <c r="AL235" s="141">
        <v>0</v>
      </c>
      <c r="AM235" s="141" t="s">
        <v>110</v>
      </c>
      <c r="AN235" s="141" t="s">
        <v>110</v>
      </c>
      <c r="AO235" s="141">
        <v>0</v>
      </c>
      <c r="AP235" s="141" t="s">
        <v>110</v>
      </c>
      <c r="AQ235" s="141" t="s">
        <v>110</v>
      </c>
      <c r="AR235" s="141">
        <v>0</v>
      </c>
      <c r="AS235" s="141" t="s">
        <v>110</v>
      </c>
      <c r="AT235" s="141" t="s">
        <v>110</v>
      </c>
      <c r="AU235" s="39">
        <v>0</v>
      </c>
      <c r="AV235" s="141" t="s">
        <v>110</v>
      </c>
      <c r="AW235" s="141" t="s">
        <v>110</v>
      </c>
      <c r="AX235" s="141">
        <v>0</v>
      </c>
      <c r="AY235" s="141" t="s">
        <v>110</v>
      </c>
      <c r="AZ235" s="141" t="s">
        <v>110</v>
      </c>
      <c r="BA235" s="39">
        <v>0</v>
      </c>
      <c r="BB235" s="141" t="s">
        <v>110</v>
      </c>
      <c r="BC235" s="141" t="s">
        <v>110</v>
      </c>
      <c r="BD235" s="141">
        <v>0</v>
      </c>
      <c r="BE235" s="141" t="s">
        <v>110</v>
      </c>
      <c r="BF235" s="141" t="s">
        <v>110</v>
      </c>
      <c r="BG235" s="248">
        <v>0</v>
      </c>
      <c r="BH235" s="115" t="s">
        <v>110</v>
      </c>
      <c r="BI235" s="115" t="s">
        <v>110</v>
      </c>
      <c r="BJ235" s="141">
        <v>0</v>
      </c>
      <c r="BK235" s="115" t="s">
        <v>110</v>
      </c>
      <c r="BL235" s="115" t="s">
        <v>110</v>
      </c>
      <c r="BM235" s="141">
        <v>0</v>
      </c>
      <c r="BN235" s="115" t="s">
        <v>110</v>
      </c>
      <c r="BO235" s="115" t="s">
        <v>110</v>
      </c>
      <c r="BP235" s="141">
        <v>0</v>
      </c>
      <c r="BQ235" s="115" t="s">
        <v>110</v>
      </c>
      <c r="BR235" s="115" t="s">
        <v>110</v>
      </c>
      <c r="BS235" s="15">
        <v>0</v>
      </c>
      <c r="BT235" s="141" t="s">
        <v>110</v>
      </c>
      <c r="BU235" s="147" t="s">
        <v>110</v>
      </c>
    </row>
    <row r="236" spans="1:73" ht="27.75" customHeight="1" x14ac:dyDescent="0.2">
      <c r="A236" s="148" t="s">
        <v>125</v>
      </c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  <c r="AA236" s="149"/>
      <c r="AB236" s="149"/>
      <c r="AC236" s="149"/>
      <c r="AD236" s="149"/>
      <c r="AE236" s="149"/>
      <c r="AF236" s="149"/>
      <c r="AG236" s="149"/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50"/>
    </row>
    <row r="237" spans="1:73" ht="27.75" customHeight="1" x14ac:dyDescent="0.2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106"/>
      <c r="AJ237" s="106"/>
      <c r="AK237" s="106"/>
      <c r="AL237" s="106"/>
      <c r="AM237" s="106"/>
      <c r="AN237" s="106"/>
      <c r="AO237" s="9"/>
      <c r="AP237" s="106"/>
      <c r="AQ237" s="106"/>
    </row>
    <row r="238" spans="1:73" ht="27.75" customHeight="1" x14ac:dyDescent="0.2">
      <c r="A238" s="104" t="s">
        <v>126</v>
      </c>
    </row>
    <row r="239" spans="1:73" ht="27.75" customHeight="1" x14ac:dyDescent="0.2">
      <c r="A239" s="106" t="s">
        <v>127</v>
      </c>
    </row>
    <row r="241" spans="1:73" ht="27.75" customHeight="1" x14ac:dyDescent="0.2">
      <c r="A241" s="104" t="s">
        <v>242</v>
      </c>
    </row>
    <row r="243" spans="1:73" ht="86.25" customHeight="1" x14ac:dyDescent="0.25">
      <c r="A243" s="215" t="s">
        <v>5</v>
      </c>
      <c r="B243" s="189" t="s">
        <v>6</v>
      </c>
      <c r="C243" s="189" t="s">
        <v>7</v>
      </c>
      <c r="D243" s="189" t="s">
        <v>8</v>
      </c>
      <c r="E243" s="189" t="s">
        <v>9</v>
      </c>
      <c r="F243" s="189" t="s">
        <v>10</v>
      </c>
      <c r="G243" s="189" t="s">
        <v>11</v>
      </c>
      <c r="H243" s="189" t="s">
        <v>12</v>
      </c>
      <c r="I243" s="189" t="s">
        <v>13</v>
      </c>
      <c r="J243" s="216" t="s">
        <v>14</v>
      </c>
      <c r="K243" s="216" t="s">
        <v>15</v>
      </c>
      <c r="L243" s="217" t="s">
        <v>16</v>
      </c>
      <c r="M243" s="216" t="s">
        <v>17</v>
      </c>
      <c r="N243" s="216" t="s">
        <v>18</v>
      </c>
      <c r="O243" s="216" t="s">
        <v>19</v>
      </c>
      <c r="P243" s="216" t="s">
        <v>20</v>
      </c>
      <c r="Q243" s="216" t="s">
        <v>21</v>
      </c>
      <c r="R243" s="216" t="s">
        <v>377</v>
      </c>
      <c r="S243" s="216" t="s">
        <v>22</v>
      </c>
      <c r="T243" s="216" t="s">
        <v>23</v>
      </c>
      <c r="U243" s="216" t="s">
        <v>24</v>
      </c>
      <c r="V243" s="216" t="s">
        <v>25</v>
      </c>
      <c r="W243" s="218" t="s">
        <v>26</v>
      </c>
      <c r="X243" s="218" t="s">
        <v>27</v>
      </c>
      <c r="Y243" s="218" t="s">
        <v>28</v>
      </c>
      <c r="Z243" s="218" t="s">
        <v>29</v>
      </c>
      <c r="AA243" s="218" t="s">
        <v>30</v>
      </c>
      <c r="AB243" s="218" t="s">
        <v>31</v>
      </c>
      <c r="AC243" s="218" t="s">
        <v>378</v>
      </c>
      <c r="AD243" s="218" t="s">
        <v>33</v>
      </c>
      <c r="AE243" s="218" t="s">
        <v>34</v>
      </c>
      <c r="AF243" s="218" t="s">
        <v>35</v>
      </c>
      <c r="AG243" s="218" t="s">
        <v>36</v>
      </c>
      <c r="AH243" s="218" t="s">
        <v>37</v>
      </c>
      <c r="AI243" s="218" t="s">
        <v>38</v>
      </c>
      <c r="AJ243" s="218" t="s">
        <v>39</v>
      </c>
      <c r="AK243" s="218" t="s">
        <v>40</v>
      </c>
      <c r="AL243" s="218" t="s">
        <v>41</v>
      </c>
      <c r="AM243" s="218" t="s">
        <v>42</v>
      </c>
      <c r="AN243" s="218" t="s">
        <v>43</v>
      </c>
      <c r="AO243" s="113" t="s">
        <v>44</v>
      </c>
      <c r="AP243" s="113" t="s">
        <v>45</v>
      </c>
      <c r="AQ243" s="113" t="s">
        <v>46</v>
      </c>
      <c r="AR243" s="113" t="s">
        <v>47</v>
      </c>
      <c r="AS243" s="113" t="s">
        <v>48</v>
      </c>
      <c r="AT243" s="113" t="s">
        <v>49</v>
      </c>
      <c r="AU243" s="113" t="s">
        <v>50</v>
      </c>
      <c r="AV243" s="113" t="s">
        <v>51</v>
      </c>
      <c r="AW243" s="113" t="s">
        <v>52</v>
      </c>
      <c r="AX243" s="113" t="s">
        <v>53</v>
      </c>
      <c r="AY243" s="113" t="s">
        <v>54</v>
      </c>
      <c r="AZ243" s="113" t="s">
        <v>55</v>
      </c>
      <c r="BA243" s="113" t="s">
        <v>115</v>
      </c>
      <c r="BB243" s="113" t="s">
        <v>116</v>
      </c>
      <c r="BC243" s="113" t="s">
        <v>117</v>
      </c>
      <c r="BD243" s="113" t="s">
        <v>118</v>
      </c>
      <c r="BE243" s="113" t="s">
        <v>119</v>
      </c>
      <c r="BF243" s="113" t="s">
        <v>120</v>
      </c>
      <c r="BG243" s="113" t="s">
        <v>90</v>
      </c>
      <c r="BH243" s="113" t="s">
        <v>91</v>
      </c>
      <c r="BI243" s="113" t="s">
        <v>92</v>
      </c>
      <c r="BJ243" s="113" t="s">
        <v>93</v>
      </c>
      <c r="BK243" s="113" t="s">
        <v>94</v>
      </c>
      <c r="BL243" s="113" t="s">
        <v>95</v>
      </c>
      <c r="BM243" s="190" t="s">
        <v>96</v>
      </c>
      <c r="BN243" s="190" t="s">
        <v>97</v>
      </c>
      <c r="BO243" s="190" t="s">
        <v>98</v>
      </c>
      <c r="BP243" s="190" t="s">
        <v>99</v>
      </c>
      <c r="BQ243" s="190" t="s">
        <v>100</v>
      </c>
      <c r="BR243" s="190" t="s">
        <v>101</v>
      </c>
      <c r="BS243" s="189" t="s">
        <v>102</v>
      </c>
      <c r="BT243" s="189" t="s">
        <v>103</v>
      </c>
      <c r="BU243" s="219" t="s">
        <v>104</v>
      </c>
    </row>
    <row r="244" spans="1:73" ht="30.75" customHeight="1" x14ac:dyDescent="0.2">
      <c r="A244" s="123">
        <v>255</v>
      </c>
      <c r="B244" s="115" t="s">
        <v>379</v>
      </c>
      <c r="C244" s="115" t="s">
        <v>106</v>
      </c>
      <c r="D244" s="115" t="s">
        <v>107</v>
      </c>
      <c r="E244" s="115" t="s">
        <v>134</v>
      </c>
      <c r="F244" s="115" t="s">
        <v>134</v>
      </c>
      <c r="G244" s="115">
        <v>74</v>
      </c>
      <c r="H244" s="115" t="s">
        <v>110</v>
      </c>
      <c r="I244" s="115" t="s">
        <v>110</v>
      </c>
      <c r="J244" s="115">
        <v>0</v>
      </c>
      <c r="K244" s="115" t="s">
        <v>110</v>
      </c>
      <c r="L244" s="115" t="s">
        <v>110</v>
      </c>
      <c r="M244" s="115">
        <v>0</v>
      </c>
      <c r="N244" s="115" t="s">
        <v>110</v>
      </c>
      <c r="O244" s="115" t="s">
        <v>110</v>
      </c>
      <c r="P244" s="115">
        <v>0</v>
      </c>
      <c r="Q244" s="115" t="s">
        <v>110</v>
      </c>
      <c r="R244" s="115"/>
      <c r="S244" s="115" t="s">
        <v>110</v>
      </c>
      <c r="T244" s="115">
        <v>0</v>
      </c>
      <c r="U244" s="115" t="s">
        <v>110</v>
      </c>
      <c r="V244" s="115" t="s">
        <v>110</v>
      </c>
      <c r="W244" s="115">
        <v>0</v>
      </c>
      <c r="X244" s="115" t="s">
        <v>110</v>
      </c>
      <c r="Y244" s="115" t="s">
        <v>110</v>
      </c>
      <c r="Z244" s="115">
        <v>0</v>
      </c>
      <c r="AA244" s="115" t="s">
        <v>110</v>
      </c>
      <c r="AB244" s="115" t="s">
        <v>110</v>
      </c>
      <c r="AC244" s="115">
        <v>0</v>
      </c>
      <c r="AD244" s="115" t="s">
        <v>110</v>
      </c>
      <c r="AE244" s="115" t="s">
        <v>110</v>
      </c>
      <c r="AF244" s="115">
        <v>0</v>
      </c>
      <c r="AG244" s="115" t="s">
        <v>110</v>
      </c>
      <c r="AH244" s="115" t="s">
        <v>110</v>
      </c>
      <c r="AI244" s="115">
        <v>0</v>
      </c>
      <c r="AJ244" s="115" t="s">
        <v>110</v>
      </c>
      <c r="AK244" s="115" t="s">
        <v>110</v>
      </c>
      <c r="AL244" s="115">
        <v>0</v>
      </c>
      <c r="AM244" s="115" t="s">
        <v>110</v>
      </c>
      <c r="AN244" s="115" t="s">
        <v>110</v>
      </c>
      <c r="AO244" s="115">
        <v>14</v>
      </c>
      <c r="AP244" s="115" t="s">
        <v>110</v>
      </c>
      <c r="AQ244" s="115" t="s">
        <v>110</v>
      </c>
      <c r="AR244" s="115">
        <v>14</v>
      </c>
      <c r="AS244" s="115" t="s">
        <v>110</v>
      </c>
      <c r="AT244" s="115" t="s">
        <v>110</v>
      </c>
      <c r="AU244" s="41">
        <v>6</v>
      </c>
      <c r="AV244" s="184" t="s">
        <v>110</v>
      </c>
      <c r="AW244" s="167" t="s">
        <v>110</v>
      </c>
      <c r="AX244" s="184">
        <v>20</v>
      </c>
      <c r="AY244" s="184" t="s">
        <v>110</v>
      </c>
      <c r="AZ244" s="184" t="s">
        <v>110</v>
      </c>
      <c r="BA244" s="41">
        <v>0</v>
      </c>
      <c r="BB244" s="184" t="s">
        <v>110</v>
      </c>
      <c r="BC244" s="167" t="s">
        <v>110</v>
      </c>
      <c r="BD244" s="184">
        <v>20</v>
      </c>
      <c r="BE244" s="184" t="s">
        <v>110</v>
      </c>
      <c r="BF244" s="184" t="s">
        <v>110</v>
      </c>
      <c r="BG244" s="246">
        <v>5</v>
      </c>
      <c r="BH244" s="252" t="s">
        <v>110</v>
      </c>
      <c r="BI244" s="253" t="s">
        <v>110</v>
      </c>
      <c r="BJ244" s="246">
        <v>25</v>
      </c>
      <c r="BK244" s="252" t="s">
        <v>110</v>
      </c>
      <c r="BL244" s="253" t="s">
        <v>110</v>
      </c>
      <c r="BM244" s="246">
        <v>8</v>
      </c>
      <c r="BN244" s="252" t="s">
        <v>110</v>
      </c>
      <c r="BO244" s="253" t="s">
        <v>110</v>
      </c>
      <c r="BP244" s="246">
        <v>33</v>
      </c>
      <c r="BQ244" s="252" t="s">
        <v>110</v>
      </c>
      <c r="BR244" s="253" t="s">
        <v>110</v>
      </c>
      <c r="BS244" s="12">
        <f>BP244/G244</f>
        <v>0.44594594594594594</v>
      </c>
      <c r="BT244" s="115" t="s">
        <v>110</v>
      </c>
      <c r="BU244" s="120" t="s">
        <v>110</v>
      </c>
    </row>
    <row r="245" spans="1:73" ht="30.75" customHeight="1" x14ac:dyDescent="0.2">
      <c r="A245" s="247">
        <v>255</v>
      </c>
      <c r="B245" s="184" t="s">
        <v>379</v>
      </c>
      <c r="C245" s="184" t="s">
        <v>106</v>
      </c>
      <c r="D245" s="184" t="s">
        <v>111</v>
      </c>
      <c r="E245" s="184" t="s">
        <v>134</v>
      </c>
      <c r="F245" s="184" t="s">
        <v>134</v>
      </c>
      <c r="G245" s="184">
        <v>12</v>
      </c>
      <c r="H245" s="184" t="s">
        <v>110</v>
      </c>
      <c r="I245" s="184" t="s">
        <v>110</v>
      </c>
      <c r="J245" s="184">
        <v>0</v>
      </c>
      <c r="K245" s="184" t="s">
        <v>110</v>
      </c>
      <c r="L245" s="184" t="s">
        <v>110</v>
      </c>
      <c r="M245" s="184">
        <v>0</v>
      </c>
      <c r="N245" s="184" t="s">
        <v>110</v>
      </c>
      <c r="O245" s="184" t="s">
        <v>110</v>
      </c>
      <c r="P245" s="184">
        <v>0</v>
      </c>
      <c r="Q245" s="184" t="s">
        <v>110</v>
      </c>
      <c r="R245" s="184"/>
      <c r="S245" s="184" t="s">
        <v>110</v>
      </c>
      <c r="T245" s="184">
        <v>0</v>
      </c>
      <c r="U245" s="184" t="s">
        <v>110</v>
      </c>
      <c r="V245" s="184" t="s">
        <v>110</v>
      </c>
      <c r="W245" s="184">
        <v>0</v>
      </c>
      <c r="X245" s="184" t="s">
        <v>110</v>
      </c>
      <c r="Y245" s="184" t="s">
        <v>110</v>
      </c>
      <c r="Z245" s="184">
        <v>0</v>
      </c>
      <c r="AA245" s="184" t="s">
        <v>110</v>
      </c>
      <c r="AB245" s="184" t="s">
        <v>110</v>
      </c>
      <c r="AC245" s="184">
        <v>0</v>
      </c>
      <c r="AD245" s="184" t="s">
        <v>110</v>
      </c>
      <c r="AE245" s="184" t="s">
        <v>110</v>
      </c>
      <c r="AF245" s="184">
        <v>0</v>
      </c>
      <c r="AG245" s="184" t="s">
        <v>110</v>
      </c>
      <c r="AH245" s="184" t="s">
        <v>110</v>
      </c>
      <c r="AI245" s="115">
        <v>0</v>
      </c>
      <c r="AJ245" s="115" t="s">
        <v>110</v>
      </c>
      <c r="AK245" s="115" t="s">
        <v>110</v>
      </c>
      <c r="AL245" s="115">
        <v>0</v>
      </c>
      <c r="AM245" s="115" t="s">
        <v>110</v>
      </c>
      <c r="AN245" s="115" t="s">
        <v>110</v>
      </c>
      <c r="AO245" s="184">
        <v>2</v>
      </c>
      <c r="AP245" s="184" t="s">
        <v>110</v>
      </c>
      <c r="AQ245" s="184" t="s">
        <v>110</v>
      </c>
      <c r="AR245" s="184">
        <v>2</v>
      </c>
      <c r="AS245" s="184" t="s">
        <v>110</v>
      </c>
      <c r="AT245" s="184" t="s">
        <v>110</v>
      </c>
      <c r="AU245" s="17">
        <v>1</v>
      </c>
      <c r="AV245" s="115" t="s">
        <v>110</v>
      </c>
      <c r="AW245" s="120" t="s">
        <v>110</v>
      </c>
      <c r="AX245" s="115">
        <v>3</v>
      </c>
      <c r="AY245" s="115" t="s">
        <v>110</v>
      </c>
      <c r="AZ245" s="115" t="s">
        <v>110</v>
      </c>
      <c r="BA245" s="17">
        <v>0</v>
      </c>
      <c r="BB245" s="115" t="s">
        <v>110</v>
      </c>
      <c r="BC245" s="120" t="s">
        <v>110</v>
      </c>
      <c r="BD245" s="115">
        <v>3</v>
      </c>
      <c r="BE245" s="115" t="s">
        <v>110</v>
      </c>
      <c r="BF245" s="115" t="s">
        <v>110</v>
      </c>
      <c r="BG245" s="130">
        <v>1</v>
      </c>
      <c r="BH245" s="252" t="s">
        <v>110</v>
      </c>
      <c r="BI245" s="253" t="s">
        <v>110</v>
      </c>
      <c r="BJ245" s="130">
        <v>4</v>
      </c>
      <c r="BK245" s="252" t="s">
        <v>110</v>
      </c>
      <c r="BL245" s="253" t="s">
        <v>110</v>
      </c>
      <c r="BM245" s="130">
        <v>1</v>
      </c>
      <c r="BN245" s="252" t="s">
        <v>110</v>
      </c>
      <c r="BO245" s="253" t="s">
        <v>110</v>
      </c>
      <c r="BP245" s="130">
        <v>5</v>
      </c>
      <c r="BQ245" s="252" t="s">
        <v>110</v>
      </c>
      <c r="BR245" s="253" t="s">
        <v>110</v>
      </c>
      <c r="BS245" s="12">
        <f t="shared" ref="BS245:BS251" si="9">BP245/G245</f>
        <v>0.41666666666666669</v>
      </c>
      <c r="BT245" s="184" t="s">
        <v>110</v>
      </c>
      <c r="BU245" s="167" t="s">
        <v>110</v>
      </c>
    </row>
    <row r="246" spans="1:73" ht="30.75" customHeight="1" x14ac:dyDescent="0.2">
      <c r="A246" s="123">
        <v>256</v>
      </c>
      <c r="B246" s="115" t="s">
        <v>380</v>
      </c>
      <c r="C246" s="115" t="s">
        <v>106</v>
      </c>
      <c r="D246" s="115" t="s">
        <v>107</v>
      </c>
      <c r="E246" s="115" t="s">
        <v>134</v>
      </c>
      <c r="F246" s="115" t="s">
        <v>134</v>
      </c>
      <c r="G246" s="115">
        <v>34</v>
      </c>
      <c r="H246" s="115" t="s">
        <v>110</v>
      </c>
      <c r="I246" s="115" t="s">
        <v>110</v>
      </c>
      <c r="J246" s="115">
        <v>0</v>
      </c>
      <c r="K246" s="115" t="s">
        <v>110</v>
      </c>
      <c r="L246" s="115" t="s">
        <v>110</v>
      </c>
      <c r="M246" s="115">
        <v>0</v>
      </c>
      <c r="N246" s="115" t="s">
        <v>110</v>
      </c>
      <c r="O246" s="115" t="s">
        <v>110</v>
      </c>
      <c r="P246" s="115">
        <v>0</v>
      </c>
      <c r="Q246" s="115" t="s">
        <v>110</v>
      </c>
      <c r="R246" s="115"/>
      <c r="S246" s="115" t="s">
        <v>110</v>
      </c>
      <c r="T246" s="115">
        <v>0</v>
      </c>
      <c r="U246" s="115" t="s">
        <v>110</v>
      </c>
      <c r="V246" s="115" t="s">
        <v>110</v>
      </c>
      <c r="W246" s="115">
        <v>0</v>
      </c>
      <c r="X246" s="115" t="s">
        <v>110</v>
      </c>
      <c r="Y246" s="115" t="s">
        <v>110</v>
      </c>
      <c r="Z246" s="115">
        <v>0</v>
      </c>
      <c r="AA246" s="115" t="s">
        <v>110</v>
      </c>
      <c r="AB246" s="115" t="s">
        <v>110</v>
      </c>
      <c r="AC246" s="115">
        <v>0</v>
      </c>
      <c r="AD246" s="115" t="s">
        <v>110</v>
      </c>
      <c r="AE246" s="115" t="s">
        <v>110</v>
      </c>
      <c r="AF246" s="115">
        <v>0</v>
      </c>
      <c r="AG246" s="115" t="s">
        <v>110</v>
      </c>
      <c r="AH246" s="115" t="s">
        <v>110</v>
      </c>
      <c r="AI246" s="115">
        <v>0</v>
      </c>
      <c r="AJ246" s="115" t="s">
        <v>110</v>
      </c>
      <c r="AK246" s="115" t="s">
        <v>110</v>
      </c>
      <c r="AL246" s="115">
        <v>0</v>
      </c>
      <c r="AM246" s="115" t="s">
        <v>110</v>
      </c>
      <c r="AN246" s="115" t="s">
        <v>110</v>
      </c>
      <c r="AO246" s="115">
        <v>0</v>
      </c>
      <c r="AP246" s="115" t="s">
        <v>110</v>
      </c>
      <c r="AQ246" s="115" t="s">
        <v>110</v>
      </c>
      <c r="AR246" s="115">
        <v>0</v>
      </c>
      <c r="AS246" s="115" t="s">
        <v>110</v>
      </c>
      <c r="AT246" s="115" t="s">
        <v>110</v>
      </c>
      <c r="AU246" s="17">
        <v>0</v>
      </c>
      <c r="AV246" s="115" t="s">
        <v>110</v>
      </c>
      <c r="AW246" s="120" t="s">
        <v>110</v>
      </c>
      <c r="AX246" s="115">
        <v>0</v>
      </c>
      <c r="AY246" s="115" t="s">
        <v>110</v>
      </c>
      <c r="AZ246" s="115" t="s">
        <v>110</v>
      </c>
      <c r="BA246" s="17">
        <v>0</v>
      </c>
      <c r="BB246" s="115" t="s">
        <v>110</v>
      </c>
      <c r="BC246" s="120" t="s">
        <v>110</v>
      </c>
      <c r="BD246" s="115">
        <v>0</v>
      </c>
      <c r="BE246" s="115" t="s">
        <v>110</v>
      </c>
      <c r="BF246" s="115" t="s">
        <v>110</v>
      </c>
      <c r="BG246" s="246">
        <v>2</v>
      </c>
      <c r="BH246" s="252" t="s">
        <v>110</v>
      </c>
      <c r="BI246" s="253" t="s">
        <v>110</v>
      </c>
      <c r="BJ246" s="246">
        <v>2</v>
      </c>
      <c r="BK246" s="252" t="s">
        <v>110</v>
      </c>
      <c r="BL246" s="253" t="s">
        <v>110</v>
      </c>
      <c r="BM246" s="246">
        <v>1</v>
      </c>
      <c r="BN246" s="252" t="s">
        <v>110</v>
      </c>
      <c r="BO246" s="253" t="s">
        <v>110</v>
      </c>
      <c r="BP246" s="246">
        <v>3</v>
      </c>
      <c r="BQ246" s="252" t="s">
        <v>110</v>
      </c>
      <c r="BR246" s="253" t="s">
        <v>110</v>
      </c>
      <c r="BS246" s="12">
        <f t="shared" si="9"/>
        <v>8.8235294117647065E-2</v>
      </c>
      <c r="BT246" s="115" t="s">
        <v>110</v>
      </c>
      <c r="BU246" s="120" t="s">
        <v>110</v>
      </c>
    </row>
    <row r="247" spans="1:73" ht="30.75" customHeight="1" x14ac:dyDescent="0.2">
      <c r="A247" s="123">
        <v>256</v>
      </c>
      <c r="B247" s="115" t="s">
        <v>380</v>
      </c>
      <c r="C247" s="115" t="s">
        <v>106</v>
      </c>
      <c r="D247" s="115" t="s">
        <v>111</v>
      </c>
      <c r="E247" s="115" t="s">
        <v>134</v>
      </c>
      <c r="F247" s="115" t="s">
        <v>134</v>
      </c>
      <c r="G247" s="115">
        <v>5</v>
      </c>
      <c r="H247" s="115" t="s">
        <v>110</v>
      </c>
      <c r="I247" s="115" t="s">
        <v>110</v>
      </c>
      <c r="J247" s="115">
        <v>0</v>
      </c>
      <c r="K247" s="115" t="s">
        <v>110</v>
      </c>
      <c r="L247" s="115" t="s">
        <v>110</v>
      </c>
      <c r="M247" s="115">
        <v>0</v>
      </c>
      <c r="N247" s="115" t="s">
        <v>110</v>
      </c>
      <c r="O247" s="115" t="s">
        <v>110</v>
      </c>
      <c r="P247" s="115">
        <v>0</v>
      </c>
      <c r="Q247" s="115" t="s">
        <v>110</v>
      </c>
      <c r="R247" s="115"/>
      <c r="S247" s="115" t="s">
        <v>110</v>
      </c>
      <c r="T247" s="115">
        <v>0</v>
      </c>
      <c r="U247" s="115" t="s">
        <v>110</v>
      </c>
      <c r="V247" s="115" t="s">
        <v>110</v>
      </c>
      <c r="W247" s="115">
        <v>0</v>
      </c>
      <c r="X247" s="115" t="s">
        <v>110</v>
      </c>
      <c r="Y247" s="115" t="s">
        <v>110</v>
      </c>
      <c r="Z247" s="115">
        <v>0</v>
      </c>
      <c r="AA247" s="115" t="s">
        <v>110</v>
      </c>
      <c r="AB247" s="115" t="s">
        <v>110</v>
      </c>
      <c r="AC247" s="115">
        <v>0</v>
      </c>
      <c r="AD247" s="115" t="s">
        <v>110</v>
      </c>
      <c r="AE247" s="115" t="s">
        <v>110</v>
      </c>
      <c r="AF247" s="115">
        <v>0</v>
      </c>
      <c r="AG247" s="115" t="s">
        <v>110</v>
      </c>
      <c r="AH247" s="115" t="s">
        <v>110</v>
      </c>
      <c r="AI247" s="115">
        <v>0</v>
      </c>
      <c r="AJ247" s="115" t="s">
        <v>110</v>
      </c>
      <c r="AK247" s="115" t="s">
        <v>110</v>
      </c>
      <c r="AL247" s="115">
        <v>0</v>
      </c>
      <c r="AM247" s="115" t="s">
        <v>110</v>
      </c>
      <c r="AN247" s="115" t="s">
        <v>110</v>
      </c>
      <c r="AO247" s="115">
        <v>0</v>
      </c>
      <c r="AP247" s="115" t="s">
        <v>110</v>
      </c>
      <c r="AQ247" s="115" t="s">
        <v>110</v>
      </c>
      <c r="AR247" s="115">
        <v>0</v>
      </c>
      <c r="AS247" s="115" t="s">
        <v>110</v>
      </c>
      <c r="AT247" s="115" t="s">
        <v>110</v>
      </c>
      <c r="AU247" s="17">
        <v>0</v>
      </c>
      <c r="AV247" s="115" t="s">
        <v>110</v>
      </c>
      <c r="AW247" s="120" t="s">
        <v>110</v>
      </c>
      <c r="AX247" s="115">
        <v>0</v>
      </c>
      <c r="AY247" s="115" t="s">
        <v>110</v>
      </c>
      <c r="AZ247" s="115" t="s">
        <v>110</v>
      </c>
      <c r="BA247" s="17">
        <v>0</v>
      </c>
      <c r="BB247" s="115" t="s">
        <v>110</v>
      </c>
      <c r="BC247" s="120" t="s">
        <v>110</v>
      </c>
      <c r="BD247" s="115">
        <v>0</v>
      </c>
      <c r="BE247" s="115" t="s">
        <v>110</v>
      </c>
      <c r="BF247" s="115" t="s">
        <v>110</v>
      </c>
      <c r="BG247" s="130">
        <v>0</v>
      </c>
      <c r="BH247" s="252" t="s">
        <v>110</v>
      </c>
      <c r="BI247" s="253" t="s">
        <v>110</v>
      </c>
      <c r="BJ247" s="130">
        <v>0</v>
      </c>
      <c r="BK247" s="252" t="s">
        <v>110</v>
      </c>
      <c r="BL247" s="253" t="s">
        <v>110</v>
      </c>
      <c r="BM247" s="130">
        <v>0</v>
      </c>
      <c r="BN247" s="252" t="s">
        <v>110</v>
      </c>
      <c r="BO247" s="253" t="s">
        <v>110</v>
      </c>
      <c r="BP247" s="130">
        <v>0</v>
      </c>
      <c r="BQ247" s="252" t="s">
        <v>110</v>
      </c>
      <c r="BR247" s="253" t="s">
        <v>110</v>
      </c>
      <c r="BS247" s="12">
        <f t="shared" si="9"/>
        <v>0</v>
      </c>
      <c r="BT247" s="115" t="s">
        <v>110</v>
      </c>
      <c r="BU247" s="120" t="s">
        <v>110</v>
      </c>
    </row>
    <row r="248" spans="1:73" ht="30.75" customHeight="1" x14ac:dyDescent="0.2">
      <c r="A248" s="123">
        <v>342</v>
      </c>
      <c r="B248" s="115" t="s">
        <v>381</v>
      </c>
      <c r="C248" s="115" t="s">
        <v>106</v>
      </c>
      <c r="D248" s="115" t="s">
        <v>107</v>
      </c>
      <c r="E248" s="115" t="s">
        <v>134</v>
      </c>
      <c r="F248" s="115" t="s">
        <v>134</v>
      </c>
      <c r="G248" s="115">
        <v>2</v>
      </c>
      <c r="H248" s="115" t="s">
        <v>110</v>
      </c>
      <c r="I248" s="115" t="s">
        <v>110</v>
      </c>
      <c r="J248" s="115">
        <v>0</v>
      </c>
      <c r="K248" s="115" t="s">
        <v>110</v>
      </c>
      <c r="L248" s="115" t="s">
        <v>110</v>
      </c>
      <c r="M248" s="115">
        <v>0</v>
      </c>
      <c r="N248" s="115" t="s">
        <v>110</v>
      </c>
      <c r="O248" s="115" t="s">
        <v>110</v>
      </c>
      <c r="P248" s="115">
        <v>0</v>
      </c>
      <c r="Q248" s="115" t="s">
        <v>110</v>
      </c>
      <c r="R248" s="115"/>
      <c r="S248" s="115" t="s">
        <v>110</v>
      </c>
      <c r="T248" s="115">
        <v>0</v>
      </c>
      <c r="U248" s="115" t="s">
        <v>110</v>
      </c>
      <c r="V248" s="115" t="s">
        <v>110</v>
      </c>
      <c r="W248" s="115">
        <v>0</v>
      </c>
      <c r="X248" s="115" t="s">
        <v>110</v>
      </c>
      <c r="Y248" s="115" t="s">
        <v>110</v>
      </c>
      <c r="Z248" s="115">
        <v>0</v>
      </c>
      <c r="AA248" s="115" t="s">
        <v>110</v>
      </c>
      <c r="AB248" s="115" t="s">
        <v>110</v>
      </c>
      <c r="AC248" s="115">
        <v>0</v>
      </c>
      <c r="AD248" s="115" t="s">
        <v>110</v>
      </c>
      <c r="AE248" s="115" t="s">
        <v>110</v>
      </c>
      <c r="AF248" s="115">
        <v>0</v>
      </c>
      <c r="AG248" s="115" t="s">
        <v>110</v>
      </c>
      <c r="AH248" s="115" t="s">
        <v>110</v>
      </c>
      <c r="AI248" s="115">
        <v>0</v>
      </c>
      <c r="AJ248" s="115" t="s">
        <v>110</v>
      </c>
      <c r="AK248" s="115" t="s">
        <v>110</v>
      </c>
      <c r="AL248" s="115">
        <v>0</v>
      </c>
      <c r="AM248" s="115" t="s">
        <v>110</v>
      </c>
      <c r="AN248" s="115" t="s">
        <v>110</v>
      </c>
      <c r="AO248" s="115">
        <v>0</v>
      </c>
      <c r="AP248" s="115" t="s">
        <v>110</v>
      </c>
      <c r="AQ248" s="115" t="s">
        <v>110</v>
      </c>
      <c r="AR248" s="115">
        <v>0</v>
      </c>
      <c r="AS248" s="115" t="s">
        <v>110</v>
      </c>
      <c r="AT248" s="115" t="s">
        <v>110</v>
      </c>
      <c r="AU248" s="17">
        <v>0</v>
      </c>
      <c r="AV248" s="115" t="s">
        <v>110</v>
      </c>
      <c r="AW248" s="120" t="s">
        <v>110</v>
      </c>
      <c r="AX248" s="115">
        <v>0</v>
      </c>
      <c r="AY248" s="115" t="s">
        <v>110</v>
      </c>
      <c r="AZ248" s="115" t="s">
        <v>110</v>
      </c>
      <c r="BA248" s="17">
        <v>0</v>
      </c>
      <c r="BB248" s="115" t="s">
        <v>110</v>
      </c>
      <c r="BC248" s="120" t="s">
        <v>110</v>
      </c>
      <c r="BD248" s="115">
        <v>0</v>
      </c>
      <c r="BE248" s="115" t="s">
        <v>110</v>
      </c>
      <c r="BF248" s="115" t="s">
        <v>110</v>
      </c>
      <c r="BG248" s="246">
        <v>0</v>
      </c>
      <c r="BH248" s="115" t="s">
        <v>110</v>
      </c>
      <c r="BI248" s="120" t="s">
        <v>110</v>
      </c>
      <c r="BJ248" s="246">
        <v>0</v>
      </c>
      <c r="BK248" s="115" t="s">
        <v>110</v>
      </c>
      <c r="BL248" s="115" t="s">
        <v>110</v>
      </c>
      <c r="BM248" s="246">
        <v>0</v>
      </c>
      <c r="BN248" s="115" t="s">
        <v>110</v>
      </c>
      <c r="BO248" s="115" t="s">
        <v>110</v>
      </c>
      <c r="BP248" s="246">
        <v>0</v>
      </c>
      <c r="BQ248" s="115" t="s">
        <v>110</v>
      </c>
      <c r="BR248" s="115" t="s">
        <v>110</v>
      </c>
      <c r="BS248" s="12">
        <f t="shared" si="9"/>
        <v>0</v>
      </c>
      <c r="BT248" s="115" t="s">
        <v>110</v>
      </c>
      <c r="BU248" s="120" t="s">
        <v>110</v>
      </c>
    </row>
    <row r="249" spans="1:73" ht="30.75" customHeight="1" x14ac:dyDescent="0.2">
      <c r="A249" s="123">
        <v>342</v>
      </c>
      <c r="B249" s="115" t="s">
        <v>381</v>
      </c>
      <c r="C249" s="115" t="s">
        <v>106</v>
      </c>
      <c r="D249" s="115" t="s">
        <v>111</v>
      </c>
      <c r="E249" s="115" t="s">
        <v>134</v>
      </c>
      <c r="F249" s="115" t="s">
        <v>134</v>
      </c>
      <c r="G249" s="115">
        <v>1</v>
      </c>
      <c r="H249" s="115" t="s">
        <v>110</v>
      </c>
      <c r="I249" s="115" t="s">
        <v>110</v>
      </c>
      <c r="J249" s="115">
        <v>0</v>
      </c>
      <c r="K249" s="115" t="s">
        <v>110</v>
      </c>
      <c r="L249" s="115" t="s">
        <v>110</v>
      </c>
      <c r="M249" s="115">
        <v>0</v>
      </c>
      <c r="N249" s="115" t="s">
        <v>110</v>
      </c>
      <c r="O249" s="115" t="s">
        <v>110</v>
      </c>
      <c r="P249" s="115">
        <v>0</v>
      </c>
      <c r="Q249" s="115" t="s">
        <v>110</v>
      </c>
      <c r="R249" s="115"/>
      <c r="S249" s="115" t="s">
        <v>110</v>
      </c>
      <c r="T249" s="115">
        <v>0</v>
      </c>
      <c r="U249" s="115" t="s">
        <v>110</v>
      </c>
      <c r="V249" s="115" t="s">
        <v>110</v>
      </c>
      <c r="W249" s="115">
        <v>0</v>
      </c>
      <c r="X249" s="115" t="s">
        <v>110</v>
      </c>
      <c r="Y249" s="115" t="s">
        <v>110</v>
      </c>
      <c r="Z249" s="115">
        <v>0</v>
      </c>
      <c r="AA249" s="115" t="s">
        <v>110</v>
      </c>
      <c r="AB249" s="115" t="s">
        <v>110</v>
      </c>
      <c r="AC249" s="115">
        <v>0</v>
      </c>
      <c r="AD249" s="115" t="s">
        <v>110</v>
      </c>
      <c r="AE249" s="115" t="s">
        <v>110</v>
      </c>
      <c r="AF249" s="115">
        <v>0</v>
      </c>
      <c r="AG249" s="115" t="s">
        <v>110</v>
      </c>
      <c r="AH249" s="115" t="s">
        <v>110</v>
      </c>
      <c r="AI249" s="115">
        <v>0</v>
      </c>
      <c r="AJ249" s="115" t="s">
        <v>110</v>
      </c>
      <c r="AK249" s="115" t="s">
        <v>110</v>
      </c>
      <c r="AL249" s="115">
        <v>0</v>
      </c>
      <c r="AM249" s="115" t="s">
        <v>110</v>
      </c>
      <c r="AN249" s="115" t="s">
        <v>110</v>
      </c>
      <c r="AO249" s="115">
        <v>0</v>
      </c>
      <c r="AP249" s="115" t="s">
        <v>110</v>
      </c>
      <c r="AQ249" s="115" t="s">
        <v>110</v>
      </c>
      <c r="AR249" s="115">
        <v>0</v>
      </c>
      <c r="AS249" s="115" t="s">
        <v>110</v>
      </c>
      <c r="AT249" s="115" t="s">
        <v>110</v>
      </c>
      <c r="AU249" s="17">
        <v>0</v>
      </c>
      <c r="AV249" s="115" t="s">
        <v>110</v>
      </c>
      <c r="AW249" s="120" t="s">
        <v>110</v>
      </c>
      <c r="AX249" s="115">
        <v>0</v>
      </c>
      <c r="AY249" s="115" t="s">
        <v>110</v>
      </c>
      <c r="AZ249" s="115" t="s">
        <v>110</v>
      </c>
      <c r="BA249" s="17">
        <v>0</v>
      </c>
      <c r="BB249" s="115" t="s">
        <v>110</v>
      </c>
      <c r="BC249" s="120" t="s">
        <v>110</v>
      </c>
      <c r="BD249" s="115">
        <v>0</v>
      </c>
      <c r="BE249" s="115" t="s">
        <v>110</v>
      </c>
      <c r="BF249" s="115" t="s">
        <v>110</v>
      </c>
      <c r="BG249" s="130">
        <v>0</v>
      </c>
      <c r="BH249" s="115" t="s">
        <v>110</v>
      </c>
      <c r="BI249" s="120" t="s">
        <v>110</v>
      </c>
      <c r="BJ249" s="130">
        <v>0</v>
      </c>
      <c r="BK249" s="115" t="s">
        <v>110</v>
      </c>
      <c r="BL249" s="115" t="s">
        <v>110</v>
      </c>
      <c r="BM249" s="130">
        <v>0</v>
      </c>
      <c r="BN249" s="115" t="s">
        <v>110</v>
      </c>
      <c r="BO249" s="115" t="s">
        <v>110</v>
      </c>
      <c r="BP249" s="130">
        <v>0</v>
      </c>
      <c r="BQ249" s="115" t="s">
        <v>110</v>
      </c>
      <c r="BR249" s="115" t="s">
        <v>110</v>
      </c>
      <c r="BS249" s="12">
        <f t="shared" si="9"/>
        <v>0</v>
      </c>
      <c r="BT249" s="115" t="s">
        <v>110</v>
      </c>
      <c r="BU249" s="120" t="s">
        <v>110</v>
      </c>
    </row>
    <row r="250" spans="1:73" ht="30.75" customHeight="1" x14ac:dyDescent="0.2">
      <c r="A250" s="123"/>
      <c r="B250" s="115" t="s">
        <v>382</v>
      </c>
      <c r="C250" s="115" t="s">
        <v>106</v>
      </c>
      <c r="D250" s="115" t="s">
        <v>107</v>
      </c>
      <c r="E250" s="115" t="s">
        <v>134</v>
      </c>
      <c r="F250" s="115" t="s">
        <v>134</v>
      </c>
      <c r="G250" s="115">
        <v>43</v>
      </c>
      <c r="H250" s="115" t="s">
        <v>110</v>
      </c>
      <c r="I250" s="115" t="s">
        <v>110</v>
      </c>
      <c r="J250" s="115">
        <v>0</v>
      </c>
      <c r="K250" s="115" t="s">
        <v>110</v>
      </c>
      <c r="L250" s="115" t="s">
        <v>110</v>
      </c>
      <c r="M250" s="115">
        <v>0</v>
      </c>
      <c r="N250" s="115" t="s">
        <v>110</v>
      </c>
      <c r="O250" s="115" t="s">
        <v>110</v>
      </c>
      <c r="P250" s="115">
        <v>0</v>
      </c>
      <c r="Q250" s="115" t="s">
        <v>110</v>
      </c>
      <c r="R250" s="115"/>
      <c r="S250" s="115" t="s">
        <v>110</v>
      </c>
      <c r="T250" s="115">
        <v>0</v>
      </c>
      <c r="U250" s="115" t="s">
        <v>110</v>
      </c>
      <c r="V250" s="115" t="s">
        <v>110</v>
      </c>
      <c r="W250" s="115">
        <v>0</v>
      </c>
      <c r="X250" s="115" t="s">
        <v>110</v>
      </c>
      <c r="Y250" s="115" t="s">
        <v>110</v>
      </c>
      <c r="Z250" s="115">
        <v>0</v>
      </c>
      <c r="AA250" s="115" t="s">
        <v>110</v>
      </c>
      <c r="AB250" s="115" t="s">
        <v>110</v>
      </c>
      <c r="AC250" s="115">
        <v>0</v>
      </c>
      <c r="AD250" s="115" t="s">
        <v>110</v>
      </c>
      <c r="AE250" s="115" t="s">
        <v>110</v>
      </c>
      <c r="AF250" s="115">
        <v>0</v>
      </c>
      <c r="AG250" s="115" t="s">
        <v>110</v>
      </c>
      <c r="AH250" s="115" t="s">
        <v>110</v>
      </c>
      <c r="AI250" s="115">
        <v>0</v>
      </c>
      <c r="AJ250" s="115" t="s">
        <v>110</v>
      </c>
      <c r="AK250" s="115" t="s">
        <v>110</v>
      </c>
      <c r="AL250" s="115">
        <v>0</v>
      </c>
      <c r="AM250" s="115" t="s">
        <v>110</v>
      </c>
      <c r="AN250" s="115" t="s">
        <v>110</v>
      </c>
      <c r="AO250" s="115">
        <v>0</v>
      </c>
      <c r="AP250" s="115" t="s">
        <v>110</v>
      </c>
      <c r="AQ250" s="115" t="s">
        <v>110</v>
      </c>
      <c r="AR250" s="115">
        <v>0</v>
      </c>
      <c r="AS250" s="115" t="s">
        <v>110</v>
      </c>
      <c r="AT250" s="115" t="s">
        <v>110</v>
      </c>
      <c r="AU250" s="17">
        <v>0</v>
      </c>
      <c r="AV250" s="115" t="s">
        <v>110</v>
      </c>
      <c r="AW250" s="120" t="s">
        <v>110</v>
      </c>
      <c r="AX250" s="115">
        <v>0</v>
      </c>
      <c r="AY250" s="115" t="s">
        <v>110</v>
      </c>
      <c r="AZ250" s="115" t="s">
        <v>110</v>
      </c>
      <c r="BA250" s="17">
        <v>0</v>
      </c>
      <c r="BB250" s="115" t="s">
        <v>110</v>
      </c>
      <c r="BC250" s="120" t="s">
        <v>110</v>
      </c>
      <c r="BD250" s="115">
        <v>0</v>
      </c>
      <c r="BE250" s="115" t="s">
        <v>110</v>
      </c>
      <c r="BF250" s="115" t="s">
        <v>110</v>
      </c>
      <c r="BG250" s="130">
        <v>0</v>
      </c>
      <c r="BH250" s="115" t="s">
        <v>110</v>
      </c>
      <c r="BI250" s="120" t="s">
        <v>110</v>
      </c>
      <c r="BJ250" s="130">
        <v>0</v>
      </c>
      <c r="BK250" s="115" t="s">
        <v>110</v>
      </c>
      <c r="BL250" s="115" t="s">
        <v>110</v>
      </c>
      <c r="BM250" s="246">
        <v>0</v>
      </c>
      <c r="BN250" s="115" t="s">
        <v>110</v>
      </c>
      <c r="BO250" s="115" t="s">
        <v>110</v>
      </c>
      <c r="BP250" s="130">
        <v>0</v>
      </c>
      <c r="BQ250" s="115" t="s">
        <v>110</v>
      </c>
      <c r="BR250" s="115" t="s">
        <v>110</v>
      </c>
      <c r="BS250" s="12">
        <f t="shared" si="9"/>
        <v>0</v>
      </c>
      <c r="BT250" s="115" t="s">
        <v>110</v>
      </c>
      <c r="BU250" s="120" t="s">
        <v>110</v>
      </c>
    </row>
    <row r="251" spans="1:73" ht="30.75" customHeight="1" x14ac:dyDescent="0.2">
      <c r="A251" s="123"/>
      <c r="B251" s="115" t="s">
        <v>382</v>
      </c>
      <c r="C251" s="115" t="s">
        <v>106</v>
      </c>
      <c r="D251" s="115" t="s">
        <v>111</v>
      </c>
      <c r="E251" s="115" t="s">
        <v>134</v>
      </c>
      <c r="F251" s="115" t="s">
        <v>134</v>
      </c>
      <c r="G251" s="115">
        <v>7</v>
      </c>
      <c r="H251" s="115" t="s">
        <v>110</v>
      </c>
      <c r="I251" s="115" t="s">
        <v>110</v>
      </c>
      <c r="J251" s="115">
        <v>0</v>
      </c>
      <c r="K251" s="115" t="s">
        <v>110</v>
      </c>
      <c r="L251" s="115" t="s">
        <v>110</v>
      </c>
      <c r="M251" s="115">
        <v>0</v>
      </c>
      <c r="N251" s="115" t="s">
        <v>110</v>
      </c>
      <c r="O251" s="115" t="s">
        <v>110</v>
      </c>
      <c r="P251" s="115">
        <v>0</v>
      </c>
      <c r="Q251" s="115" t="s">
        <v>110</v>
      </c>
      <c r="R251" s="115"/>
      <c r="S251" s="115" t="s">
        <v>110</v>
      </c>
      <c r="T251" s="115">
        <v>0</v>
      </c>
      <c r="U251" s="115" t="s">
        <v>110</v>
      </c>
      <c r="V251" s="115" t="s">
        <v>110</v>
      </c>
      <c r="W251" s="115">
        <v>0</v>
      </c>
      <c r="X251" s="115" t="s">
        <v>110</v>
      </c>
      <c r="Y251" s="115" t="s">
        <v>110</v>
      </c>
      <c r="Z251" s="115">
        <v>0</v>
      </c>
      <c r="AA251" s="115" t="s">
        <v>110</v>
      </c>
      <c r="AB251" s="115" t="s">
        <v>110</v>
      </c>
      <c r="AC251" s="115">
        <v>0</v>
      </c>
      <c r="AD251" s="115" t="s">
        <v>110</v>
      </c>
      <c r="AE251" s="115" t="s">
        <v>110</v>
      </c>
      <c r="AF251" s="115">
        <v>0</v>
      </c>
      <c r="AG251" s="115" t="s">
        <v>110</v>
      </c>
      <c r="AH251" s="115" t="s">
        <v>110</v>
      </c>
      <c r="AI251" s="115">
        <v>0</v>
      </c>
      <c r="AJ251" s="115" t="s">
        <v>110</v>
      </c>
      <c r="AK251" s="115" t="s">
        <v>110</v>
      </c>
      <c r="AL251" s="115">
        <v>0</v>
      </c>
      <c r="AM251" s="115" t="s">
        <v>110</v>
      </c>
      <c r="AN251" s="115" t="s">
        <v>110</v>
      </c>
      <c r="AO251" s="115">
        <v>0</v>
      </c>
      <c r="AP251" s="115" t="s">
        <v>110</v>
      </c>
      <c r="AQ251" s="115" t="s">
        <v>110</v>
      </c>
      <c r="AR251" s="115">
        <v>0</v>
      </c>
      <c r="AS251" s="115" t="s">
        <v>110</v>
      </c>
      <c r="AT251" s="115" t="s">
        <v>110</v>
      </c>
      <c r="AU251" s="17">
        <v>0</v>
      </c>
      <c r="AV251" s="115" t="s">
        <v>110</v>
      </c>
      <c r="AW251" s="120" t="s">
        <v>110</v>
      </c>
      <c r="AX251" s="115">
        <v>0</v>
      </c>
      <c r="AY251" s="115" t="s">
        <v>110</v>
      </c>
      <c r="AZ251" s="115" t="s">
        <v>110</v>
      </c>
      <c r="BA251" s="17">
        <v>0</v>
      </c>
      <c r="BB251" s="115" t="s">
        <v>110</v>
      </c>
      <c r="BC251" s="120" t="s">
        <v>110</v>
      </c>
      <c r="BD251" s="115">
        <v>0</v>
      </c>
      <c r="BE251" s="115" t="s">
        <v>110</v>
      </c>
      <c r="BF251" s="115" t="s">
        <v>110</v>
      </c>
      <c r="BG251" s="130">
        <v>0</v>
      </c>
      <c r="BH251" s="115" t="s">
        <v>110</v>
      </c>
      <c r="BI251" s="120" t="s">
        <v>110</v>
      </c>
      <c r="BJ251" s="130">
        <v>0</v>
      </c>
      <c r="BK251" s="115" t="s">
        <v>110</v>
      </c>
      <c r="BL251" s="115" t="s">
        <v>110</v>
      </c>
      <c r="BM251" s="130">
        <v>0</v>
      </c>
      <c r="BN251" s="115" t="s">
        <v>110</v>
      </c>
      <c r="BO251" s="115" t="s">
        <v>110</v>
      </c>
      <c r="BP251" s="130">
        <v>0</v>
      </c>
      <c r="BQ251" s="115" t="s">
        <v>110</v>
      </c>
      <c r="BR251" s="115" t="s">
        <v>110</v>
      </c>
      <c r="BS251" s="12">
        <f t="shared" si="9"/>
        <v>0</v>
      </c>
      <c r="BT251" s="115" t="s">
        <v>110</v>
      </c>
      <c r="BU251" s="120" t="s">
        <v>110</v>
      </c>
    </row>
    <row r="252" spans="1:73" ht="30.75" customHeight="1" x14ac:dyDescent="0.2">
      <c r="A252" s="123">
        <v>259</v>
      </c>
      <c r="B252" s="115" t="s">
        <v>383</v>
      </c>
      <c r="C252" s="115" t="s">
        <v>106</v>
      </c>
      <c r="D252" s="115" t="s">
        <v>107</v>
      </c>
      <c r="E252" s="115" t="s">
        <v>108</v>
      </c>
      <c r="F252" s="115" t="s">
        <v>109</v>
      </c>
      <c r="G252" s="117">
        <v>0.9</v>
      </c>
      <c r="H252" s="115" t="s">
        <v>110</v>
      </c>
      <c r="I252" s="115" t="s">
        <v>110</v>
      </c>
      <c r="J252" s="115">
        <v>0</v>
      </c>
      <c r="K252" s="115" t="s">
        <v>110</v>
      </c>
      <c r="L252" s="115" t="s">
        <v>110</v>
      </c>
      <c r="M252" s="115">
        <v>0</v>
      </c>
      <c r="N252" s="115" t="s">
        <v>110</v>
      </c>
      <c r="O252" s="115" t="s">
        <v>110</v>
      </c>
      <c r="P252" s="132">
        <v>0</v>
      </c>
      <c r="Q252" s="115" t="s">
        <v>110</v>
      </c>
      <c r="R252" s="115"/>
      <c r="S252" s="115" t="s">
        <v>110</v>
      </c>
      <c r="T252" s="132">
        <f>P252</f>
        <v>0</v>
      </c>
      <c r="U252" s="115" t="s">
        <v>110</v>
      </c>
      <c r="V252" s="115" t="s">
        <v>110</v>
      </c>
      <c r="W252" s="132">
        <v>0</v>
      </c>
      <c r="X252" s="115" t="s">
        <v>110</v>
      </c>
      <c r="Y252" s="115" t="s">
        <v>110</v>
      </c>
      <c r="Z252" s="132">
        <f>W252+P252</f>
        <v>0</v>
      </c>
      <c r="AA252" s="115" t="s">
        <v>110</v>
      </c>
      <c r="AB252" s="115" t="s">
        <v>110</v>
      </c>
      <c r="AC252" s="115">
        <v>323</v>
      </c>
      <c r="AD252" s="115" t="s">
        <v>110</v>
      </c>
      <c r="AE252" s="115" t="s">
        <v>110</v>
      </c>
      <c r="AF252" s="115">
        <v>323</v>
      </c>
      <c r="AG252" s="115" t="s">
        <v>110</v>
      </c>
      <c r="AH252" s="115" t="s">
        <v>110</v>
      </c>
      <c r="AI252" s="115">
        <v>1728</v>
      </c>
      <c r="AJ252" s="115" t="s">
        <v>110</v>
      </c>
      <c r="AK252" s="115" t="s">
        <v>110</v>
      </c>
      <c r="AL252" s="115">
        <v>2051</v>
      </c>
      <c r="AM252" s="115" t="s">
        <v>110</v>
      </c>
      <c r="AN252" s="115" t="s">
        <v>110</v>
      </c>
      <c r="AO252" s="115">
        <v>1728</v>
      </c>
      <c r="AP252" s="115" t="s">
        <v>110</v>
      </c>
      <c r="AQ252" s="115" t="s">
        <v>110</v>
      </c>
      <c r="AR252" s="115">
        <v>3779</v>
      </c>
      <c r="AS252" s="115" t="s">
        <v>110</v>
      </c>
      <c r="AT252" s="115" t="s">
        <v>110</v>
      </c>
      <c r="AU252" s="38">
        <v>1373</v>
      </c>
      <c r="AV252" s="115" t="s">
        <v>110</v>
      </c>
      <c r="AW252" s="115" t="s">
        <v>110</v>
      </c>
      <c r="AX252" s="115">
        <v>5152</v>
      </c>
      <c r="AY252" s="115" t="s">
        <v>110</v>
      </c>
      <c r="AZ252" s="115" t="s">
        <v>110</v>
      </c>
      <c r="BA252" s="38">
        <v>558</v>
      </c>
      <c r="BB252" s="115" t="s">
        <v>110</v>
      </c>
      <c r="BC252" s="115" t="s">
        <v>110</v>
      </c>
      <c r="BD252" s="115">
        <v>5710</v>
      </c>
      <c r="BE252" s="115" t="s">
        <v>110</v>
      </c>
      <c r="BF252" s="115" t="s">
        <v>110</v>
      </c>
      <c r="BG252" s="130">
        <v>925</v>
      </c>
      <c r="BH252" s="115" t="s">
        <v>110</v>
      </c>
      <c r="BI252" s="120" t="s">
        <v>110</v>
      </c>
      <c r="BJ252" s="130">
        <v>6635</v>
      </c>
      <c r="BK252" s="115" t="s">
        <v>110</v>
      </c>
      <c r="BL252" s="115" t="s">
        <v>110</v>
      </c>
      <c r="BM252" s="115">
        <v>-1208</v>
      </c>
      <c r="BN252" s="115" t="s">
        <v>110</v>
      </c>
      <c r="BO252" s="115" t="s">
        <v>110</v>
      </c>
      <c r="BP252" s="115">
        <v>5427</v>
      </c>
      <c r="BQ252" s="115" t="s">
        <v>110</v>
      </c>
      <c r="BR252" s="115" t="s">
        <v>110</v>
      </c>
      <c r="BS252" s="12" t="s">
        <v>110</v>
      </c>
      <c r="BT252" s="115" t="s">
        <v>110</v>
      </c>
      <c r="BU252" s="120" t="s">
        <v>110</v>
      </c>
    </row>
    <row r="253" spans="1:73" ht="30.75" customHeight="1" x14ac:dyDescent="0.2">
      <c r="A253" s="123">
        <v>259</v>
      </c>
      <c r="B253" s="115" t="s">
        <v>383</v>
      </c>
      <c r="C253" s="115" t="s">
        <v>106</v>
      </c>
      <c r="D253" s="115" t="s">
        <v>111</v>
      </c>
      <c r="E253" s="115" t="s">
        <v>108</v>
      </c>
      <c r="F253" s="115" t="s">
        <v>109</v>
      </c>
      <c r="G253" s="117">
        <v>0.9</v>
      </c>
      <c r="H253" s="115" t="s">
        <v>110</v>
      </c>
      <c r="I253" s="115" t="s">
        <v>110</v>
      </c>
      <c r="J253" s="115">
        <v>0</v>
      </c>
      <c r="K253" s="115" t="s">
        <v>110</v>
      </c>
      <c r="L253" s="115" t="s">
        <v>110</v>
      </c>
      <c r="M253" s="115">
        <v>0</v>
      </c>
      <c r="N253" s="115" t="s">
        <v>110</v>
      </c>
      <c r="O253" s="115" t="s">
        <v>110</v>
      </c>
      <c r="P253" s="132">
        <v>0</v>
      </c>
      <c r="Q253" s="115" t="s">
        <v>110</v>
      </c>
      <c r="R253" s="115"/>
      <c r="S253" s="115" t="s">
        <v>110</v>
      </c>
      <c r="T253" s="132">
        <f>P253</f>
        <v>0</v>
      </c>
      <c r="U253" s="115" t="s">
        <v>110</v>
      </c>
      <c r="V253" s="115" t="s">
        <v>110</v>
      </c>
      <c r="W253" s="132">
        <v>0</v>
      </c>
      <c r="X253" s="115" t="s">
        <v>110</v>
      </c>
      <c r="Y253" s="115" t="s">
        <v>110</v>
      </c>
      <c r="Z253" s="132">
        <f>W253+P253</f>
        <v>0</v>
      </c>
      <c r="AA253" s="115" t="s">
        <v>110</v>
      </c>
      <c r="AB253" s="115" t="s">
        <v>110</v>
      </c>
      <c r="AC253" s="115">
        <v>51</v>
      </c>
      <c r="AD253" s="115" t="s">
        <v>110</v>
      </c>
      <c r="AE253" s="115" t="s">
        <v>110</v>
      </c>
      <c r="AF253" s="115">
        <v>51</v>
      </c>
      <c r="AG253" s="115" t="s">
        <v>110</v>
      </c>
      <c r="AH253" s="115" t="s">
        <v>110</v>
      </c>
      <c r="AI253" s="115">
        <v>272</v>
      </c>
      <c r="AJ253" s="115" t="s">
        <v>110</v>
      </c>
      <c r="AK253" s="115" t="s">
        <v>110</v>
      </c>
      <c r="AL253" s="115">
        <v>323</v>
      </c>
      <c r="AM253" s="115" t="s">
        <v>110</v>
      </c>
      <c r="AN253" s="115" t="s">
        <v>110</v>
      </c>
      <c r="AO253" s="115">
        <v>271</v>
      </c>
      <c r="AP253" s="115" t="s">
        <v>110</v>
      </c>
      <c r="AQ253" s="115" t="s">
        <v>110</v>
      </c>
      <c r="AR253" s="115">
        <v>594</v>
      </c>
      <c r="AS253" s="115" t="s">
        <v>110</v>
      </c>
      <c r="AT253" s="115" t="s">
        <v>110</v>
      </c>
      <c r="AU253" s="38">
        <v>216</v>
      </c>
      <c r="AV253" s="115" t="s">
        <v>110</v>
      </c>
      <c r="AW253" s="115" t="s">
        <v>110</v>
      </c>
      <c r="AX253" s="115">
        <v>810</v>
      </c>
      <c r="AY253" s="115" t="s">
        <v>110</v>
      </c>
      <c r="AZ253" s="115" t="s">
        <v>110</v>
      </c>
      <c r="BA253" s="38">
        <v>88</v>
      </c>
      <c r="BB253" s="115" t="s">
        <v>110</v>
      </c>
      <c r="BC253" s="115" t="s">
        <v>110</v>
      </c>
      <c r="BD253" s="115">
        <v>898</v>
      </c>
      <c r="BE253" s="115" t="s">
        <v>110</v>
      </c>
      <c r="BF253" s="115" t="s">
        <v>110</v>
      </c>
      <c r="BG253" s="130">
        <v>146</v>
      </c>
      <c r="BH253" s="115" t="s">
        <v>110</v>
      </c>
      <c r="BI253" s="120" t="s">
        <v>110</v>
      </c>
      <c r="BJ253" s="130">
        <v>1044</v>
      </c>
      <c r="BK253" s="115" t="s">
        <v>110</v>
      </c>
      <c r="BL253" s="115" t="s">
        <v>110</v>
      </c>
      <c r="BM253" s="115">
        <v>-191</v>
      </c>
      <c r="BN253" s="115" t="s">
        <v>110</v>
      </c>
      <c r="BO253" s="115" t="s">
        <v>110</v>
      </c>
      <c r="BP253" s="115">
        <v>853</v>
      </c>
      <c r="BQ253" s="115" t="s">
        <v>110</v>
      </c>
      <c r="BR253" s="115" t="s">
        <v>110</v>
      </c>
      <c r="BS253" s="12" t="s">
        <v>110</v>
      </c>
      <c r="BT253" s="115" t="s">
        <v>110</v>
      </c>
      <c r="BU253" s="120" t="s">
        <v>110</v>
      </c>
    </row>
    <row r="254" spans="1:73" ht="30.75" customHeight="1" x14ac:dyDescent="0.2">
      <c r="A254" s="123">
        <v>261</v>
      </c>
      <c r="B254" s="115" t="s">
        <v>384</v>
      </c>
      <c r="C254" s="115" t="s">
        <v>106</v>
      </c>
      <c r="D254" s="115" t="s">
        <v>107</v>
      </c>
      <c r="E254" s="115" t="s">
        <v>134</v>
      </c>
      <c r="F254" s="115" t="s">
        <v>134</v>
      </c>
      <c r="G254" s="115">
        <v>157</v>
      </c>
      <c r="H254" s="115" t="s">
        <v>110</v>
      </c>
      <c r="I254" s="115" t="s">
        <v>110</v>
      </c>
      <c r="J254" s="115">
        <v>0</v>
      </c>
      <c r="K254" s="115" t="s">
        <v>110</v>
      </c>
      <c r="L254" s="115" t="s">
        <v>110</v>
      </c>
      <c r="M254" s="115">
        <v>0</v>
      </c>
      <c r="N254" s="115" t="s">
        <v>110</v>
      </c>
      <c r="O254" s="115" t="s">
        <v>110</v>
      </c>
      <c r="P254" s="115">
        <v>0</v>
      </c>
      <c r="Q254" s="115" t="s">
        <v>110</v>
      </c>
      <c r="R254" s="115"/>
      <c r="S254" s="115" t="s">
        <v>110</v>
      </c>
      <c r="T254" s="115">
        <v>0</v>
      </c>
      <c r="U254" s="115" t="s">
        <v>110</v>
      </c>
      <c r="V254" s="115" t="s">
        <v>110</v>
      </c>
      <c r="W254" s="115">
        <v>0</v>
      </c>
      <c r="X254" s="115" t="s">
        <v>110</v>
      </c>
      <c r="Y254" s="115" t="s">
        <v>110</v>
      </c>
      <c r="Z254" s="115">
        <v>0</v>
      </c>
      <c r="AA254" s="115" t="s">
        <v>110</v>
      </c>
      <c r="AB254" s="115" t="s">
        <v>110</v>
      </c>
      <c r="AC254" s="115">
        <v>0</v>
      </c>
      <c r="AD254" s="115" t="s">
        <v>110</v>
      </c>
      <c r="AE254" s="115" t="s">
        <v>110</v>
      </c>
      <c r="AF254" s="115">
        <v>0</v>
      </c>
      <c r="AG254" s="115" t="s">
        <v>110</v>
      </c>
      <c r="AH254" s="115" t="s">
        <v>110</v>
      </c>
      <c r="AI254" s="115">
        <v>29</v>
      </c>
      <c r="AJ254" s="115" t="s">
        <v>110</v>
      </c>
      <c r="AK254" s="115" t="s">
        <v>110</v>
      </c>
      <c r="AL254" s="115">
        <v>29</v>
      </c>
      <c r="AM254" s="115" t="s">
        <v>110</v>
      </c>
      <c r="AN254" s="115" t="s">
        <v>110</v>
      </c>
      <c r="AO254" s="115">
        <v>61</v>
      </c>
      <c r="AP254" s="115" t="s">
        <v>110</v>
      </c>
      <c r="AQ254" s="115" t="s">
        <v>110</v>
      </c>
      <c r="AR254" s="115">
        <v>90</v>
      </c>
      <c r="AS254" s="115" t="s">
        <v>110</v>
      </c>
      <c r="AT254" s="115" t="s">
        <v>110</v>
      </c>
      <c r="AU254" s="38">
        <v>39</v>
      </c>
      <c r="AV254" s="115" t="s">
        <v>110</v>
      </c>
      <c r="AW254" s="115" t="s">
        <v>110</v>
      </c>
      <c r="AX254" s="115">
        <v>129</v>
      </c>
      <c r="AY254" s="115" t="s">
        <v>110</v>
      </c>
      <c r="AZ254" s="115" t="s">
        <v>110</v>
      </c>
      <c r="BA254" s="38">
        <v>44</v>
      </c>
      <c r="BB254" s="115" t="s">
        <v>110</v>
      </c>
      <c r="BC254" s="115" t="s">
        <v>110</v>
      </c>
      <c r="BD254" s="115">
        <v>173</v>
      </c>
      <c r="BE254" s="115" t="s">
        <v>110</v>
      </c>
      <c r="BF254" s="115" t="s">
        <v>110</v>
      </c>
      <c r="BG254" s="130">
        <v>43</v>
      </c>
      <c r="BH254" s="115" t="s">
        <v>110</v>
      </c>
      <c r="BI254" s="120" t="s">
        <v>110</v>
      </c>
      <c r="BJ254" s="130">
        <v>216</v>
      </c>
      <c r="BK254" s="115" t="s">
        <v>110</v>
      </c>
      <c r="BL254" s="115" t="s">
        <v>110</v>
      </c>
      <c r="BM254" s="115">
        <v>85</v>
      </c>
      <c r="BN254" s="115" t="s">
        <v>110</v>
      </c>
      <c r="BO254" s="115" t="s">
        <v>110</v>
      </c>
      <c r="BP254" s="115">
        <v>301</v>
      </c>
      <c r="BQ254" s="115" t="s">
        <v>110</v>
      </c>
      <c r="BR254" s="115" t="s">
        <v>110</v>
      </c>
      <c r="BS254" s="12">
        <f>BP254/G254</f>
        <v>1.9171974522292994</v>
      </c>
      <c r="BT254" s="115" t="s">
        <v>110</v>
      </c>
      <c r="BU254" s="120" t="s">
        <v>110</v>
      </c>
    </row>
    <row r="255" spans="1:73" ht="30.75" customHeight="1" x14ac:dyDescent="0.2">
      <c r="A255" s="140">
        <v>261</v>
      </c>
      <c r="B255" s="141" t="s">
        <v>384</v>
      </c>
      <c r="C255" s="141" t="s">
        <v>106</v>
      </c>
      <c r="D255" s="141" t="s">
        <v>111</v>
      </c>
      <c r="E255" s="141" t="s">
        <v>134</v>
      </c>
      <c r="F255" s="141" t="s">
        <v>134</v>
      </c>
      <c r="G255" s="141">
        <v>25</v>
      </c>
      <c r="H255" s="141" t="s">
        <v>110</v>
      </c>
      <c r="I255" s="141" t="s">
        <v>110</v>
      </c>
      <c r="J255" s="141">
        <v>0</v>
      </c>
      <c r="K255" s="141" t="s">
        <v>110</v>
      </c>
      <c r="L255" s="141" t="s">
        <v>110</v>
      </c>
      <c r="M255" s="141">
        <v>0</v>
      </c>
      <c r="N255" s="141" t="s">
        <v>110</v>
      </c>
      <c r="O255" s="141" t="s">
        <v>110</v>
      </c>
      <c r="P255" s="141">
        <v>0</v>
      </c>
      <c r="Q255" s="141" t="s">
        <v>110</v>
      </c>
      <c r="R255" s="141"/>
      <c r="S255" s="141" t="s">
        <v>110</v>
      </c>
      <c r="T255" s="141">
        <v>0</v>
      </c>
      <c r="U255" s="141" t="s">
        <v>110</v>
      </c>
      <c r="V255" s="141" t="s">
        <v>110</v>
      </c>
      <c r="W255" s="141">
        <v>0</v>
      </c>
      <c r="X255" s="141" t="s">
        <v>110</v>
      </c>
      <c r="Y255" s="141" t="s">
        <v>110</v>
      </c>
      <c r="Z255" s="141">
        <v>0</v>
      </c>
      <c r="AA255" s="141" t="s">
        <v>110</v>
      </c>
      <c r="AB255" s="141" t="s">
        <v>110</v>
      </c>
      <c r="AC255" s="141">
        <v>0</v>
      </c>
      <c r="AD255" s="141" t="s">
        <v>110</v>
      </c>
      <c r="AE255" s="141" t="s">
        <v>110</v>
      </c>
      <c r="AF255" s="141">
        <v>0</v>
      </c>
      <c r="AG255" s="141" t="s">
        <v>110</v>
      </c>
      <c r="AH255" s="141" t="s">
        <v>110</v>
      </c>
      <c r="AI255" s="141">
        <v>5</v>
      </c>
      <c r="AJ255" s="141" t="s">
        <v>110</v>
      </c>
      <c r="AK255" s="141" t="s">
        <v>110</v>
      </c>
      <c r="AL255" s="141">
        <v>5</v>
      </c>
      <c r="AM255" s="141" t="s">
        <v>110</v>
      </c>
      <c r="AN255" s="141" t="s">
        <v>110</v>
      </c>
      <c r="AO255" s="141">
        <v>9</v>
      </c>
      <c r="AP255" s="141" t="s">
        <v>110</v>
      </c>
      <c r="AQ255" s="141" t="s">
        <v>110</v>
      </c>
      <c r="AR255" s="141">
        <v>14</v>
      </c>
      <c r="AS255" s="141" t="s">
        <v>110</v>
      </c>
      <c r="AT255" s="141" t="s">
        <v>110</v>
      </c>
      <c r="AU255" s="39">
        <v>6</v>
      </c>
      <c r="AV255" s="141" t="s">
        <v>110</v>
      </c>
      <c r="AW255" s="141" t="s">
        <v>110</v>
      </c>
      <c r="AX255" s="141">
        <v>20</v>
      </c>
      <c r="AY255" s="141" t="s">
        <v>110</v>
      </c>
      <c r="AZ255" s="141" t="s">
        <v>110</v>
      </c>
      <c r="BA255" s="39">
        <v>7</v>
      </c>
      <c r="BB255" s="141" t="s">
        <v>110</v>
      </c>
      <c r="BC255" s="141" t="s">
        <v>110</v>
      </c>
      <c r="BD255" s="141">
        <v>27</v>
      </c>
      <c r="BE255" s="141" t="s">
        <v>110</v>
      </c>
      <c r="BF255" s="141" t="s">
        <v>110</v>
      </c>
      <c r="BG255" s="248">
        <v>7</v>
      </c>
      <c r="BH255" s="115" t="s">
        <v>110</v>
      </c>
      <c r="BI255" s="120" t="s">
        <v>110</v>
      </c>
      <c r="BJ255" s="248">
        <v>34</v>
      </c>
      <c r="BK255" s="115" t="s">
        <v>110</v>
      </c>
      <c r="BL255" s="115" t="s">
        <v>110</v>
      </c>
      <c r="BM255" s="115">
        <v>13</v>
      </c>
      <c r="BN255" s="115" t="s">
        <v>110</v>
      </c>
      <c r="BO255" s="115" t="s">
        <v>110</v>
      </c>
      <c r="BP255" s="115">
        <v>47</v>
      </c>
      <c r="BQ255" s="115" t="s">
        <v>110</v>
      </c>
      <c r="BR255" s="115" t="s">
        <v>110</v>
      </c>
      <c r="BS255" s="12">
        <f>BP255/G255</f>
        <v>1.88</v>
      </c>
      <c r="BT255" s="141" t="s">
        <v>110</v>
      </c>
      <c r="BU255" s="147" t="s">
        <v>110</v>
      </c>
    </row>
    <row r="256" spans="1:73" ht="27.75" customHeight="1" x14ac:dyDescent="0.2">
      <c r="A256" s="148" t="s">
        <v>125</v>
      </c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49"/>
      <c r="AE256" s="149"/>
      <c r="AF256" s="149"/>
      <c r="AG256" s="149"/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50"/>
    </row>
    <row r="257" spans="1:75" ht="27.75" customHeight="1" x14ac:dyDescent="0.2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106"/>
      <c r="AJ257" s="106"/>
      <c r="AK257" s="106"/>
      <c r="AL257" s="106"/>
      <c r="AM257" s="106"/>
      <c r="AN257" s="106"/>
      <c r="AO257" s="9"/>
      <c r="AP257" s="106"/>
      <c r="AQ257" s="106"/>
    </row>
    <row r="258" spans="1:75" ht="27.75" customHeight="1" x14ac:dyDescent="0.2">
      <c r="A258" s="104" t="s">
        <v>126</v>
      </c>
    </row>
    <row r="259" spans="1:75" ht="27.75" customHeight="1" x14ac:dyDescent="0.2">
      <c r="A259" s="106" t="s">
        <v>127</v>
      </c>
    </row>
    <row r="260" spans="1:75" ht="39.75" customHeight="1" x14ac:dyDescent="0.2">
      <c r="A260" s="104" t="s">
        <v>254</v>
      </c>
    </row>
    <row r="262" spans="1:75" ht="96" customHeight="1" x14ac:dyDescent="0.25">
      <c r="A262" s="215" t="s">
        <v>5</v>
      </c>
      <c r="B262" s="189" t="s">
        <v>6</v>
      </c>
      <c r="C262" s="189" t="s">
        <v>7</v>
      </c>
      <c r="D262" s="189" t="s">
        <v>8</v>
      </c>
      <c r="E262" s="189" t="s">
        <v>9</v>
      </c>
      <c r="F262" s="189" t="s">
        <v>10</v>
      </c>
      <c r="G262" s="189" t="s">
        <v>11</v>
      </c>
      <c r="H262" s="189" t="s">
        <v>12</v>
      </c>
      <c r="I262" s="189" t="s">
        <v>13</v>
      </c>
      <c r="J262" s="216" t="s">
        <v>14</v>
      </c>
      <c r="K262" s="216" t="s">
        <v>15</v>
      </c>
      <c r="L262" s="217" t="s">
        <v>16</v>
      </c>
      <c r="M262" s="216" t="s">
        <v>17</v>
      </c>
      <c r="N262" s="216" t="s">
        <v>18</v>
      </c>
      <c r="O262" s="216" t="s">
        <v>19</v>
      </c>
      <c r="P262" s="216" t="s">
        <v>20</v>
      </c>
      <c r="Q262" s="216" t="s">
        <v>21</v>
      </c>
      <c r="R262" s="216" t="s">
        <v>377</v>
      </c>
      <c r="S262" s="216" t="s">
        <v>22</v>
      </c>
      <c r="T262" s="216" t="s">
        <v>23</v>
      </c>
      <c r="U262" s="216" t="s">
        <v>24</v>
      </c>
      <c r="V262" s="216" t="s">
        <v>25</v>
      </c>
      <c r="W262" s="218" t="s">
        <v>26</v>
      </c>
      <c r="X262" s="218" t="s">
        <v>27</v>
      </c>
      <c r="Y262" s="218" t="s">
        <v>28</v>
      </c>
      <c r="Z262" s="218" t="s">
        <v>29</v>
      </c>
      <c r="AA262" s="218" t="s">
        <v>30</v>
      </c>
      <c r="AB262" s="218" t="s">
        <v>31</v>
      </c>
      <c r="AC262" s="218" t="s">
        <v>378</v>
      </c>
      <c r="AD262" s="218" t="s">
        <v>33</v>
      </c>
      <c r="AE262" s="218" t="s">
        <v>34</v>
      </c>
      <c r="AF262" s="218" t="s">
        <v>35</v>
      </c>
      <c r="AG262" s="218" t="s">
        <v>36</v>
      </c>
      <c r="AH262" s="218" t="s">
        <v>37</v>
      </c>
      <c r="AI262" s="218" t="s">
        <v>38</v>
      </c>
      <c r="AJ262" s="218" t="s">
        <v>39</v>
      </c>
      <c r="AK262" s="218" t="s">
        <v>40</v>
      </c>
      <c r="AL262" s="218" t="s">
        <v>41</v>
      </c>
      <c r="AM262" s="218" t="s">
        <v>42</v>
      </c>
      <c r="AN262" s="218" t="s">
        <v>43</v>
      </c>
      <c r="AO262" s="113" t="s">
        <v>44</v>
      </c>
      <c r="AP262" s="113" t="s">
        <v>45</v>
      </c>
      <c r="AQ262" s="113" t="s">
        <v>46</v>
      </c>
      <c r="AR262" s="113" t="s">
        <v>47</v>
      </c>
      <c r="AS262" s="113" t="s">
        <v>48</v>
      </c>
      <c r="AT262" s="113" t="s">
        <v>49</v>
      </c>
      <c r="AU262" s="113" t="s">
        <v>50</v>
      </c>
      <c r="AV262" s="113" t="s">
        <v>51</v>
      </c>
      <c r="AW262" s="113" t="s">
        <v>52</v>
      </c>
      <c r="AX262" s="113" t="s">
        <v>53</v>
      </c>
      <c r="AY262" s="113" t="s">
        <v>54</v>
      </c>
      <c r="AZ262" s="113" t="s">
        <v>55</v>
      </c>
      <c r="BA262" s="113" t="s">
        <v>115</v>
      </c>
      <c r="BB262" s="113" t="s">
        <v>116</v>
      </c>
      <c r="BC262" s="113" t="s">
        <v>117</v>
      </c>
      <c r="BD262" s="113" t="s">
        <v>118</v>
      </c>
      <c r="BE262" s="113" t="s">
        <v>119</v>
      </c>
      <c r="BF262" s="113" t="s">
        <v>120</v>
      </c>
      <c r="BG262" s="113" t="s">
        <v>90</v>
      </c>
      <c r="BH262" s="113" t="s">
        <v>91</v>
      </c>
      <c r="BI262" s="113" t="s">
        <v>92</v>
      </c>
      <c r="BJ262" s="113" t="s">
        <v>93</v>
      </c>
      <c r="BK262" s="113" t="s">
        <v>94</v>
      </c>
      <c r="BL262" s="113" t="s">
        <v>95</v>
      </c>
      <c r="BM262" s="190" t="s">
        <v>96</v>
      </c>
      <c r="BN262" s="190" t="s">
        <v>97</v>
      </c>
      <c r="BO262" s="190" t="s">
        <v>98</v>
      </c>
      <c r="BP262" s="190" t="s">
        <v>99</v>
      </c>
      <c r="BQ262" s="190" t="s">
        <v>100</v>
      </c>
      <c r="BR262" s="190" t="s">
        <v>101</v>
      </c>
      <c r="BS262" s="189" t="s">
        <v>102</v>
      </c>
      <c r="BT262" s="189" t="s">
        <v>103</v>
      </c>
      <c r="BU262" s="219" t="s">
        <v>104</v>
      </c>
    </row>
    <row r="263" spans="1:75" ht="27.75" customHeight="1" x14ac:dyDescent="0.2">
      <c r="A263" s="123">
        <v>255</v>
      </c>
      <c r="B263" s="115" t="s">
        <v>379</v>
      </c>
      <c r="C263" s="115" t="s">
        <v>106</v>
      </c>
      <c r="D263" s="115" t="s">
        <v>107</v>
      </c>
      <c r="E263" s="115" t="s">
        <v>134</v>
      </c>
      <c r="F263" s="115" t="s">
        <v>134</v>
      </c>
      <c r="G263" s="115">
        <v>74</v>
      </c>
      <c r="H263" s="115" t="s">
        <v>110</v>
      </c>
      <c r="I263" s="115" t="s">
        <v>110</v>
      </c>
      <c r="J263" s="115">
        <v>0</v>
      </c>
      <c r="K263" s="115" t="s">
        <v>110</v>
      </c>
      <c r="L263" s="115" t="s">
        <v>110</v>
      </c>
      <c r="M263" s="115">
        <v>0</v>
      </c>
      <c r="N263" s="115" t="s">
        <v>110</v>
      </c>
      <c r="O263" s="115" t="s">
        <v>110</v>
      </c>
      <c r="P263" s="115">
        <v>0</v>
      </c>
      <c r="Q263" s="115" t="s">
        <v>110</v>
      </c>
      <c r="R263" s="115"/>
      <c r="S263" s="115" t="s">
        <v>110</v>
      </c>
      <c r="T263" s="115">
        <v>0</v>
      </c>
      <c r="U263" s="115" t="s">
        <v>110</v>
      </c>
      <c r="V263" s="115" t="s">
        <v>110</v>
      </c>
      <c r="W263" s="115">
        <v>0</v>
      </c>
      <c r="X263" s="115" t="s">
        <v>110</v>
      </c>
      <c r="Y263" s="115" t="s">
        <v>110</v>
      </c>
      <c r="Z263" s="115">
        <v>0</v>
      </c>
      <c r="AA263" s="115" t="s">
        <v>110</v>
      </c>
      <c r="AB263" s="115" t="s">
        <v>110</v>
      </c>
      <c r="AC263" s="115">
        <v>0</v>
      </c>
      <c r="AD263" s="115" t="s">
        <v>110</v>
      </c>
      <c r="AE263" s="115" t="s">
        <v>110</v>
      </c>
      <c r="AF263" s="115">
        <v>0</v>
      </c>
      <c r="AG263" s="115" t="s">
        <v>110</v>
      </c>
      <c r="AH263" s="115" t="s">
        <v>110</v>
      </c>
      <c r="AI263" s="115">
        <v>0</v>
      </c>
      <c r="AJ263" s="115" t="s">
        <v>110</v>
      </c>
      <c r="AK263" s="115" t="s">
        <v>110</v>
      </c>
      <c r="AL263" s="115">
        <v>0</v>
      </c>
      <c r="AM263" s="115" t="s">
        <v>110</v>
      </c>
      <c r="AN263" s="115" t="s">
        <v>110</v>
      </c>
      <c r="AO263" s="115">
        <v>0</v>
      </c>
      <c r="AP263" s="115" t="s">
        <v>110</v>
      </c>
      <c r="AQ263" s="115" t="s">
        <v>110</v>
      </c>
      <c r="AR263" s="115">
        <v>0</v>
      </c>
      <c r="AS263" s="115" t="s">
        <v>110</v>
      </c>
      <c r="AT263" s="115" t="s">
        <v>110</v>
      </c>
      <c r="AU263" s="38">
        <f t="shared" ref="AU263:AU270" si="10">AX263-AR263</f>
        <v>2</v>
      </c>
      <c r="AV263" s="115" t="s">
        <v>110</v>
      </c>
      <c r="AW263" s="115" t="s">
        <v>110</v>
      </c>
      <c r="AX263" s="115">
        <v>2</v>
      </c>
      <c r="AY263" s="115" t="s">
        <v>110</v>
      </c>
      <c r="AZ263" s="115" t="s">
        <v>110</v>
      </c>
      <c r="BA263" s="246">
        <v>4</v>
      </c>
      <c r="BB263" s="115" t="s">
        <v>110</v>
      </c>
      <c r="BC263" s="115" t="s">
        <v>110</v>
      </c>
      <c r="BD263" s="246">
        <v>6</v>
      </c>
      <c r="BE263" s="115" t="s">
        <v>110</v>
      </c>
      <c r="BF263" s="115" t="s">
        <v>110</v>
      </c>
      <c r="BG263" s="246">
        <v>3</v>
      </c>
      <c r="BH263" s="130" t="s">
        <v>110</v>
      </c>
      <c r="BI263" s="130" t="s">
        <v>110</v>
      </c>
      <c r="BJ263" s="246">
        <v>9</v>
      </c>
      <c r="BK263" s="130" t="s">
        <v>110</v>
      </c>
      <c r="BL263" s="130" t="s">
        <v>110</v>
      </c>
      <c r="BM263" s="246">
        <v>0</v>
      </c>
      <c r="BN263" s="130" t="s">
        <v>110</v>
      </c>
      <c r="BO263" s="130" t="s">
        <v>110</v>
      </c>
      <c r="BP263" s="246">
        <v>9</v>
      </c>
      <c r="BQ263" s="130" t="s">
        <v>110</v>
      </c>
      <c r="BR263" s="130" t="s">
        <v>110</v>
      </c>
      <c r="BS263" s="13">
        <f>BP263/G263</f>
        <v>0.12162162162162163</v>
      </c>
      <c r="BT263" s="184" t="s">
        <v>110</v>
      </c>
      <c r="BU263" s="120" t="s">
        <v>110</v>
      </c>
      <c r="BW263" s="254"/>
    </row>
    <row r="264" spans="1:75" ht="27.75" customHeight="1" x14ac:dyDescent="0.2">
      <c r="A264" s="247">
        <v>255</v>
      </c>
      <c r="B264" s="184" t="s">
        <v>379</v>
      </c>
      <c r="C264" s="184" t="s">
        <v>106</v>
      </c>
      <c r="D264" s="184" t="s">
        <v>111</v>
      </c>
      <c r="E264" s="184" t="s">
        <v>134</v>
      </c>
      <c r="F264" s="184" t="s">
        <v>134</v>
      </c>
      <c r="G264" s="184">
        <v>12</v>
      </c>
      <c r="H264" s="184" t="s">
        <v>110</v>
      </c>
      <c r="I264" s="184" t="s">
        <v>110</v>
      </c>
      <c r="J264" s="184">
        <v>0</v>
      </c>
      <c r="K264" s="184" t="s">
        <v>110</v>
      </c>
      <c r="L264" s="184" t="s">
        <v>110</v>
      </c>
      <c r="M264" s="184">
        <v>0</v>
      </c>
      <c r="N264" s="184" t="s">
        <v>110</v>
      </c>
      <c r="O264" s="184" t="s">
        <v>110</v>
      </c>
      <c r="P264" s="184">
        <v>0</v>
      </c>
      <c r="Q264" s="184" t="s">
        <v>110</v>
      </c>
      <c r="R264" s="184"/>
      <c r="S264" s="184" t="s">
        <v>110</v>
      </c>
      <c r="T264" s="184">
        <v>0</v>
      </c>
      <c r="U264" s="184" t="s">
        <v>110</v>
      </c>
      <c r="V264" s="184" t="s">
        <v>110</v>
      </c>
      <c r="W264" s="184">
        <v>0</v>
      </c>
      <c r="X264" s="184" t="s">
        <v>110</v>
      </c>
      <c r="Y264" s="184" t="s">
        <v>110</v>
      </c>
      <c r="Z264" s="184">
        <v>0</v>
      </c>
      <c r="AA264" s="184" t="s">
        <v>110</v>
      </c>
      <c r="AB264" s="184" t="s">
        <v>110</v>
      </c>
      <c r="AC264" s="184">
        <v>0</v>
      </c>
      <c r="AD264" s="184" t="s">
        <v>110</v>
      </c>
      <c r="AE264" s="184" t="s">
        <v>110</v>
      </c>
      <c r="AF264" s="184">
        <v>0</v>
      </c>
      <c r="AG264" s="184" t="s">
        <v>110</v>
      </c>
      <c r="AH264" s="184" t="s">
        <v>110</v>
      </c>
      <c r="AI264" s="115">
        <v>0</v>
      </c>
      <c r="AJ264" s="115" t="s">
        <v>110</v>
      </c>
      <c r="AK264" s="115" t="s">
        <v>110</v>
      </c>
      <c r="AL264" s="115">
        <v>0</v>
      </c>
      <c r="AM264" s="115" t="s">
        <v>110</v>
      </c>
      <c r="AN264" s="115" t="s">
        <v>110</v>
      </c>
      <c r="AO264" s="184">
        <v>0</v>
      </c>
      <c r="AP264" s="184" t="s">
        <v>110</v>
      </c>
      <c r="AQ264" s="184" t="s">
        <v>110</v>
      </c>
      <c r="AR264" s="184">
        <v>0</v>
      </c>
      <c r="AS264" s="184" t="s">
        <v>110</v>
      </c>
      <c r="AT264" s="184" t="s">
        <v>110</v>
      </c>
      <c r="AU264" s="38">
        <f t="shared" si="10"/>
        <v>0</v>
      </c>
      <c r="AV264" s="115" t="s">
        <v>110</v>
      </c>
      <c r="AW264" s="115" t="s">
        <v>110</v>
      </c>
      <c r="AX264" s="115">
        <v>0</v>
      </c>
      <c r="AY264" s="115" t="s">
        <v>110</v>
      </c>
      <c r="AZ264" s="115" t="s">
        <v>110</v>
      </c>
      <c r="BA264" s="130">
        <v>1</v>
      </c>
      <c r="BB264" s="115" t="s">
        <v>110</v>
      </c>
      <c r="BC264" s="115" t="s">
        <v>110</v>
      </c>
      <c r="BD264" s="130">
        <v>1</v>
      </c>
      <c r="BE264" s="115" t="s">
        <v>110</v>
      </c>
      <c r="BF264" s="115" t="s">
        <v>110</v>
      </c>
      <c r="BG264" s="246">
        <v>0</v>
      </c>
      <c r="BH264" s="130" t="s">
        <v>110</v>
      </c>
      <c r="BI264" s="130" t="s">
        <v>110</v>
      </c>
      <c r="BJ264" s="246">
        <v>1</v>
      </c>
      <c r="BK264" s="130" t="s">
        <v>110</v>
      </c>
      <c r="BL264" s="130" t="s">
        <v>110</v>
      </c>
      <c r="BM264" s="246">
        <v>0</v>
      </c>
      <c r="BN264" s="130" t="s">
        <v>110</v>
      </c>
      <c r="BO264" s="130" t="s">
        <v>110</v>
      </c>
      <c r="BP264" s="246">
        <v>1</v>
      </c>
      <c r="BQ264" s="130" t="s">
        <v>110</v>
      </c>
      <c r="BR264" s="130" t="s">
        <v>110</v>
      </c>
      <c r="BS264" s="13">
        <f t="shared" ref="BS264:BS270" si="11">BP264/G264</f>
        <v>8.3333333333333329E-2</v>
      </c>
      <c r="BT264" s="115" t="s">
        <v>110</v>
      </c>
      <c r="BU264" s="167" t="s">
        <v>110</v>
      </c>
    </row>
    <row r="265" spans="1:75" ht="48.75" customHeight="1" x14ac:dyDescent="0.2">
      <c r="A265" s="123">
        <v>256</v>
      </c>
      <c r="B265" s="115" t="s">
        <v>380</v>
      </c>
      <c r="C265" s="115" t="s">
        <v>106</v>
      </c>
      <c r="D265" s="115" t="s">
        <v>107</v>
      </c>
      <c r="E265" s="115" t="s">
        <v>134</v>
      </c>
      <c r="F265" s="115" t="s">
        <v>134</v>
      </c>
      <c r="G265" s="115">
        <v>34</v>
      </c>
      <c r="H265" s="115" t="s">
        <v>110</v>
      </c>
      <c r="I265" s="115" t="s">
        <v>110</v>
      </c>
      <c r="J265" s="115">
        <v>0</v>
      </c>
      <c r="K265" s="115" t="s">
        <v>110</v>
      </c>
      <c r="L265" s="115" t="s">
        <v>110</v>
      </c>
      <c r="M265" s="115">
        <v>0</v>
      </c>
      <c r="N265" s="115" t="s">
        <v>110</v>
      </c>
      <c r="O265" s="115" t="s">
        <v>110</v>
      </c>
      <c r="P265" s="115">
        <v>0</v>
      </c>
      <c r="Q265" s="115" t="s">
        <v>110</v>
      </c>
      <c r="R265" s="115"/>
      <c r="S265" s="115" t="s">
        <v>110</v>
      </c>
      <c r="T265" s="115">
        <v>0</v>
      </c>
      <c r="U265" s="115" t="s">
        <v>110</v>
      </c>
      <c r="V265" s="115" t="s">
        <v>110</v>
      </c>
      <c r="W265" s="115">
        <v>0</v>
      </c>
      <c r="X265" s="115" t="s">
        <v>110</v>
      </c>
      <c r="Y265" s="115" t="s">
        <v>110</v>
      </c>
      <c r="Z265" s="115">
        <v>0</v>
      </c>
      <c r="AA265" s="115" t="s">
        <v>110</v>
      </c>
      <c r="AB265" s="115" t="s">
        <v>110</v>
      </c>
      <c r="AC265" s="115">
        <v>0</v>
      </c>
      <c r="AD265" s="115" t="s">
        <v>110</v>
      </c>
      <c r="AE265" s="115" t="s">
        <v>110</v>
      </c>
      <c r="AF265" s="115">
        <v>0</v>
      </c>
      <c r="AG265" s="115" t="s">
        <v>110</v>
      </c>
      <c r="AH265" s="115" t="s">
        <v>110</v>
      </c>
      <c r="AI265" s="115">
        <v>0</v>
      </c>
      <c r="AJ265" s="115" t="s">
        <v>110</v>
      </c>
      <c r="AK265" s="115" t="s">
        <v>110</v>
      </c>
      <c r="AL265" s="115">
        <v>0</v>
      </c>
      <c r="AM265" s="115" t="s">
        <v>110</v>
      </c>
      <c r="AN265" s="115" t="s">
        <v>110</v>
      </c>
      <c r="AO265" s="115">
        <v>0</v>
      </c>
      <c r="AP265" s="115" t="s">
        <v>110</v>
      </c>
      <c r="AQ265" s="115" t="s">
        <v>110</v>
      </c>
      <c r="AR265" s="115">
        <v>0</v>
      </c>
      <c r="AS265" s="115" t="s">
        <v>110</v>
      </c>
      <c r="AT265" s="115" t="s">
        <v>110</v>
      </c>
      <c r="AU265" s="38">
        <f t="shared" si="10"/>
        <v>3</v>
      </c>
      <c r="AV265" s="115" t="s">
        <v>110</v>
      </c>
      <c r="AW265" s="115" t="s">
        <v>110</v>
      </c>
      <c r="AX265" s="115">
        <v>3</v>
      </c>
      <c r="AY265" s="115" t="s">
        <v>110</v>
      </c>
      <c r="AZ265" s="115" t="s">
        <v>110</v>
      </c>
      <c r="BA265" s="130">
        <v>3</v>
      </c>
      <c r="BB265" s="115" t="s">
        <v>110</v>
      </c>
      <c r="BC265" s="115" t="s">
        <v>110</v>
      </c>
      <c r="BD265" s="130">
        <v>6</v>
      </c>
      <c r="BE265" s="115" t="s">
        <v>110</v>
      </c>
      <c r="BF265" s="115" t="s">
        <v>110</v>
      </c>
      <c r="BG265" s="130">
        <v>0</v>
      </c>
      <c r="BH265" s="130" t="s">
        <v>110</v>
      </c>
      <c r="BI265" s="130" t="s">
        <v>110</v>
      </c>
      <c r="BJ265" s="130">
        <v>6</v>
      </c>
      <c r="BK265" s="130" t="s">
        <v>110</v>
      </c>
      <c r="BL265" s="130" t="s">
        <v>110</v>
      </c>
      <c r="BM265" s="246">
        <v>1</v>
      </c>
      <c r="BN265" s="130" t="s">
        <v>110</v>
      </c>
      <c r="BO265" s="130" t="s">
        <v>110</v>
      </c>
      <c r="BP265" s="246">
        <v>7</v>
      </c>
      <c r="BQ265" s="130" t="s">
        <v>110</v>
      </c>
      <c r="BR265" s="130" t="s">
        <v>110</v>
      </c>
      <c r="BS265" s="13">
        <f>BP265/G265</f>
        <v>0.20588235294117646</v>
      </c>
      <c r="BT265" s="115" t="s">
        <v>110</v>
      </c>
      <c r="BU265" s="120" t="s">
        <v>110</v>
      </c>
    </row>
    <row r="266" spans="1:75" ht="48.75" customHeight="1" x14ac:dyDescent="0.2">
      <c r="A266" s="123">
        <v>256</v>
      </c>
      <c r="B266" s="115" t="s">
        <v>380</v>
      </c>
      <c r="C266" s="115" t="s">
        <v>106</v>
      </c>
      <c r="D266" s="115" t="s">
        <v>111</v>
      </c>
      <c r="E266" s="115" t="s">
        <v>134</v>
      </c>
      <c r="F266" s="115" t="s">
        <v>134</v>
      </c>
      <c r="G266" s="115">
        <v>5</v>
      </c>
      <c r="H266" s="115" t="s">
        <v>110</v>
      </c>
      <c r="I266" s="115" t="s">
        <v>110</v>
      </c>
      <c r="J266" s="115">
        <v>0</v>
      </c>
      <c r="K266" s="115" t="s">
        <v>110</v>
      </c>
      <c r="L266" s="115" t="s">
        <v>110</v>
      </c>
      <c r="M266" s="115">
        <v>0</v>
      </c>
      <c r="N266" s="115" t="s">
        <v>110</v>
      </c>
      <c r="O266" s="115" t="s">
        <v>110</v>
      </c>
      <c r="P266" s="115">
        <v>0</v>
      </c>
      <c r="Q266" s="115" t="s">
        <v>110</v>
      </c>
      <c r="R266" s="115"/>
      <c r="S266" s="115" t="s">
        <v>110</v>
      </c>
      <c r="T266" s="115">
        <v>0</v>
      </c>
      <c r="U266" s="115" t="s">
        <v>110</v>
      </c>
      <c r="V266" s="115" t="s">
        <v>110</v>
      </c>
      <c r="W266" s="115">
        <v>0</v>
      </c>
      <c r="X266" s="115" t="s">
        <v>110</v>
      </c>
      <c r="Y266" s="115" t="s">
        <v>110</v>
      </c>
      <c r="Z266" s="115">
        <v>0</v>
      </c>
      <c r="AA266" s="115" t="s">
        <v>110</v>
      </c>
      <c r="AB266" s="115" t="s">
        <v>110</v>
      </c>
      <c r="AC266" s="115">
        <v>0</v>
      </c>
      <c r="AD266" s="115" t="s">
        <v>110</v>
      </c>
      <c r="AE266" s="115" t="s">
        <v>110</v>
      </c>
      <c r="AF266" s="115">
        <v>0</v>
      </c>
      <c r="AG266" s="115" t="s">
        <v>110</v>
      </c>
      <c r="AH266" s="115" t="s">
        <v>110</v>
      </c>
      <c r="AI266" s="115">
        <v>0</v>
      </c>
      <c r="AJ266" s="115" t="s">
        <v>110</v>
      </c>
      <c r="AK266" s="115" t="s">
        <v>110</v>
      </c>
      <c r="AL266" s="115">
        <v>0</v>
      </c>
      <c r="AM266" s="115" t="s">
        <v>110</v>
      </c>
      <c r="AN266" s="115" t="s">
        <v>110</v>
      </c>
      <c r="AO266" s="115">
        <v>0</v>
      </c>
      <c r="AP266" s="115" t="s">
        <v>110</v>
      </c>
      <c r="AQ266" s="115" t="s">
        <v>110</v>
      </c>
      <c r="AR266" s="115">
        <v>0</v>
      </c>
      <c r="AS266" s="115" t="s">
        <v>110</v>
      </c>
      <c r="AT266" s="115" t="s">
        <v>110</v>
      </c>
      <c r="AU266" s="38">
        <f t="shared" si="10"/>
        <v>1</v>
      </c>
      <c r="AV266" s="115" t="s">
        <v>110</v>
      </c>
      <c r="AW266" s="115" t="s">
        <v>110</v>
      </c>
      <c r="AX266" s="115">
        <v>1</v>
      </c>
      <c r="AY266" s="115" t="s">
        <v>110</v>
      </c>
      <c r="AZ266" s="115" t="s">
        <v>110</v>
      </c>
      <c r="BA266" s="130">
        <v>0</v>
      </c>
      <c r="BB266" s="115" t="s">
        <v>110</v>
      </c>
      <c r="BC266" s="115" t="s">
        <v>110</v>
      </c>
      <c r="BD266" s="130">
        <v>1</v>
      </c>
      <c r="BE266" s="115" t="s">
        <v>110</v>
      </c>
      <c r="BF266" s="115" t="s">
        <v>110</v>
      </c>
      <c r="BG266" s="130">
        <v>0</v>
      </c>
      <c r="BH266" s="130" t="s">
        <v>110</v>
      </c>
      <c r="BI266" s="130" t="s">
        <v>110</v>
      </c>
      <c r="BJ266" s="130">
        <v>1</v>
      </c>
      <c r="BK266" s="130" t="s">
        <v>110</v>
      </c>
      <c r="BL266" s="130" t="s">
        <v>110</v>
      </c>
      <c r="BM266" s="246">
        <v>0</v>
      </c>
      <c r="BN266" s="130" t="s">
        <v>110</v>
      </c>
      <c r="BO266" s="130" t="s">
        <v>110</v>
      </c>
      <c r="BP266" s="246">
        <v>1</v>
      </c>
      <c r="BQ266" s="130" t="s">
        <v>110</v>
      </c>
      <c r="BR266" s="130" t="s">
        <v>110</v>
      </c>
      <c r="BS266" s="13">
        <f t="shared" si="11"/>
        <v>0.2</v>
      </c>
      <c r="BT266" s="115" t="s">
        <v>110</v>
      </c>
      <c r="BU266" s="120" t="s">
        <v>110</v>
      </c>
    </row>
    <row r="267" spans="1:75" ht="27.75" customHeight="1" x14ac:dyDescent="0.2">
      <c r="A267" s="123">
        <v>342</v>
      </c>
      <c r="B267" s="115" t="s">
        <v>381</v>
      </c>
      <c r="C267" s="115" t="s">
        <v>106</v>
      </c>
      <c r="D267" s="115" t="s">
        <v>107</v>
      </c>
      <c r="E267" s="115" t="s">
        <v>134</v>
      </c>
      <c r="F267" s="115" t="s">
        <v>134</v>
      </c>
      <c r="G267" s="115">
        <v>2</v>
      </c>
      <c r="H267" s="115" t="s">
        <v>110</v>
      </c>
      <c r="I267" s="115" t="s">
        <v>110</v>
      </c>
      <c r="J267" s="115">
        <v>0</v>
      </c>
      <c r="K267" s="115" t="s">
        <v>110</v>
      </c>
      <c r="L267" s="115" t="s">
        <v>110</v>
      </c>
      <c r="M267" s="115">
        <v>0</v>
      </c>
      <c r="N267" s="115" t="s">
        <v>110</v>
      </c>
      <c r="O267" s="115" t="s">
        <v>110</v>
      </c>
      <c r="P267" s="115">
        <v>0</v>
      </c>
      <c r="Q267" s="115" t="s">
        <v>110</v>
      </c>
      <c r="R267" s="115"/>
      <c r="S267" s="115" t="s">
        <v>110</v>
      </c>
      <c r="T267" s="115">
        <v>0</v>
      </c>
      <c r="U267" s="115" t="s">
        <v>110</v>
      </c>
      <c r="V267" s="115" t="s">
        <v>110</v>
      </c>
      <c r="W267" s="115">
        <v>0</v>
      </c>
      <c r="X267" s="115" t="s">
        <v>110</v>
      </c>
      <c r="Y267" s="115" t="s">
        <v>110</v>
      </c>
      <c r="Z267" s="115">
        <v>0</v>
      </c>
      <c r="AA267" s="115" t="s">
        <v>110</v>
      </c>
      <c r="AB267" s="115" t="s">
        <v>110</v>
      </c>
      <c r="AC267" s="115">
        <v>0</v>
      </c>
      <c r="AD267" s="115" t="s">
        <v>110</v>
      </c>
      <c r="AE267" s="115" t="s">
        <v>110</v>
      </c>
      <c r="AF267" s="115">
        <v>0</v>
      </c>
      <c r="AG267" s="115" t="s">
        <v>110</v>
      </c>
      <c r="AH267" s="115" t="s">
        <v>110</v>
      </c>
      <c r="AI267" s="115">
        <v>0</v>
      </c>
      <c r="AJ267" s="115" t="s">
        <v>110</v>
      </c>
      <c r="AK267" s="115" t="s">
        <v>110</v>
      </c>
      <c r="AL267" s="115">
        <v>0</v>
      </c>
      <c r="AM267" s="115" t="s">
        <v>110</v>
      </c>
      <c r="AN267" s="115" t="s">
        <v>110</v>
      </c>
      <c r="AO267" s="115">
        <v>0</v>
      </c>
      <c r="AP267" s="115" t="s">
        <v>110</v>
      </c>
      <c r="AQ267" s="115" t="s">
        <v>110</v>
      </c>
      <c r="AR267" s="115">
        <v>0</v>
      </c>
      <c r="AS267" s="115" t="s">
        <v>110</v>
      </c>
      <c r="AT267" s="115" t="s">
        <v>110</v>
      </c>
      <c r="AU267" s="38">
        <f t="shared" si="10"/>
        <v>0</v>
      </c>
      <c r="AV267" s="115" t="s">
        <v>110</v>
      </c>
      <c r="AW267" s="115" t="s">
        <v>110</v>
      </c>
      <c r="AX267" s="115">
        <v>0</v>
      </c>
      <c r="AY267" s="115" t="s">
        <v>110</v>
      </c>
      <c r="AZ267" s="115" t="s">
        <v>110</v>
      </c>
      <c r="BA267" s="17">
        <v>0</v>
      </c>
      <c r="BB267" s="115" t="s">
        <v>110</v>
      </c>
      <c r="BC267" s="115" t="s">
        <v>110</v>
      </c>
      <c r="BD267" s="17">
        <v>0</v>
      </c>
      <c r="BE267" s="115" t="s">
        <v>110</v>
      </c>
      <c r="BF267" s="115" t="s">
        <v>110</v>
      </c>
      <c r="BG267" s="17">
        <v>0</v>
      </c>
      <c r="BH267" s="115" t="s">
        <v>110</v>
      </c>
      <c r="BI267" s="115" t="s">
        <v>110</v>
      </c>
      <c r="BJ267" s="17">
        <v>0</v>
      </c>
      <c r="BK267" s="115" t="s">
        <v>110</v>
      </c>
      <c r="BL267" s="115" t="s">
        <v>110</v>
      </c>
      <c r="BM267" s="17">
        <v>3</v>
      </c>
      <c r="BN267" s="115" t="s">
        <v>110</v>
      </c>
      <c r="BO267" s="115" t="s">
        <v>110</v>
      </c>
      <c r="BP267" s="17">
        <v>3</v>
      </c>
      <c r="BQ267" s="115" t="s">
        <v>110</v>
      </c>
      <c r="BR267" s="115" t="s">
        <v>110</v>
      </c>
      <c r="BS267" s="13">
        <f t="shared" si="11"/>
        <v>1.5</v>
      </c>
      <c r="BT267" s="115" t="s">
        <v>110</v>
      </c>
      <c r="BU267" s="120" t="s">
        <v>110</v>
      </c>
    </row>
    <row r="268" spans="1:75" ht="27.75" customHeight="1" x14ac:dyDescent="0.2">
      <c r="A268" s="123">
        <v>342</v>
      </c>
      <c r="B268" s="115" t="s">
        <v>381</v>
      </c>
      <c r="C268" s="115" t="s">
        <v>106</v>
      </c>
      <c r="D268" s="115" t="s">
        <v>111</v>
      </c>
      <c r="E268" s="115" t="s">
        <v>134</v>
      </c>
      <c r="F268" s="115" t="s">
        <v>134</v>
      </c>
      <c r="G268" s="115">
        <v>1</v>
      </c>
      <c r="H268" s="115" t="s">
        <v>110</v>
      </c>
      <c r="I268" s="115" t="s">
        <v>110</v>
      </c>
      <c r="J268" s="115">
        <v>0</v>
      </c>
      <c r="K268" s="115" t="s">
        <v>110</v>
      </c>
      <c r="L268" s="115" t="s">
        <v>110</v>
      </c>
      <c r="M268" s="115">
        <v>0</v>
      </c>
      <c r="N268" s="115" t="s">
        <v>110</v>
      </c>
      <c r="O268" s="115" t="s">
        <v>110</v>
      </c>
      <c r="P268" s="115">
        <v>0</v>
      </c>
      <c r="Q268" s="115" t="s">
        <v>110</v>
      </c>
      <c r="R268" s="115"/>
      <c r="S268" s="115" t="s">
        <v>110</v>
      </c>
      <c r="T268" s="115">
        <v>0</v>
      </c>
      <c r="U268" s="115" t="s">
        <v>110</v>
      </c>
      <c r="V268" s="115" t="s">
        <v>110</v>
      </c>
      <c r="W268" s="115">
        <v>0</v>
      </c>
      <c r="X268" s="115" t="s">
        <v>110</v>
      </c>
      <c r="Y268" s="115" t="s">
        <v>110</v>
      </c>
      <c r="Z268" s="115">
        <v>0</v>
      </c>
      <c r="AA268" s="115" t="s">
        <v>110</v>
      </c>
      <c r="AB268" s="115" t="s">
        <v>110</v>
      </c>
      <c r="AC268" s="115">
        <v>0</v>
      </c>
      <c r="AD268" s="115" t="s">
        <v>110</v>
      </c>
      <c r="AE268" s="115" t="s">
        <v>110</v>
      </c>
      <c r="AF268" s="115">
        <v>0</v>
      </c>
      <c r="AG268" s="115" t="s">
        <v>110</v>
      </c>
      <c r="AH268" s="115" t="s">
        <v>110</v>
      </c>
      <c r="AI268" s="115">
        <v>0</v>
      </c>
      <c r="AJ268" s="115" t="s">
        <v>110</v>
      </c>
      <c r="AK268" s="115" t="s">
        <v>110</v>
      </c>
      <c r="AL268" s="115">
        <v>0</v>
      </c>
      <c r="AM268" s="115" t="s">
        <v>110</v>
      </c>
      <c r="AN268" s="115" t="s">
        <v>110</v>
      </c>
      <c r="AO268" s="115">
        <v>0</v>
      </c>
      <c r="AP268" s="115" t="s">
        <v>110</v>
      </c>
      <c r="AQ268" s="115" t="s">
        <v>110</v>
      </c>
      <c r="AR268" s="115">
        <v>0</v>
      </c>
      <c r="AS268" s="115" t="s">
        <v>110</v>
      </c>
      <c r="AT268" s="115" t="s">
        <v>110</v>
      </c>
      <c r="AU268" s="38">
        <f t="shared" si="10"/>
        <v>0</v>
      </c>
      <c r="AV268" s="115" t="s">
        <v>110</v>
      </c>
      <c r="AW268" s="115" t="s">
        <v>110</v>
      </c>
      <c r="AX268" s="115">
        <v>0</v>
      </c>
      <c r="AY268" s="115" t="s">
        <v>110</v>
      </c>
      <c r="AZ268" s="115" t="s">
        <v>110</v>
      </c>
      <c r="BA268" s="17">
        <v>0</v>
      </c>
      <c r="BB268" s="115" t="s">
        <v>110</v>
      </c>
      <c r="BC268" s="115" t="s">
        <v>110</v>
      </c>
      <c r="BD268" s="17">
        <v>0</v>
      </c>
      <c r="BE268" s="115" t="s">
        <v>110</v>
      </c>
      <c r="BF268" s="115" t="s">
        <v>110</v>
      </c>
      <c r="BG268" s="17">
        <v>0</v>
      </c>
      <c r="BH268" s="115" t="s">
        <v>110</v>
      </c>
      <c r="BI268" s="115" t="s">
        <v>110</v>
      </c>
      <c r="BJ268" s="17">
        <v>0</v>
      </c>
      <c r="BK268" s="115" t="s">
        <v>110</v>
      </c>
      <c r="BL268" s="115" t="s">
        <v>110</v>
      </c>
      <c r="BM268" s="17">
        <v>1</v>
      </c>
      <c r="BN268" s="115" t="s">
        <v>110</v>
      </c>
      <c r="BO268" s="115" t="s">
        <v>110</v>
      </c>
      <c r="BP268" s="17">
        <v>1</v>
      </c>
      <c r="BQ268" s="115" t="s">
        <v>110</v>
      </c>
      <c r="BR268" s="115" t="s">
        <v>110</v>
      </c>
      <c r="BS268" s="13">
        <f t="shared" si="11"/>
        <v>1</v>
      </c>
      <c r="BT268" s="115" t="s">
        <v>110</v>
      </c>
      <c r="BU268" s="120" t="s">
        <v>110</v>
      </c>
    </row>
    <row r="269" spans="1:75" ht="27.75" customHeight="1" x14ac:dyDescent="0.2">
      <c r="A269" s="123"/>
      <c r="B269" s="115" t="s">
        <v>382</v>
      </c>
      <c r="C269" s="115" t="s">
        <v>106</v>
      </c>
      <c r="D269" s="115" t="s">
        <v>107</v>
      </c>
      <c r="E269" s="115" t="s">
        <v>134</v>
      </c>
      <c r="F269" s="115" t="s">
        <v>134</v>
      </c>
      <c r="G269" s="115">
        <v>43</v>
      </c>
      <c r="H269" s="115" t="s">
        <v>110</v>
      </c>
      <c r="I269" s="115" t="s">
        <v>110</v>
      </c>
      <c r="J269" s="115">
        <v>0</v>
      </c>
      <c r="K269" s="115" t="s">
        <v>110</v>
      </c>
      <c r="L269" s="115" t="s">
        <v>110</v>
      </c>
      <c r="M269" s="115">
        <v>0</v>
      </c>
      <c r="N269" s="115" t="s">
        <v>110</v>
      </c>
      <c r="O269" s="115" t="s">
        <v>110</v>
      </c>
      <c r="P269" s="115">
        <v>0</v>
      </c>
      <c r="Q269" s="115" t="s">
        <v>110</v>
      </c>
      <c r="R269" s="115"/>
      <c r="S269" s="115" t="s">
        <v>110</v>
      </c>
      <c r="T269" s="115">
        <v>0</v>
      </c>
      <c r="U269" s="115" t="s">
        <v>110</v>
      </c>
      <c r="V269" s="115" t="s">
        <v>110</v>
      </c>
      <c r="W269" s="115">
        <v>0</v>
      </c>
      <c r="X269" s="115" t="s">
        <v>110</v>
      </c>
      <c r="Y269" s="115" t="s">
        <v>110</v>
      </c>
      <c r="Z269" s="115">
        <v>0</v>
      </c>
      <c r="AA269" s="115" t="s">
        <v>110</v>
      </c>
      <c r="AB269" s="115" t="s">
        <v>110</v>
      </c>
      <c r="AC269" s="115">
        <v>0</v>
      </c>
      <c r="AD269" s="115" t="s">
        <v>110</v>
      </c>
      <c r="AE269" s="115" t="s">
        <v>110</v>
      </c>
      <c r="AF269" s="115">
        <v>0</v>
      </c>
      <c r="AG269" s="115" t="s">
        <v>110</v>
      </c>
      <c r="AH269" s="115" t="s">
        <v>110</v>
      </c>
      <c r="AI269" s="115">
        <v>0</v>
      </c>
      <c r="AJ269" s="115" t="s">
        <v>110</v>
      </c>
      <c r="AK269" s="115" t="s">
        <v>110</v>
      </c>
      <c r="AL269" s="115">
        <v>0</v>
      </c>
      <c r="AM269" s="115" t="s">
        <v>110</v>
      </c>
      <c r="AN269" s="115" t="s">
        <v>110</v>
      </c>
      <c r="AO269" s="115">
        <v>0</v>
      </c>
      <c r="AP269" s="115" t="s">
        <v>110</v>
      </c>
      <c r="AQ269" s="115" t="s">
        <v>110</v>
      </c>
      <c r="AR269" s="115">
        <v>0</v>
      </c>
      <c r="AS269" s="115" t="s">
        <v>110</v>
      </c>
      <c r="AT269" s="115" t="s">
        <v>110</v>
      </c>
      <c r="AU269" s="38">
        <f t="shared" si="10"/>
        <v>0</v>
      </c>
      <c r="AV269" s="115" t="s">
        <v>110</v>
      </c>
      <c r="AW269" s="115" t="s">
        <v>110</v>
      </c>
      <c r="AX269" s="115">
        <v>0</v>
      </c>
      <c r="AY269" s="115" t="s">
        <v>110</v>
      </c>
      <c r="AZ269" s="115" t="s">
        <v>110</v>
      </c>
      <c r="BA269" s="17">
        <v>0</v>
      </c>
      <c r="BB269" s="115" t="s">
        <v>110</v>
      </c>
      <c r="BC269" s="115" t="s">
        <v>110</v>
      </c>
      <c r="BD269" s="17">
        <v>0</v>
      </c>
      <c r="BE269" s="115" t="s">
        <v>110</v>
      </c>
      <c r="BF269" s="115" t="s">
        <v>110</v>
      </c>
      <c r="BG269" s="17">
        <v>0</v>
      </c>
      <c r="BH269" s="115" t="s">
        <v>110</v>
      </c>
      <c r="BI269" s="115" t="s">
        <v>110</v>
      </c>
      <c r="BJ269" s="17">
        <v>0</v>
      </c>
      <c r="BK269" s="115" t="s">
        <v>110</v>
      </c>
      <c r="BL269" s="115" t="s">
        <v>110</v>
      </c>
      <c r="BM269" s="17">
        <v>0</v>
      </c>
      <c r="BN269" s="115" t="s">
        <v>110</v>
      </c>
      <c r="BO269" s="115" t="s">
        <v>110</v>
      </c>
      <c r="BP269" s="17">
        <v>0</v>
      </c>
      <c r="BQ269" s="115" t="s">
        <v>110</v>
      </c>
      <c r="BR269" s="115" t="s">
        <v>110</v>
      </c>
      <c r="BS269" s="13">
        <f t="shared" si="11"/>
        <v>0</v>
      </c>
      <c r="BT269" s="115" t="s">
        <v>110</v>
      </c>
      <c r="BU269" s="120" t="s">
        <v>110</v>
      </c>
    </row>
    <row r="270" spans="1:75" ht="27.75" customHeight="1" x14ac:dyDescent="0.2">
      <c r="A270" s="123"/>
      <c r="B270" s="115" t="s">
        <v>382</v>
      </c>
      <c r="C270" s="115" t="s">
        <v>106</v>
      </c>
      <c r="D270" s="115" t="s">
        <v>111</v>
      </c>
      <c r="E270" s="115" t="s">
        <v>134</v>
      </c>
      <c r="F270" s="115" t="s">
        <v>134</v>
      </c>
      <c r="G270" s="115">
        <v>7</v>
      </c>
      <c r="H270" s="115" t="s">
        <v>110</v>
      </c>
      <c r="I270" s="115" t="s">
        <v>110</v>
      </c>
      <c r="J270" s="115">
        <v>0</v>
      </c>
      <c r="K270" s="115" t="s">
        <v>110</v>
      </c>
      <c r="L270" s="115" t="s">
        <v>110</v>
      </c>
      <c r="M270" s="115">
        <v>0</v>
      </c>
      <c r="N270" s="115" t="s">
        <v>110</v>
      </c>
      <c r="O270" s="115" t="s">
        <v>110</v>
      </c>
      <c r="P270" s="115">
        <v>0</v>
      </c>
      <c r="Q270" s="115" t="s">
        <v>110</v>
      </c>
      <c r="R270" s="115"/>
      <c r="S270" s="115" t="s">
        <v>110</v>
      </c>
      <c r="T270" s="115">
        <v>0</v>
      </c>
      <c r="U270" s="115" t="s">
        <v>110</v>
      </c>
      <c r="V270" s="115" t="s">
        <v>110</v>
      </c>
      <c r="W270" s="115">
        <v>0</v>
      </c>
      <c r="X270" s="115" t="s">
        <v>110</v>
      </c>
      <c r="Y270" s="115" t="s">
        <v>110</v>
      </c>
      <c r="Z270" s="115">
        <v>0</v>
      </c>
      <c r="AA270" s="115" t="s">
        <v>110</v>
      </c>
      <c r="AB270" s="115" t="s">
        <v>110</v>
      </c>
      <c r="AC270" s="115">
        <v>0</v>
      </c>
      <c r="AD270" s="115" t="s">
        <v>110</v>
      </c>
      <c r="AE270" s="115" t="s">
        <v>110</v>
      </c>
      <c r="AF270" s="115">
        <v>0</v>
      </c>
      <c r="AG270" s="115" t="s">
        <v>110</v>
      </c>
      <c r="AH270" s="115" t="s">
        <v>110</v>
      </c>
      <c r="AI270" s="115">
        <v>0</v>
      </c>
      <c r="AJ270" s="115" t="s">
        <v>110</v>
      </c>
      <c r="AK270" s="115" t="s">
        <v>110</v>
      </c>
      <c r="AL270" s="115">
        <v>0</v>
      </c>
      <c r="AM270" s="115" t="s">
        <v>110</v>
      </c>
      <c r="AN270" s="115" t="s">
        <v>110</v>
      </c>
      <c r="AO270" s="115">
        <v>0</v>
      </c>
      <c r="AP270" s="115" t="s">
        <v>110</v>
      </c>
      <c r="AQ270" s="115" t="s">
        <v>110</v>
      </c>
      <c r="AR270" s="115">
        <v>0</v>
      </c>
      <c r="AS270" s="115" t="s">
        <v>110</v>
      </c>
      <c r="AT270" s="115" t="s">
        <v>110</v>
      </c>
      <c r="AU270" s="38">
        <f t="shared" si="10"/>
        <v>0</v>
      </c>
      <c r="AV270" s="115" t="s">
        <v>110</v>
      </c>
      <c r="AW270" s="115" t="s">
        <v>110</v>
      </c>
      <c r="AX270" s="115">
        <v>0</v>
      </c>
      <c r="AY270" s="115" t="s">
        <v>110</v>
      </c>
      <c r="AZ270" s="115" t="s">
        <v>110</v>
      </c>
      <c r="BA270" s="17">
        <v>0</v>
      </c>
      <c r="BB270" s="115" t="s">
        <v>110</v>
      </c>
      <c r="BC270" s="115" t="s">
        <v>110</v>
      </c>
      <c r="BD270" s="17">
        <v>0</v>
      </c>
      <c r="BE270" s="115" t="s">
        <v>110</v>
      </c>
      <c r="BF270" s="115" t="s">
        <v>110</v>
      </c>
      <c r="BG270" s="17">
        <v>0</v>
      </c>
      <c r="BH270" s="115" t="s">
        <v>110</v>
      </c>
      <c r="BI270" s="115" t="s">
        <v>110</v>
      </c>
      <c r="BJ270" s="17">
        <v>0</v>
      </c>
      <c r="BK270" s="115" t="s">
        <v>110</v>
      </c>
      <c r="BL270" s="115" t="s">
        <v>110</v>
      </c>
      <c r="BM270" s="17">
        <v>0</v>
      </c>
      <c r="BN270" s="115" t="s">
        <v>110</v>
      </c>
      <c r="BO270" s="115" t="s">
        <v>110</v>
      </c>
      <c r="BP270" s="17">
        <v>0</v>
      </c>
      <c r="BQ270" s="115" t="s">
        <v>110</v>
      </c>
      <c r="BR270" s="115" t="s">
        <v>110</v>
      </c>
      <c r="BS270" s="13">
        <f t="shared" si="11"/>
        <v>0</v>
      </c>
      <c r="BT270" s="115" t="s">
        <v>110</v>
      </c>
      <c r="BU270" s="120" t="s">
        <v>110</v>
      </c>
    </row>
    <row r="271" spans="1:75" ht="27.75" customHeight="1" x14ac:dyDescent="0.2">
      <c r="A271" s="123">
        <v>259</v>
      </c>
      <c r="B271" s="115" t="s">
        <v>383</v>
      </c>
      <c r="C271" s="115" t="s">
        <v>106</v>
      </c>
      <c r="D271" s="115" t="s">
        <v>107</v>
      </c>
      <c r="E271" s="115" t="s">
        <v>108</v>
      </c>
      <c r="F271" s="115" t="s">
        <v>109</v>
      </c>
      <c r="G271" s="117">
        <v>0.9</v>
      </c>
      <c r="H271" s="115" t="s">
        <v>110</v>
      </c>
      <c r="I271" s="115" t="s">
        <v>110</v>
      </c>
      <c r="J271" s="115">
        <v>0</v>
      </c>
      <c r="K271" s="115" t="s">
        <v>110</v>
      </c>
      <c r="L271" s="115" t="s">
        <v>110</v>
      </c>
      <c r="M271" s="115">
        <v>0</v>
      </c>
      <c r="N271" s="115" t="s">
        <v>110</v>
      </c>
      <c r="O271" s="115" t="s">
        <v>110</v>
      </c>
      <c r="P271" s="132">
        <v>3926</v>
      </c>
      <c r="Q271" s="115" t="s">
        <v>110</v>
      </c>
      <c r="R271" s="115"/>
      <c r="S271" s="115" t="s">
        <v>110</v>
      </c>
      <c r="T271" s="132">
        <f>P271</f>
        <v>3926</v>
      </c>
      <c r="U271" s="115" t="s">
        <v>110</v>
      </c>
      <c r="V271" s="115" t="s">
        <v>110</v>
      </c>
      <c r="W271" s="132">
        <f>Z271-T271</f>
        <v>7974</v>
      </c>
      <c r="X271" s="115" t="s">
        <v>110</v>
      </c>
      <c r="Y271" s="115" t="s">
        <v>110</v>
      </c>
      <c r="Z271" s="132">
        <v>11900</v>
      </c>
      <c r="AA271" s="115" t="s">
        <v>110</v>
      </c>
      <c r="AB271" s="115" t="s">
        <v>110</v>
      </c>
      <c r="AC271" s="132">
        <f>AF271-Z271</f>
        <v>9818</v>
      </c>
      <c r="AD271" s="115" t="s">
        <v>110</v>
      </c>
      <c r="AE271" s="115" t="s">
        <v>110</v>
      </c>
      <c r="AF271" s="132">
        <v>21718</v>
      </c>
      <c r="AG271" s="115" t="s">
        <v>110</v>
      </c>
      <c r="AH271" s="115" t="s">
        <v>110</v>
      </c>
      <c r="AI271" s="132">
        <f>AL271-AF271</f>
        <v>18822</v>
      </c>
      <c r="AJ271" s="115" t="s">
        <v>110</v>
      </c>
      <c r="AK271" s="115" t="s">
        <v>110</v>
      </c>
      <c r="AL271" s="115">
        <v>40540</v>
      </c>
      <c r="AM271" s="115" t="s">
        <v>110</v>
      </c>
      <c r="AN271" s="115" t="s">
        <v>110</v>
      </c>
      <c r="AO271" s="115">
        <f>AR271-AL271</f>
        <v>11023</v>
      </c>
      <c r="AP271" s="115" t="s">
        <v>110</v>
      </c>
      <c r="AQ271" s="115" t="s">
        <v>110</v>
      </c>
      <c r="AR271" s="115">
        <v>51563</v>
      </c>
      <c r="AS271" s="115" t="s">
        <v>110</v>
      </c>
      <c r="AT271" s="115" t="s">
        <v>110</v>
      </c>
      <c r="AU271" s="38">
        <f>AX271-AR271</f>
        <v>9146</v>
      </c>
      <c r="AV271" s="115" t="s">
        <v>110</v>
      </c>
      <c r="AW271" s="115" t="s">
        <v>110</v>
      </c>
      <c r="AX271" s="115">
        <v>60709</v>
      </c>
      <c r="AY271" s="115" t="s">
        <v>110</v>
      </c>
      <c r="AZ271" s="115" t="s">
        <v>110</v>
      </c>
      <c r="BA271" s="130">
        <f>BD271-AX271</f>
        <v>10533</v>
      </c>
      <c r="BB271" s="115" t="s">
        <v>110</v>
      </c>
      <c r="BC271" s="115" t="s">
        <v>110</v>
      </c>
      <c r="BD271" s="130">
        <v>71242</v>
      </c>
      <c r="BE271" s="115" t="s">
        <v>110</v>
      </c>
      <c r="BF271" s="115" t="s">
        <v>110</v>
      </c>
      <c r="BG271" s="17">
        <f>BJ271-BD271</f>
        <v>18184</v>
      </c>
      <c r="BH271" s="115" t="s">
        <v>110</v>
      </c>
      <c r="BI271" s="115" t="s">
        <v>110</v>
      </c>
      <c r="BJ271" s="17">
        <v>89426</v>
      </c>
      <c r="BK271" s="115" t="s">
        <v>110</v>
      </c>
      <c r="BL271" s="115" t="s">
        <v>110</v>
      </c>
      <c r="BM271" s="115">
        <v>4237</v>
      </c>
      <c r="BN271" s="115" t="s">
        <v>110</v>
      </c>
      <c r="BO271" s="115" t="s">
        <v>110</v>
      </c>
      <c r="BP271" s="115">
        <v>93663</v>
      </c>
      <c r="BQ271" s="115" t="s">
        <v>110</v>
      </c>
      <c r="BR271" s="115" t="s">
        <v>110</v>
      </c>
      <c r="BS271" s="12" t="s">
        <v>110</v>
      </c>
      <c r="BT271" s="115" t="s">
        <v>110</v>
      </c>
      <c r="BU271" s="120" t="s">
        <v>110</v>
      </c>
    </row>
    <row r="272" spans="1:75" ht="27.75" customHeight="1" x14ac:dyDescent="0.2">
      <c r="A272" s="123">
        <v>259</v>
      </c>
      <c r="B272" s="115" t="s">
        <v>383</v>
      </c>
      <c r="C272" s="115" t="s">
        <v>106</v>
      </c>
      <c r="D272" s="115" t="s">
        <v>111</v>
      </c>
      <c r="E272" s="115" t="s">
        <v>108</v>
      </c>
      <c r="F272" s="115" t="s">
        <v>109</v>
      </c>
      <c r="G272" s="117">
        <v>0.9</v>
      </c>
      <c r="H272" s="115" t="s">
        <v>110</v>
      </c>
      <c r="I272" s="115" t="s">
        <v>110</v>
      </c>
      <c r="J272" s="115">
        <v>0</v>
      </c>
      <c r="K272" s="115" t="s">
        <v>110</v>
      </c>
      <c r="L272" s="115" t="s">
        <v>110</v>
      </c>
      <c r="M272" s="115">
        <v>0</v>
      </c>
      <c r="N272" s="115" t="s">
        <v>110</v>
      </c>
      <c r="O272" s="115" t="s">
        <v>110</v>
      </c>
      <c r="P272" s="132">
        <v>618</v>
      </c>
      <c r="Q272" s="115" t="s">
        <v>110</v>
      </c>
      <c r="R272" s="115"/>
      <c r="S272" s="115" t="s">
        <v>110</v>
      </c>
      <c r="T272" s="132">
        <f>P272</f>
        <v>618</v>
      </c>
      <c r="U272" s="115" t="s">
        <v>110</v>
      </c>
      <c r="V272" s="115" t="s">
        <v>110</v>
      </c>
      <c r="W272" s="132">
        <f>Z272-T272</f>
        <v>1254</v>
      </c>
      <c r="X272" s="115" t="s">
        <v>110</v>
      </c>
      <c r="Y272" s="115" t="s">
        <v>110</v>
      </c>
      <c r="Z272" s="132">
        <v>1872</v>
      </c>
      <c r="AA272" s="115" t="s">
        <v>110</v>
      </c>
      <c r="AB272" s="115" t="s">
        <v>110</v>
      </c>
      <c r="AC272" s="132">
        <f t="shared" ref="AC272:AC274" si="12">AF272-Z272</f>
        <v>1544</v>
      </c>
      <c r="AD272" s="115" t="s">
        <v>110</v>
      </c>
      <c r="AE272" s="115" t="s">
        <v>110</v>
      </c>
      <c r="AF272" s="132">
        <v>3416</v>
      </c>
      <c r="AG272" s="115" t="s">
        <v>110</v>
      </c>
      <c r="AH272" s="115" t="s">
        <v>110</v>
      </c>
      <c r="AI272" s="132">
        <f t="shared" ref="AI272:AI274" si="13">AL272-AF272</f>
        <v>2960</v>
      </c>
      <c r="AJ272" s="115" t="s">
        <v>110</v>
      </c>
      <c r="AK272" s="115" t="s">
        <v>110</v>
      </c>
      <c r="AL272" s="115">
        <v>6376</v>
      </c>
      <c r="AM272" s="115" t="s">
        <v>110</v>
      </c>
      <c r="AN272" s="115" t="s">
        <v>110</v>
      </c>
      <c r="AO272" s="115">
        <f t="shared" ref="AO272:AO274" si="14">AR272-AL272</f>
        <v>1733</v>
      </c>
      <c r="AP272" s="115" t="s">
        <v>110</v>
      </c>
      <c r="AQ272" s="115" t="s">
        <v>110</v>
      </c>
      <c r="AR272" s="115">
        <v>8109</v>
      </c>
      <c r="AS272" s="115" t="s">
        <v>110</v>
      </c>
      <c r="AT272" s="115" t="s">
        <v>110</v>
      </c>
      <c r="AU272" s="38">
        <f t="shared" ref="AU272:AU274" si="15">AX272-AR272</f>
        <v>1439</v>
      </c>
      <c r="AV272" s="115" t="s">
        <v>110</v>
      </c>
      <c r="AW272" s="115" t="s">
        <v>110</v>
      </c>
      <c r="AX272" s="115">
        <v>9548</v>
      </c>
      <c r="AY272" s="115" t="s">
        <v>110</v>
      </c>
      <c r="AZ272" s="115" t="s">
        <v>110</v>
      </c>
      <c r="BA272" s="130">
        <f t="shared" ref="BA272:BA274" si="16">BD272-AX272</f>
        <v>1656</v>
      </c>
      <c r="BB272" s="115" t="s">
        <v>110</v>
      </c>
      <c r="BC272" s="115" t="s">
        <v>110</v>
      </c>
      <c r="BD272" s="130">
        <v>11204</v>
      </c>
      <c r="BE272" s="115" t="s">
        <v>110</v>
      </c>
      <c r="BF272" s="115" t="s">
        <v>110</v>
      </c>
      <c r="BG272" s="17">
        <f>BJ272-BD272</f>
        <v>2860</v>
      </c>
      <c r="BH272" s="115" t="s">
        <v>110</v>
      </c>
      <c r="BI272" s="115" t="s">
        <v>110</v>
      </c>
      <c r="BJ272" s="17">
        <v>14064</v>
      </c>
      <c r="BK272" s="115" t="s">
        <v>110</v>
      </c>
      <c r="BL272" s="115" t="s">
        <v>110</v>
      </c>
      <c r="BM272" s="115">
        <v>667</v>
      </c>
      <c r="BN272" s="115" t="s">
        <v>110</v>
      </c>
      <c r="BO272" s="115" t="s">
        <v>110</v>
      </c>
      <c r="BP272" s="115">
        <v>14731</v>
      </c>
      <c r="BQ272" s="115" t="s">
        <v>110</v>
      </c>
      <c r="BR272" s="115" t="s">
        <v>110</v>
      </c>
      <c r="BS272" s="12" t="s">
        <v>110</v>
      </c>
      <c r="BT272" s="115" t="s">
        <v>110</v>
      </c>
      <c r="BU272" s="120" t="s">
        <v>110</v>
      </c>
    </row>
    <row r="273" spans="1:73" ht="27.75" customHeight="1" x14ac:dyDescent="0.2">
      <c r="A273" s="123">
        <v>261</v>
      </c>
      <c r="B273" s="115" t="s">
        <v>384</v>
      </c>
      <c r="C273" s="115" t="s">
        <v>106</v>
      </c>
      <c r="D273" s="115" t="s">
        <v>107</v>
      </c>
      <c r="E273" s="115" t="s">
        <v>134</v>
      </c>
      <c r="F273" s="115" t="s">
        <v>134</v>
      </c>
      <c r="G273" s="115">
        <v>157</v>
      </c>
      <c r="H273" s="115" t="s">
        <v>110</v>
      </c>
      <c r="I273" s="115" t="s">
        <v>110</v>
      </c>
      <c r="J273" s="115">
        <v>0</v>
      </c>
      <c r="K273" s="115" t="s">
        <v>110</v>
      </c>
      <c r="L273" s="115" t="s">
        <v>110</v>
      </c>
      <c r="M273" s="115">
        <v>0</v>
      </c>
      <c r="N273" s="115" t="s">
        <v>110</v>
      </c>
      <c r="O273" s="115" t="s">
        <v>110</v>
      </c>
      <c r="P273" s="115">
        <v>0</v>
      </c>
      <c r="Q273" s="115" t="s">
        <v>110</v>
      </c>
      <c r="R273" s="115"/>
      <c r="S273" s="115" t="s">
        <v>110</v>
      </c>
      <c r="T273" s="115">
        <v>0</v>
      </c>
      <c r="U273" s="115" t="s">
        <v>110</v>
      </c>
      <c r="V273" s="115" t="s">
        <v>110</v>
      </c>
      <c r="W273" s="115">
        <v>0</v>
      </c>
      <c r="X273" s="115" t="s">
        <v>110</v>
      </c>
      <c r="Y273" s="115" t="s">
        <v>110</v>
      </c>
      <c r="Z273" s="115">
        <v>0</v>
      </c>
      <c r="AA273" s="115" t="s">
        <v>110</v>
      </c>
      <c r="AB273" s="115" t="s">
        <v>110</v>
      </c>
      <c r="AC273" s="132">
        <f t="shared" si="12"/>
        <v>0</v>
      </c>
      <c r="AD273" s="115" t="s">
        <v>110</v>
      </c>
      <c r="AE273" s="115" t="s">
        <v>110</v>
      </c>
      <c r="AF273" s="115">
        <v>0</v>
      </c>
      <c r="AG273" s="115" t="s">
        <v>110</v>
      </c>
      <c r="AH273" s="115" t="s">
        <v>110</v>
      </c>
      <c r="AI273" s="132">
        <f t="shared" si="13"/>
        <v>31</v>
      </c>
      <c r="AJ273" s="115" t="s">
        <v>110</v>
      </c>
      <c r="AK273" s="115" t="s">
        <v>110</v>
      </c>
      <c r="AL273" s="115">
        <v>31</v>
      </c>
      <c r="AM273" s="115" t="s">
        <v>110</v>
      </c>
      <c r="AN273" s="115" t="s">
        <v>110</v>
      </c>
      <c r="AO273" s="115">
        <f t="shared" si="14"/>
        <v>40</v>
      </c>
      <c r="AP273" s="115" t="s">
        <v>110</v>
      </c>
      <c r="AQ273" s="115" t="s">
        <v>110</v>
      </c>
      <c r="AR273" s="115">
        <v>71</v>
      </c>
      <c r="AS273" s="115" t="s">
        <v>110</v>
      </c>
      <c r="AT273" s="115" t="s">
        <v>110</v>
      </c>
      <c r="AU273" s="38">
        <f t="shared" si="15"/>
        <v>65</v>
      </c>
      <c r="AV273" s="115" t="s">
        <v>110</v>
      </c>
      <c r="AW273" s="115" t="s">
        <v>110</v>
      </c>
      <c r="AX273" s="115">
        <v>136</v>
      </c>
      <c r="AY273" s="115" t="s">
        <v>110</v>
      </c>
      <c r="AZ273" s="115" t="s">
        <v>110</v>
      </c>
      <c r="BA273" s="130">
        <f t="shared" si="16"/>
        <v>87</v>
      </c>
      <c r="BB273" s="115" t="s">
        <v>110</v>
      </c>
      <c r="BC273" s="115" t="s">
        <v>110</v>
      </c>
      <c r="BD273" s="130">
        <v>223</v>
      </c>
      <c r="BE273" s="115" t="s">
        <v>110</v>
      </c>
      <c r="BF273" s="115" t="s">
        <v>110</v>
      </c>
      <c r="BG273" s="17">
        <f t="shared" ref="BG273:BG274" si="17">BJ273-BD273</f>
        <v>65</v>
      </c>
      <c r="BH273" s="115" t="s">
        <v>110</v>
      </c>
      <c r="BI273" s="115" t="s">
        <v>110</v>
      </c>
      <c r="BJ273" s="17">
        <v>288</v>
      </c>
      <c r="BK273" s="115" t="s">
        <v>110</v>
      </c>
      <c r="BL273" s="115" t="s">
        <v>110</v>
      </c>
      <c r="BM273" s="115">
        <v>99</v>
      </c>
      <c r="BN273" s="115" t="s">
        <v>110</v>
      </c>
      <c r="BO273" s="115" t="s">
        <v>110</v>
      </c>
      <c r="BP273" s="115">
        <v>387</v>
      </c>
      <c r="BQ273" s="115" t="s">
        <v>110</v>
      </c>
      <c r="BR273" s="115" t="s">
        <v>110</v>
      </c>
      <c r="BS273" s="12">
        <f>BP273/G273</f>
        <v>2.4649681528662422</v>
      </c>
      <c r="BT273" s="115" t="s">
        <v>110</v>
      </c>
      <c r="BU273" s="120" t="s">
        <v>110</v>
      </c>
    </row>
    <row r="274" spans="1:73" ht="27.75" customHeight="1" x14ac:dyDescent="0.2">
      <c r="A274" s="140">
        <v>261</v>
      </c>
      <c r="B274" s="141" t="s">
        <v>384</v>
      </c>
      <c r="C274" s="141" t="s">
        <v>106</v>
      </c>
      <c r="D274" s="141" t="s">
        <v>111</v>
      </c>
      <c r="E274" s="141" t="s">
        <v>134</v>
      </c>
      <c r="F274" s="141" t="s">
        <v>134</v>
      </c>
      <c r="G274" s="141">
        <v>25</v>
      </c>
      <c r="H274" s="141" t="s">
        <v>110</v>
      </c>
      <c r="I274" s="141" t="s">
        <v>110</v>
      </c>
      <c r="J274" s="141">
        <v>0</v>
      </c>
      <c r="K274" s="141" t="s">
        <v>110</v>
      </c>
      <c r="L274" s="141" t="s">
        <v>110</v>
      </c>
      <c r="M274" s="141">
        <v>0</v>
      </c>
      <c r="N274" s="141" t="s">
        <v>110</v>
      </c>
      <c r="O274" s="141" t="s">
        <v>110</v>
      </c>
      <c r="P274" s="141">
        <v>0</v>
      </c>
      <c r="Q274" s="141" t="s">
        <v>110</v>
      </c>
      <c r="R274" s="141"/>
      <c r="S274" s="141" t="s">
        <v>110</v>
      </c>
      <c r="T274" s="141">
        <v>0</v>
      </c>
      <c r="U274" s="141" t="s">
        <v>110</v>
      </c>
      <c r="V274" s="141" t="s">
        <v>110</v>
      </c>
      <c r="W274" s="141">
        <v>0</v>
      </c>
      <c r="X274" s="141" t="s">
        <v>110</v>
      </c>
      <c r="Y274" s="141" t="s">
        <v>110</v>
      </c>
      <c r="Z274" s="141">
        <v>0</v>
      </c>
      <c r="AA274" s="141" t="s">
        <v>110</v>
      </c>
      <c r="AB274" s="141" t="s">
        <v>110</v>
      </c>
      <c r="AC274" s="132">
        <f t="shared" si="12"/>
        <v>0</v>
      </c>
      <c r="AD274" s="141" t="s">
        <v>110</v>
      </c>
      <c r="AE274" s="141" t="s">
        <v>110</v>
      </c>
      <c r="AF274" s="141">
        <v>0</v>
      </c>
      <c r="AG274" s="141" t="s">
        <v>110</v>
      </c>
      <c r="AH274" s="141" t="s">
        <v>110</v>
      </c>
      <c r="AI274" s="132">
        <f t="shared" si="13"/>
        <v>5</v>
      </c>
      <c r="AJ274" s="141" t="s">
        <v>110</v>
      </c>
      <c r="AK274" s="141" t="s">
        <v>110</v>
      </c>
      <c r="AL274" s="141">
        <v>5</v>
      </c>
      <c r="AM274" s="141" t="s">
        <v>110</v>
      </c>
      <c r="AN274" s="141" t="s">
        <v>110</v>
      </c>
      <c r="AO274" s="115">
        <f t="shared" si="14"/>
        <v>6</v>
      </c>
      <c r="AP274" s="141" t="s">
        <v>110</v>
      </c>
      <c r="AQ274" s="141" t="s">
        <v>110</v>
      </c>
      <c r="AR274" s="141">
        <v>11</v>
      </c>
      <c r="AS274" s="141" t="s">
        <v>110</v>
      </c>
      <c r="AT274" s="141" t="s">
        <v>110</v>
      </c>
      <c r="AU274" s="38">
        <f t="shared" si="15"/>
        <v>10</v>
      </c>
      <c r="AV274" s="141" t="s">
        <v>110</v>
      </c>
      <c r="AW274" s="141" t="s">
        <v>110</v>
      </c>
      <c r="AX274" s="141">
        <v>21</v>
      </c>
      <c r="AY274" s="141" t="s">
        <v>110</v>
      </c>
      <c r="AZ274" s="141" t="s">
        <v>110</v>
      </c>
      <c r="BA274" s="130">
        <f t="shared" si="16"/>
        <v>14</v>
      </c>
      <c r="BB274" s="141" t="s">
        <v>110</v>
      </c>
      <c r="BC274" s="141" t="s">
        <v>110</v>
      </c>
      <c r="BD274" s="248">
        <v>35</v>
      </c>
      <c r="BE274" s="141" t="s">
        <v>110</v>
      </c>
      <c r="BF274" s="141" t="s">
        <v>110</v>
      </c>
      <c r="BG274" s="17">
        <f t="shared" si="17"/>
        <v>10</v>
      </c>
      <c r="BH274" s="115" t="s">
        <v>110</v>
      </c>
      <c r="BI274" s="115" t="s">
        <v>110</v>
      </c>
      <c r="BJ274" s="17">
        <v>45</v>
      </c>
      <c r="BK274" s="115" t="s">
        <v>110</v>
      </c>
      <c r="BL274" s="115" t="s">
        <v>110</v>
      </c>
      <c r="BM274" s="115">
        <v>16</v>
      </c>
      <c r="BN274" s="115" t="s">
        <v>110</v>
      </c>
      <c r="BO274" s="115" t="s">
        <v>110</v>
      </c>
      <c r="BP274" s="115">
        <v>61</v>
      </c>
      <c r="BQ274" s="115" t="s">
        <v>110</v>
      </c>
      <c r="BR274" s="115" t="s">
        <v>110</v>
      </c>
      <c r="BS274" s="12">
        <f>BP274/G274</f>
        <v>2.44</v>
      </c>
      <c r="BT274" s="141" t="s">
        <v>110</v>
      </c>
      <c r="BU274" s="147" t="s">
        <v>110</v>
      </c>
    </row>
    <row r="275" spans="1:73" ht="27.75" customHeight="1" x14ac:dyDescent="0.2">
      <c r="A275" s="148" t="s">
        <v>125</v>
      </c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  <c r="AA275" s="149"/>
      <c r="AB275" s="149"/>
      <c r="AC275" s="149"/>
      <c r="AD275" s="149"/>
      <c r="AE275" s="149"/>
      <c r="AF275" s="149"/>
      <c r="AG275" s="149"/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50"/>
    </row>
    <row r="276" spans="1:73" ht="27.75" customHeight="1" x14ac:dyDescent="0.2">
      <c r="A276" s="106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106"/>
      <c r="AJ276" s="106"/>
      <c r="AK276" s="106"/>
      <c r="AL276" s="106"/>
      <c r="AM276" s="106"/>
      <c r="AN276" s="106"/>
      <c r="AO276" s="9"/>
      <c r="AP276" s="106"/>
      <c r="AQ276" s="106"/>
    </row>
    <row r="277" spans="1:73" ht="27.75" customHeight="1" x14ac:dyDescent="0.2">
      <c r="A277" s="104" t="s">
        <v>126</v>
      </c>
    </row>
    <row r="278" spans="1:73" ht="27.75" customHeight="1" x14ac:dyDescent="0.2">
      <c r="A278" s="106" t="s">
        <v>127</v>
      </c>
    </row>
    <row r="279" spans="1:73" ht="27.75" customHeight="1" x14ac:dyDescent="0.2">
      <c r="A279" s="104" t="s">
        <v>263</v>
      </c>
    </row>
    <row r="281" spans="1:73" ht="88.5" customHeight="1" x14ac:dyDescent="0.25">
      <c r="A281" s="215" t="s">
        <v>5</v>
      </c>
      <c r="B281" s="189" t="s">
        <v>6</v>
      </c>
      <c r="C281" s="189" t="s">
        <v>7</v>
      </c>
      <c r="D281" s="189" t="s">
        <v>8</v>
      </c>
      <c r="E281" s="189" t="s">
        <v>9</v>
      </c>
      <c r="F281" s="189" t="s">
        <v>10</v>
      </c>
      <c r="G281" s="189" t="s">
        <v>11</v>
      </c>
      <c r="H281" s="189" t="s">
        <v>12</v>
      </c>
      <c r="I281" s="189" t="s">
        <v>13</v>
      </c>
      <c r="J281" s="216" t="s">
        <v>14</v>
      </c>
      <c r="K281" s="216" t="s">
        <v>15</v>
      </c>
      <c r="L281" s="217" t="s">
        <v>16</v>
      </c>
      <c r="M281" s="216" t="s">
        <v>17</v>
      </c>
      <c r="N281" s="216" t="s">
        <v>18</v>
      </c>
      <c r="O281" s="216" t="s">
        <v>19</v>
      </c>
      <c r="P281" s="216" t="s">
        <v>20</v>
      </c>
      <c r="Q281" s="216" t="s">
        <v>21</v>
      </c>
      <c r="R281" s="216" t="s">
        <v>377</v>
      </c>
      <c r="S281" s="216" t="s">
        <v>22</v>
      </c>
      <c r="T281" s="216" t="s">
        <v>23</v>
      </c>
      <c r="U281" s="216" t="s">
        <v>24</v>
      </c>
      <c r="V281" s="216" t="s">
        <v>25</v>
      </c>
      <c r="W281" s="218" t="s">
        <v>26</v>
      </c>
      <c r="X281" s="218" t="s">
        <v>27</v>
      </c>
      <c r="Y281" s="218" t="s">
        <v>28</v>
      </c>
      <c r="Z281" s="218" t="s">
        <v>29</v>
      </c>
      <c r="AA281" s="218" t="s">
        <v>30</v>
      </c>
      <c r="AB281" s="218" t="s">
        <v>31</v>
      </c>
      <c r="AC281" s="218" t="s">
        <v>378</v>
      </c>
      <c r="AD281" s="218" t="s">
        <v>33</v>
      </c>
      <c r="AE281" s="218" t="s">
        <v>34</v>
      </c>
      <c r="AF281" s="218" t="s">
        <v>35</v>
      </c>
      <c r="AG281" s="218" t="s">
        <v>36</v>
      </c>
      <c r="AH281" s="218" t="s">
        <v>37</v>
      </c>
      <c r="AI281" s="218" t="s">
        <v>38</v>
      </c>
      <c r="AJ281" s="218" t="s">
        <v>39</v>
      </c>
      <c r="AK281" s="218" t="s">
        <v>40</v>
      </c>
      <c r="AL281" s="218" t="s">
        <v>41</v>
      </c>
      <c r="AM281" s="218" t="s">
        <v>42</v>
      </c>
      <c r="AN281" s="218" t="s">
        <v>43</v>
      </c>
      <c r="AO281" s="113" t="s">
        <v>44</v>
      </c>
      <c r="AP281" s="113" t="s">
        <v>45</v>
      </c>
      <c r="AQ281" s="113" t="s">
        <v>46</v>
      </c>
      <c r="AR281" s="113" t="s">
        <v>47</v>
      </c>
      <c r="AS281" s="113" t="s">
        <v>48</v>
      </c>
      <c r="AT281" s="113" t="s">
        <v>49</v>
      </c>
      <c r="AU281" s="113" t="s">
        <v>50</v>
      </c>
      <c r="AV281" s="113" t="s">
        <v>51</v>
      </c>
      <c r="AW281" s="113" t="s">
        <v>52</v>
      </c>
      <c r="AX281" s="113" t="s">
        <v>53</v>
      </c>
      <c r="AY281" s="113" t="s">
        <v>54</v>
      </c>
      <c r="AZ281" s="113" t="s">
        <v>55</v>
      </c>
      <c r="BA281" s="113" t="s">
        <v>115</v>
      </c>
      <c r="BB281" s="113" t="s">
        <v>116</v>
      </c>
      <c r="BC281" s="113" t="s">
        <v>117</v>
      </c>
      <c r="BD281" s="113" t="s">
        <v>118</v>
      </c>
      <c r="BE281" s="113" t="s">
        <v>119</v>
      </c>
      <c r="BF281" s="113" t="s">
        <v>120</v>
      </c>
      <c r="BG281" s="113" t="s">
        <v>90</v>
      </c>
      <c r="BH281" s="113" t="s">
        <v>91</v>
      </c>
      <c r="BI281" s="113" t="s">
        <v>92</v>
      </c>
      <c r="BJ281" s="113" t="s">
        <v>93</v>
      </c>
      <c r="BK281" s="113" t="s">
        <v>94</v>
      </c>
      <c r="BL281" s="113" t="s">
        <v>95</v>
      </c>
      <c r="BM281" s="190" t="s">
        <v>96</v>
      </c>
      <c r="BN281" s="190" t="s">
        <v>97</v>
      </c>
      <c r="BO281" s="190" t="s">
        <v>98</v>
      </c>
      <c r="BP281" s="190" t="s">
        <v>99</v>
      </c>
      <c r="BQ281" s="190" t="s">
        <v>100</v>
      </c>
      <c r="BR281" s="190" t="s">
        <v>101</v>
      </c>
      <c r="BS281" s="189" t="s">
        <v>102</v>
      </c>
      <c r="BT281" s="189" t="s">
        <v>103</v>
      </c>
      <c r="BU281" s="219" t="s">
        <v>104</v>
      </c>
    </row>
    <row r="282" spans="1:73" ht="27.75" customHeight="1" x14ac:dyDescent="0.2">
      <c r="A282" s="123">
        <v>255</v>
      </c>
      <c r="B282" s="115" t="s">
        <v>379</v>
      </c>
      <c r="C282" s="115" t="s">
        <v>106</v>
      </c>
      <c r="D282" s="115" t="s">
        <v>107</v>
      </c>
      <c r="E282" s="115" t="s">
        <v>134</v>
      </c>
      <c r="F282" s="115" t="s">
        <v>134</v>
      </c>
      <c r="G282" s="115">
        <v>74</v>
      </c>
      <c r="H282" s="115" t="s">
        <v>110</v>
      </c>
      <c r="I282" s="115" t="s">
        <v>110</v>
      </c>
      <c r="J282" s="115">
        <v>0</v>
      </c>
      <c r="K282" s="115" t="s">
        <v>110</v>
      </c>
      <c r="L282" s="115" t="s">
        <v>110</v>
      </c>
      <c r="M282" s="115">
        <v>0</v>
      </c>
      <c r="N282" s="115" t="s">
        <v>110</v>
      </c>
      <c r="O282" s="115" t="s">
        <v>110</v>
      </c>
      <c r="P282" s="115">
        <v>0</v>
      </c>
      <c r="Q282" s="115" t="s">
        <v>110</v>
      </c>
      <c r="R282" s="115"/>
      <c r="S282" s="115" t="s">
        <v>110</v>
      </c>
      <c r="T282" s="115">
        <v>0</v>
      </c>
      <c r="U282" s="115" t="s">
        <v>110</v>
      </c>
      <c r="V282" s="115" t="s">
        <v>110</v>
      </c>
      <c r="W282" s="115">
        <v>0</v>
      </c>
      <c r="X282" s="115" t="s">
        <v>110</v>
      </c>
      <c r="Y282" s="115" t="s">
        <v>110</v>
      </c>
      <c r="Z282" s="115">
        <v>0</v>
      </c>
      <c r="AA282" s="115" t="s">
        <v>110</v>
      </c>
      <c r="AB282" s="115" t="s">
        <v>110</v>
      </c>
      <c r="AC282" s="115">
        <v>0</v>
      </c>
      <c r="AD282" s="115" t="s">
        <v>110</v>
      </c>
      <c r="AE282" s="115" t="s">
        <v>110</v>
      </c>
      <c r="AF282" s="115">
        <v>0</v>
      </c>
      <c r="AG282" s="115" t="s">
        <v>110</v>
      </c>
      <c r="AH282" s="115" t="s">
        <v>110</v>
      </c>
      <c r="AI282" s="115">
        <v>0</v>
      </c>
      <c r="AJ282" s="115" t="s">
        <v>110</v>
      </c>
      <c r="AK282" s="115" t="s">
        <v>110</v>
      </c>
      <c r="AL282" s="115">
        <v>0</v>
      </c>
      <c r="AM282" s="115" t="s">
        <v>110</v>
      </c>
      <c r="AN282" s="115" t="s">
        <v>110</v>
      </c>
      <c r="AO282" s="115">
        <v>0</v>
      </c>
      <c r="AP282" s="115" t="s">
        <v>110</v>
      </c>
      <c r="AQ282" s="115" t="s">
        <v>110</v>
      </c>
      <c r="AR282" s="115">
        <v>0</v>
      </c>
      <c r="AS282" s="115" t="s">
        <v>110</v>
      </c>
      <c r="AT282" s="115" t="s">
        <v>110</v>
      </c>
      <c r="AU282" s="41">
        <v>0</v>
      </c>
      <c r="AV282" s="184" t="s">
        <v>110</v>
      </c>
      <c r="AW282" s="167" t="s">
        <v>110</v>
      </c>
      <c r="AX282" s="184">
        <v>0</v>
      </c>
      <c r="AY282" s="184" t="s">
        <v>110</v>
      </c>
      <c r="AZ282" s="184" t="s">
        <v>110</v>
      </c>
      <c r="BA282" s="184">
        <v>0</v>
      </c>
      <c r="BB282" s="184" t="s">
        <v>110</v>
      </c>
      <c r="BC282" s="184" t="s">
        <v>110</v>
      </c>
      <c r="BD282" s="184">
        <v>0</v>
      </c>
      <c r="BE282" s="184" t="s">
        <v>110</v>
      </c>
      <c r="BF282" s="184" t="s">
        <v>110</v>
      </c>
      <c r="BG282" s="130">
        <v>0</v>
      </c>
      <c r="BH282" s="130" t="s">
        <v>110</v>
      </c>
      <c r="BI282" s="130" t="s">
        <v>110</v>
      </c>
      <c r="BJ282" s="130">
        <v>0</v>
      </c>
      <c r="BK282" s="130" t="s">
        <v>110</v>
      </c>
      <c r="BL282" s="130" t="s">
        <v>110</v>
      </c>
      <c r="BM282" s="130">
        <v>0</v>
      </c>
      <c r="BN282" s="130" t="s">
        <v>110</v>
      </c>
      <c r="BO282" s="130" t="s">
        <v>110</v>
      </c>
      <c r="BP282" s="130">
        <v>0</v>
      </c>
      <c r="BQ282" s="130" t="s">
        <v>110</v>
      </c>
      <c r="BR282" s="130" t="s">
        <v>110</v>
      </c>
      <c r="BS282" s="13">
        <f>BP282/G282</f>
        <v>0</v>
      </c>
      <c r="BT282" s="115" t="s">
        <v>110</v>
      </c>
      <c r="BU282" s="120" t="s">
        <v>110</v>
      </c>
    </row>
    <row r="283" spans="1:73" ht="27.75" customHeight="1" x14ac:dyDescent="0.2">
      <c r="A283" s="247">
        <v>255</v>
      </c>
      <c r="B283" s="184" t="s">
        <v>379</v>
      </c>
      <c r="C283" s="184" t="s">
        <v>106</v>
      </c>
      <c r="D283" s="184" t="s">
        <v>111</v>
      </c>
      <c r="E283" s="184" t="s">
        <v>134</v>
      </c>
      <c r="F283" s="184" t="s">
        <v>134</v>
      </c>
      <c r="G283" s="184">
        <v>12</v>
      </c>
      <c r="H283" s="184" t="s">
        <v>110</v>
      </c>
      <c r="I283" s="184" t="s">
        <v>110</v>
      </c>
      <c r="J283" s="184">
        <v>0</v>
      </c>
      <c r="K283" s="184" t="s">
        <v>110</v>
      </c>
      <c r="L283" s="184" t="s">
        <v>110</v>
      </c>
      <c r="M283" s="184">
        <v>0</v>
      </c>
      <c r="N283" s="184" t="s">
        <v>110</v>
      </c>
      <c r="O283" s="184" t="s">
        <v>110</v>
      </c>
      <c r="P283" s="184">
        <v>0</v>
      </c>
      <c r="Q283" s="184" t="s">
        <v>110</v>
      </c>
      <c r="R283" s="184"/>
      <c r="S283" s="184" t="s">
        <v>110</v>
      </c>
      <c r="T283" s="184">
        <v>0</v>
      </c>
      <c r="U283" s="184" t="s">
        <v>110</v>
      </c>
      <c r="V283" s="184" t="s">
        <v>110</v>
      </c>
      <c r="W283" s="184">
        <v>0</v>
      </c>
      <c r="X283" s="184" t="s">
        <v>110</v>
      </c>
      <c r="Y283" s="184" t="s">
        <v>110</v>
      </c>
      <c r="Z283" s="184">
        <v>0</v>
      </c>
      <c r="AA283" s="184" t="s">
        <v>110</v>
      </c>
      <c r="AB283" s="184" t="s">
        <v>110</v>
      </c>
      <c r="AC283" s="184">
        <v>0</v>
      </c>
      <c r="AD283" s="184" t="s">
        <v>110</v>
      </c>
      <c r="AE283" s="184" t="s">
        <v>110</v>
      </c>
      <c r="AF283" s="184">
        <v>0</v>
      </c>
      <c r="AG283" s="184" t="s">
        <v>110</v>
      </c>
      <c r="AH283" s="184" t="s">
        <v>110</v>
      </c>
      <c r="AI283" s="115">
        <v>0</v>
      </c>
      <c r="AJ283" s="115" t="s">
        <v>110</v>
      </c>
      <c r="AK283" s="115" t="s">
        <v>110</v>
      </c>
      <c r="AL283" s="115">
        <v>0</v>
      </c>
      <c r="AM283" s="115" t="s">
        <v>110</v>
      </c>
      <c r="AN283" s="115" t="s">
        <v>110</v>
      </c>
      <c r="AO283" s="184">
        <v>0</v>
      </c>
      <c r="AP283" s="184" t="s">
        <v>110</v>
      </c>
      <c r="AQ283" s="184" t="s">
        <v>110</v>
      </c>
      <c r="AR283" s="184">
        <v>0</v>
      </c>
      <c r="AS283" s="184" t="s">
        <v>110</v>
      </c>
      <c r="AT283" s="184" t="s">
        <v>110</v>
      </c>
      <c r="AU283" s="17">
        <v>0</v>
      </c>
      <c r="AV283" s="115" t="s">
        <v>110</v>
      </c>
      <c r="AW283" s="120" t="s">
        <v>110</v>
      </c>
      <c r="AX283" s="115">
        <v>0</v>
      </c>
      <c r="AY283" s="115" t="s">
        <v>110</v>
      </c>
      <c r="AZ283" s="115" t="s">
        <v>110</v>
      </c>
      <c r="BA283" s="115">
        <v>0</v>
      </c>
      <c r="BB283" s="115" t="s">
        <v>110</v>
      </c>
      <c r="BC283" s="115" t="s">
        <v>110</v>
      </c>
      <c r="BD283" s="115">
        <v>0</v>
      </c>
      <c r="BE283" s="115" t="s">
        <v>110</v>
      </c>
      <c r="BF283" s="115" t="s">
        <v>110</v>
      </c>
      <c r="BG283" s="130">
        <v>0</v>
      </c>
      <c r="BH283" s="130" t="s">
        <v>110</v>
      </c>
      <c r="BI283" s="130" t="s">
        <v>110</v>
      </c>
      <c r="BJ283" s="130">
        <v>0</v>
      </c>
      <c r="BK283" s="130" t="s">
        <v>110</v>
      </c>
      <c r="BL283" s="130" t="s">
        <v>110</v>
      </c>
      <c r="BM283" s="130">
        <v>0</v>
      </c>
      <c r="BN283" s="130" t="s">
        <v>110</v>
      </c>
      <c r="BO283" s="130" t="s">
        <v>110</v>
      </c>
      <c r="BP283" s="130">
        <v>0</v>
      </c>
      <c r="BQ283" s="130" t="s">
        <v>110</v>
      </c>
      <c r="BR283" s="130" t="s">
        <v>110</v>
      </c>
      <c r="BS283" s="13">
        <f t="shared" ref="BS283:BS289" si="18">BP283/G283</f>
        <v>0</v>
      </c>
      <c r="BT283" s="184" t="s">
        <v>110</v>
      </c>
      <c r="BU283" s="167" t="s">
        <v>110</v>
      </c>
    </row>
    <row r="284" spans="1:73" ht="27.75" customHeight="1" x14ac:dyDescent="0.2">
      <c r="A284" s="123">
        <v>256</v>
      </c>
      <c r="B284" s="115" t="s">
        <v>380</v>
      </c>
      <c r="C284" s="115" t="s">
        <v>106</v>
      </c>
      <c r="D284" s="115" t="s">
        <v>107</v>
      </c>
      <c r="E284" s="115" t="s">
        <v>134</v>
      </c>
      <c r="F284" s="115" t="s">
        <v>134</v>
      </c>
      <c r="G284" s="115">
        <v>34</v>
      </c>
      <c r="H284" s="115" t="s">
        <v>110</v>
      </c>
      <c r="I284" s="115" t="s">
        <v>110</v>
      </c>
      <c r="J284" s="115">
        <v>0</v>
      </c>
      <c r="K284" s="115" t="s">
        <v>110</v>
      </c>
      <c r="L284" s="115" t="s">
        <v>110</v>
      </c>
      <c r="M284" s="115">
        <v>0</v>
      </c>
      <c r="N284" s="115" t="s">
        <v>110</v>
      </c>
      <c r="O284" s="115" t="s">
        <v>110</v>
      </c>
      <c r="P284" s="115">
        <v>0</v>
      </c>
      <c r="Q284" s="115" t="s">
        <v>110</v>
      </c>
      <c r="R284" s="115"/>
      <c r="S284" s="115" t="s">
        <v>110</v>
      </c>
      <c r="T284" s="115">
        <v>0</v>
      </c>
      <c r="U284" s="115" t="s">
        <v>110</v>
      </c>
      <c r="V284" s="115" t="s">
        <v>110</v>
      </c>
      <c r="W284" s="115">
        <v>0</v>
      </c>
      <c r="X284" s="115" t="s">
        <v>110</v>
      </c>
      <c r="Y284" s="115" t="s">
        <v>110</v>
      </c>
      <c r="Z284" s="115">
        <v>0</v>
      </c>
      <c r="AA284" s="115" t="s">
        <v>110</v>
      </c>
      <c r="AB284" s="115" t="s">
        <v>110</v>
      </c>
      <c r="AC284" s="115">
        <v>0</v>
      </c>
      <c r="AD284" s="115" t="s">
        <v>110</v>
      </c>
      <c r="AE284" s="115" t="s">
        <v>110</v>
      </c>
      <c r="AF284" s="115">
        <v>0</v>
      </c>
      <c r="AG284" s="115" t="s">
        <v>110</v>
      </c>
      <c r="AH284" s="115" t="s">
        <v>110</v>
      </c>
      <c r="AI284" s="115">
        <v>0</v>
      </c>
      <c r="AJ284" s="115" t="s">
        <v>110</v>
      </c>
      <c r="AK284" s="115" t="s">
        <v>110</v>
      </c>
      <c r="AL284" s="115">
        <v>0</v>
      </c>
      <c r="AM284" s="115" t="s">
        <v>110</v>
      </c>
      <c r="AN284" s="115" t="s">
        <v>110</v>
      </c>
      <c r="AO284" s="115">
        <v>0</v>
      </c>
      <c r="AP284" s="115" t="s">
        <v>110</v>
      </c>
      <c r="AQ284" s="115" t="s">
        <v>110</v>
      </c>
      <c r="AR284" s="115">
        <v>0</v>
      </c>
      <c r="AS284" s="115" t="s">
        <v>110</v>
      </c>
      <c r="AT284" s="115" t="s">
        <v>110</v>
      </c>
      <c r="AU284" s="17">
        <v>0</v>
      </c>
      <c r="AV284" s="115" t="s">
        <v>110</v>
      </c>
      <c r="AW284" s="120" t="s">
        <v>110</v>
      </c>
      <c r="AX284" s="115">
        <v>0</v>
      </c>
      <c r="AY284" s="115" t="s">
        <v>110</v>
      </c>
      <c r="AZ284" s="115" t="s">
        <v>110</v>
      </c>
      <c r="BA284" s="115">
        <v>0</v>
      </c>
      <c r="BB284" s="115" t="s">
        <v>110</v>
      </c>
      <c r="BC284" s="115" t="s">
        <v>110</v>
      </c>
      <c r="BD284" s="115">
        <v>0</v>
      </c>
      <c r="BE284" s="115" t="s">
        <v>110</v>
      </c>
      <c r="BF284" s="115" t="s">
        <v>110</v>
      </c>
      <c r="BG284" s="130">
        <v>0</v>
      </c>
      <c r="BH284" s="130" t="s">
        <v>110</v>
      </c>
      <c r="BI284" s="130" t="s">
        <v>110</v>
      </c>
      <c r="BJ284" s="130">
        <v>0</v>
      </c>
      <c r="BK284" s="130" t="s">
        <v>110</v>
      </c>
      <c r="BL284" s="130" t="s">
        <v>110</v>
      </c>
      <c r="BM284" s="130">
        <v>1</v>
      </c>
      <c r="BN284" s="130" t="s">
        <v>110</v>
      </c>
      <c r="BO284" s="130" t="s">
        <v>110</v>
      </c>
      <c r="BP284" s="130">
        <v>1</v>
      </c>
      <c r="BQ284" s="130" t="s">
        <v>110</v>
      </c>
      <c r="BR284" s="130" t="s">
        <v>110</v>
      </c>
      <c r="BS284" s="13">
        <f t="shared" si="18"/>
        <v>2.9411764705882353E-2</v>
      </c>
      <c r="BT284" s="115" t="s">
        <v>110</v>
      </c>
      <c r="BU284" s="120" t="s">
        <v>110</v>
      </c>
    </row>
    <row r="285" spans="1:73" ht="27.75" customHeight="1" x14ac:dyDescent="0.2">
      <c r="A285" s="123">
        <v>256</v>
      </c>
      <c r="B285" s="115" t="s">
        <v>380</v>
      </c>
      <c r="C285" s="115" t="s">
        <v>106</v>
      </c>
      <c r="D285" s="115" t="s">
        <v>111</v>
      </c>
      <c r="E285" s="115" t="s">
        <v>134</v>
      </c>
      <c r="F285" s="115" t="s">
        <v>134</v>
      </c>
      <c r="G285" s="115">
        <v>5</v>
      </c>
      <c r="H285" s="115" t="s">
        <v>110</v>
      </c>
      <c r="I285" s="115" t="s">
        <v>110</v>
      </c>
      <c r="J285" s="115">
        <v>0</v>
      </c>
      <c r="K285" s="115" t="s">
        <v>110</v>
      </c>
      <c r="L285" s="115" t="s">
        <v>110</v>
      </c>
      <c r="M285" s="115">
        <v>0</v>
      </c>
      <c r="N285" s="115" t="s">
        <v>110</v>
      </c>
      <c r="O285" s="115" t="s">
        <v>110</v>
      </c>
      <c r="P285" s="115">
        <v>0</v>
      </c>
      <c r="Q285" s="115" t="s">
        <v>110</v>
      </c>
      <c r="R285" s="115"/>
      <c r="S285" s="115" t="s">
        <v>110</v>
      </c>
      <c r="T285" s="115">
        <v>0</v>
      </c>
      <c r="U285" s="115" t="s">
        <v>110</v>
      </c>
      <c r="V285" s="115" t="s">
        <v>110</v>
      </c>
      <c r="W285" s="115">
        <v>0</v>
      </c>
      <c r="X285" s="115" t="s">
        <v>110</v>
      </c>
      <c r="Y285" s="115" t="s">
        <v>110</v>
      </c>
      <c r="Z285" s="115">
        <v>0</v>
      </c>
      <c r="AA285" s="115" t="s">
        <v>110</v>
      </c>
      <c r="AB285" s="115" t="s">
        <v>110</v>
      </c>
      <c r="AC285" s="115">
        <v>0</v>
      </c>
      <c r="AD285" s="115" t="s">
        <v>110</v>
      </c>
      <c r="AE285" s="115" t="s">
        <v>110</v>
      </c>
      <c r="AF285" s="115">
        <v>0</v>
      </c>
      <c r="AG285" s="115" t="s">
        <v>110</v>
      </c>
      <c r="AH285" s="115" t="s">
        <v>110</v>
      </c>
      <c r="AI285" s="115">
        <v>0</v>
      </c>
      <c r="AJ285" s="115" t="s">
        <v>110</v>
      </c>
      <c r="AK285" s="115" t="s">
        <v>110</v>
      </c>
      <c r="AL285" s="115">
        <v>0</v>
      </c>
      <c r="AM285" s="115" t="s">
        <v>110</v>
      </c>
      <c r="AN285" s="115" t="s">
        <v>110</v>
      </c>
      <c r="AO285" s="115">
        <v>0</v>
      </c>
      <c r="AP285" s="115" t="s">
        <v>110</v>
      </c>
      <c r="AQ285" s="115" t="s">
        <v>110</v>
      </c>
      <c r="AR285" s="115">
        <v>0</v>
      </c>
      <c r="AS285" s="115" t="s">
        <v>110</v>
      </c>
      <c r="AT285" s="115" t="s">
        <v>110</v>
      </c>
      <c r="AU285" s="17">
        <v>0</v>
      </c>
      <c r="AV285" s="115" t="s">
        <v>110</v>
      </c>
      <c r="AW285" s="120" t="s">
        <v>110</v>
      </c>
      <c r="AX285" s="115">
        <v>0</v>
      </c>
      <c r="AY285" s="115" t="s">
        <v>110</v>
      </c>
      <c r="AZ285" s="115" t="s">
        <v>110</v>
      </c>
      <c r="BA285" s="115">
        <v>0</v>
      </c>
      <c r="BB285" s="115" t="s">
        <v>110</v>
      </c>
      <c r="BC285" s="115" t="s">
        <v>110</v>
      </c>
      <c r="BD285" s="115">
        <v>0</v>
      </c>
      <c r="BE285" s="115" t="s">
        <v>110</v>
      </c>
      <c r="BF285" s="115" t="s">
        <v>110</v>
      </c>
      <c r="BG285" s="130">
        <v>0</v>
      </c>
      <c r="BH285" s="130" t="s">
        <v>110</v>
      </c>
      <c r="BI285" s="130" t="s">
        <v>110</v>
      </c>
      <c r="BJ285" s="130">
        <v>0</v>
      </c>
      <c r="BK285" s="130" t="s">
        <v>110</v>
      </c>
      <c r="BL285" s="130" t="s">
        <v>110</v>
      </c>
      <c r="BM285" s="130">
        <v>0</v>
      </c>
      <c r="BN285" s="130" t="s">
        <v>110</v>
      </c>
      <c r="BO285" s="130" t="s">
        <v>110</v>
      </c>
      <c r="BP285" s="130">
        <v>0</v>
      </c>
      <c r="BQ285" s="130" t="s">
        <v>110</v>
      </c>
      <c r="BR285" s="130" t="s">
        <v>110</v>
      </c>
      <c r="BS285" s="13">
        <f t="shared" si="18"/>
        <v>0</v>
      </c>
      <c r="BT285" s="115" t="s">
        <v>110</v>
      </c>
      <c r="BU285" s="120" t="s">
        <v>110</v>
      </c>
    </row>
    <row r="286" spans="1:73" ht="27.75" customHeight="1" x14ac:dyDescent="0.2">
      <c r="A286" s="123">
        <v>342</v>
      </c>
      <c r="B286" s="115" t="s">
        <v>381</v>
      </c>
      <c r="C286" s="115" t="s">
        <v>106</v>
      </c>
      <c r="D286" s="115" t="s">
        <v>107</v>
      </c>
      <c r="E286" s="115" t="s">
        <v>134</v>
      </c>
      <c r="F286" s="115" t="s">
        <v>134</v>
      </c>
      <c r="G286" s="115">
        <v>2</v>
      </c>
      <c r="H286" s="115" t="s">
        <v>110</v>
      </c>
      <c r="I286" s="115" t="s">
        <v>110</v>
      </c>
      <c r="J286" s="115">
        <v>0</v>
      </c>
      <c r="K286" s="115" t="s">
        <v>110</v>
      </c>
      <c r="L286" s="115" t="s">
        <v>110</v>
      </c>
      <c r="M286" s="115">
        <v>0</v>
      </c>
      <c r="N286" s="115" t="s">
        <v>110</v>
      </c>
      <c r="O286" s="115" t="s">
        <v>110</v>
      </c>
      <c r="P286" s="115">
        <v>0</v>
      </c>
      <c r="Q286" s="115" t="s">
        <v>110</v>
      </c>
      <c r="R286" s="115"/>
      <c r="S286" s="115" t="s">
        <v>110</v>
      </c>
      <c r="T286" s="115">
        <v>0</v>
      </c>
      <c r="U286" s="115" t="s">
        <v>110</v>
      </c>
      <c r="V286" s="115" t="s">
        <v>110</v>
      </c>
      <c r="W286" s="115">
        <v>0</v>
      </c>
      <c r="X286" s="115" t="s">
        <v>110</v>
      </c>
      <c r="Y286" s="115" t="s">
        <v>110</v>
      </c>
      <c r="Z286" s="115">
        <v>0</v>
      </c>
      <c r="AA286" s="115" t="s">
        <v>110</v>
      </c>
      <c r="AB286" s="115" t="s">
        <v>110</v>
      </c>
      <c r="AC286" s="115">
        <v>0</v>
      </c>
      <c r="AD286" s="115" t="s">
        <v>110</v>
      </c>
      <c r="AE286" s="115" t="s">
        <v>110</v>
      </c>
      <c r="AF286" s="115">
        <v>0</v>
      </c>
      <c r="AG286" s="115" t="s">
        <v>110</v>
      </c>
      <c r="AH286" s="115" t="s">
        <v>110</v>
      </c>
      <c r="AI286" s="115">
        <v>0</v>
      </c>
      <c r="AJ286" s="115" t="s">
        <v>110</v>
      </c>
      <c r="AK286" s="115" t="s">
        <v>110</v>
      </c>
      <c r="AL286" s="115">
        <v>0</v>
      </c>
      <c r="AM286" s="115" t="s">
        <v>110</v>
      </c>
      <c r="AN286" s="115" t="s">
        <v>110</v>
      </c>
      <c r="AO286" s="115">
        <v>0</v>
      </c>
      <c r="AP286" s="115" t="s">
        <v>110</v>
      </c>
      <c r="AQ286" s="115" t="s">
        <v>110</v>
      </c>
      <c r="AR286" s="115">
        <v>0</v>
      </c>
      <c r="AS286" s="115" t="s">
        <v>110</v>
      </c>
      <c r="AT286" s="115" t="s">
        <v>110</v>
      </c>
      <c r="AU286" s="17">
        <v>0</v>
      </c>
      <c r="AV286" s="115" t="s">
        <v>110</v>
      </c>
      <c r="AW286" s="120" t="s">
        <v>110</v>
      </c>
      <c r="AX286" s="115">
        <v>0</v>
      </c>
      <c r="AY286" s="115" t="s">
        <v>110</v>
      </c>
      <c r="AZ286" s="115" t="s">
        <v>110</v>
      </c>
      <c r="BA286" s="115">
        <v>0</v>
      </c>
      <c r="BB286" s="115" t="s">
        <v>110</v>
      </c>
      <c r="BC286" s="115" t="s">
        <v>110</v>
      </c>
      <c r="BD286" s="115">
        <v>0</v>
      </c>
      <c r="BE286" s="115" t="s">
        <v>110</v>
      </c>
      <c r="BF286" s="115" t="s">
        <v>110</v>
      </c>
      <c r="BG286" s="130">
        <v>0</v>
      </c>
      <c r="BH286" s="130" t="s">
        <v>110</v>
      </c>
      <c r="BI286" s="130" t="s">
        <v>110</v>
      </c>
      <c r="BJ286" s="130">
        <v>0</v>
      </c>
      <c r="BK286" s="130" t="s">
        <v>110</v>
      </c>
      <c r="BL286" s="130" t="s">
        <v>110</v>
      </c>
      <c r="BM286" s="130">
        <v>0</v>
      </c>
      <c r="BN286" s="130" t="s">
        <v>110</v>
      </c>
      <c r="BO286" s="130" t="s">
        <v>110</v>
      </c>
      <c r="BP286" s="130">
        <v>0</v>
      </c>
      <c r="BQ286" s="130" t="s">
        <v>110</v>
      </c>
      <c r="BR286" s="130" t="s">
        <v>110</v>
      </c>
      <c r="BS286" s="13">
        <f t="shared" si="18"/>
        <v>0</v>
      </c>
      <c r="BT286" s="115" t="s">
        <v>110</v>
      </c>
      <c r="BU286" s="120" t="s">
        <v>110</v>
      </c>
    </row>
    <row r="287" spans="1:73" ht="27.75" customHeight="1" x14ac:dyDescent="0.2">
      <c r="A287" s="123">
        <v>342</v>
      </c>
      <c r="B287" s="115" t="s">
        <v>381</v>
      </c>
      <c r="C287" s="115" t="s">
        <v>106</v>
      </c>
      <c r="D287" s="115" t="s">
        <v>111</v>
      </c>
      <c r="E287" s="115" t="s">
        <v>134</v>
      </c>
      <c r="F287" s="115" t="s">
        <v>134</v>
      </c>
      <c r="G287" s="115">
        <v>1</v>
      </c>
      <c r="H287" s="115" t="s">
        <v>110</v>
      </c>
      <c r="I287" s="115" t="s">
        <v>110</v>
      </c>
      <c r="J287" s="115">
        <v>0</v>
      </c>
      <c r="K287" s="115" t="s">
        <v>110</v>
      </c>
      <c r="L287" s="115" t="s">
        <v>110</v>
      </c>
      <c r="M287" s="115">
        <v>0</v>
      </c>
      <c r="N287" s="115" t="s">
        <v>110</v>
      </c>
      <c r="O287" s="115" t="s">
        <v>110</v>
      </c>
      <c r="P287" s="115">
        <v>0</v>
      </c>
      <c r="Q287" s="115" t="s">
        <v>110</v>
      </c>
      <c r="R287" s="115"/>
      <c r="S287" s="115" t="s">
        <v>110</v>
      </c>
      <c r="T287" s="115">
        <v>0</v>
      </c>
      <c r="U287" s="115" t="s">
        <v>110</v>
      </c>
      <c r="V287" s="115" t="s">
        <v>110</v>
      </c>
      <c r="W287" s="115">
        <v>0</v>
      </c>
      <c r="X287" s="115" t="s">
        <v>110</v>
      </c>
      <c r="Y287" s="115" t="s">
        <v>110</v>
      </c>
      <c r="Z287" s="115">
        <v>0</v>
      </c>
      <c r="AA287" s="115" t="s">
        <v>110</v>
      </c>
      <c r="AB287" s="115" t="s">
        <v>110</v>
      </c>
      <c r="AC287" s="115">
        <v>0</v>
      </c>
      <c r="AD287" s="115" t="s">
        <v>110</v>
      </c>
      <c r="AE287" s="115" t="s">
        <v>110</v>
      </c>
      <c r="AF287" s="115">
        <v>0</v>
      </c>
      <c r="AG287" s="115" t="s">
        <v>110</v>
      </c>
      <c r="AH287" s="115" t="s">
        <v>110</v>
      </c>
      <c r="AI287" s="115">
        <v>0</v>
      </c>
      <c r="AJ287" s="115" t="s">
        <v>110</v>
      </c>
      <c r="AK287" s="115" t="s">
        <v>110</v>
      </c>
      <c r="AL287" s="115">
        <v>0</v>
      </c>
      <c r="AM287" s="115" t="s">
        <v>110</v>
      </c>
      <c r="AN287" s="115" t="s">
        <v>110</v>
      </c>
      <c r="AO287" s="115">
        <v>0</v>
      </c>
      <c r="AP287" s="115" t="s">
        <v>110</v>
      </c>
      <c r="AQ287" s="115" t="s">
        <v>110</v>
      </c>
      <c r="AR287" s="115">
        <v>0</v>
      </c>
      <c r="AS287" s="115" t="s">
        <v>110</v>
      </c>
      <c r="AT287" s="115" t="s">
        <v>110</v>
      </c>
      <c r="AU287" s="17">
        <v>0</v>
      </c>
      <c r="AV287" s="115" t="s">
        <v>110</v>
      </c>
      <c r="AW287" s="120" t="s">
        <v>110</v>
      </c>
      <c r="AX287" s="115">
        <v>0</v>
      </c>
      <c r="AY287" s="115" t="s">
        <v>110</v>
      </c>
      <c r="AZ287" s="115" t="s">
        <v>110</v>
      </c>
      <c r="BA287" s="115">
        <v>0</v>
      </c>
      <c r="BB287" s="115" t="s">
        <v>110</v>
      </c>
      <c r="BC287" s="115" t="s">
        <v>110</v>
      </c>
      <c r="BD287" s="115">
        <v>0</v>
      </c>
      <c r="BE287" s="115" t="s">
        <v>110</v>
      </c>
      <c r="BF287" s="115" t="s">
        <v>110</v>
      </c>
      <c r="BG287" s="130">
        <v>0</v>
      </c>
      <c r="BH287" s="130" t="s">
        <v>110</v>
      </c>
      <c r="BI287" s="130" t="s">
        <v>110</v>
      </c>
      <c r="BJ287" s="130">
        <v>0</v>
      </c>
      <c r="BK287" s="130" t="s">
        <v>110</v>
      </c>
      <c r="BL287" s="130" t="s">
        <v>110</v>
      </c>
      <c r="BM287" s="130">
        <v>0</v>
      </c>
      <c r="BN287" s="130" t="s">
        <v>110</v>
      </c>
      <c r="BO287" s="130" t="s">
        <v>110</v>
      </c>
      <c r="BP287" s="130">
        <v>0</v>
      </c>
      <c r="BQ287" s="130" t="s">
        <v>110</v>
      </c>
      <c r="BR287" s="130" t="s">
        <v>110</v>
      </c>
      <c r="BS287" s="13">
        <f t="shared" si="18"/>
        <v>0</v>
      </c>
      <c r="BT287" s="115" t="s">
        <v>110</v>
      </c>
      <c r="BU287" s="120" t="s">
        <v>110</v>
      </c>
    </row>
    <row r="288" spans="1:73" ht="27.75" customHeight="1" x14ac:dyDescent="0.2">
      <c r="A288" s="123"/>
      <c r="B288" s="115" t="s">
        <v>382</v>
      </c>
      <c r="C288" s="115" t="s">
        <v>106</v>
      </c>
      <c r="D288" s="115" t="s">
        <v>107</v>
      </c>
      <c r="E288" s="115" t="s">
        <v>134</v>
      </c>
      <c r="F288" s="115" t="s">
        <v>134</v>
      </c>
      <c r="G288" s="115">
        <v>43</v>
      </c>
      <c r="H288" s="115" t="s">
        <v>110</v>
      </c>
      <c r="I288" s="115" t="s">
        <v>110</v>
      </c>
      <c r="J288" s="115">
        <v>0</v>
      </c>
      <c r="K288" s="115" t="s">
        <v>110</v>
      </c>
      <c r="L288" s="115" t="s">
        <v>110</v>
      </c>
      <c r="M288" s="115">
        <v>0</v>
      </c>
      <c r="N288" s="115" t="s">
        <v>110</v>
      </c>
      <c r="O288" s="115" t="s">
        <v>110</v>
      </c>
      <c r="P288" s="115">
        <v>0</v>
      </c>
      <c r="Q288" s="115" t="s">
        <v>110</v>
      </c>
      <c r="R288" s="115"/>
      <c r="S288" s="115" t="s">
        <v>110</v>
      </c>
      <c r="T288" s="115">
        <v>0</v>
      </c>
      <c r="U288" s="115" t="s">
        <v>110</v>
      </c>
      <c r="V288" s="115" t="s">
        <v>110</v>
      </c>
      <c r="W288" s="115">
        <v>0</v>
      </c>
      <c r="X288" s="115" t="s">
        <v>110</v>
      </c>
      <c r="Y288" s="115" t="s">
        <v>110</v>
      </c>
      <c r="Z288" s="115">
        <v>0</v>
      </c>
      <c r="AA288" s="115" t="s">
        <v>110</v>
      </c>
      <c r="AB288" s="115" t="s">
        <v>110</v>
      </c>
      <c r="AC288" s="115">
        <v>0</v>
      </c>
      <c r="AD288" s="115" t="s">
        <v>110</v>
      </c>
      <c r="AE288" s="115" t="s">
        <v>110</v>
      </c>
      <c r="AF288" s="115">
        <v>0</v>
      </c>
      <c r="AG288" s="115" t="s">
        <v>110</v>
      </c>
      <c r="AH288" s="115" t="s">
        <v>110</v>
      </c>
      <c r="AI288" s="115">
        <v>0</v>
      </c>
      <c r="AJ288" s="115" t="s">
        <v>110</v>
      </c>
      <c r="AK288" s="115" t="s">
        <v>110</v>
      </c>
      <c r="AL288" s="115">
        <v>0</v>
      </c>
      <c r="AM288" s="115" t="s">
        <v>110</v>
      </c>
      <c r="AN288" s="115" t="s">
        <v>110</v>
      </c>
      <c r="AO288" s="115">
        <v>0</v>
      </c>
      <c r="AP288" s="115" t="s">
        <v>110</v>
      </c>
      <c r="AQ288" s="115" t="s">
        <v>110</v>
      </c>
      <c r="AR288" s="115">
        <v>0</v>
      </c>
      <c r="AS288" s="115" t="s">
        <v>110</v>
      </c>
      <c r="AT288" s="115" t="s">
        <v>110</v>
      </c>
      <c r="AU288" s="17">
        <v>0</v>
      </c>
      <c r="AV288" s="115" t="s">
        <v>110</v>
      </c>
      <c r="AW288" s="120" t="s">
        <v>110</v>
      </c>
      <c r="AX288" s="115">
        <v>0</v>
      </c>
      <c r="AY288" s="115" t="s">
        <v>110</v>
      </c>
      <c r="AZ288" s="115" t="s">
        <v>110</v>
      </c>
      <c r="BA288" s="115">
        <v>0</v>
      </c>
      <c r="BB288" s="115" t="s">
        <v>110</v>
      </c>
      <c r="BC288" s="115" t="s">
        <v>110</v>
      </c>
      <c r="BD288" s="115">
        <v>0</v>
      </c>
      <c r="BE288" s="115" t="s">
        <v>110</v>
      </c>
      <c r="BF288" s="115" t="s">
        <v>110</v>
      </c>
      <c r="BG288" s="130">
        <v>0</v>
      </c>
      <c r="BH288" s="130" t="s">
        <v>110</v>
      </c>
      <c r="BI288" s="130" t="s">
        <v>110</v>
      </c>
      <c r="BJ288" s="130">
        <v>0</v>
      </c>
      <c r="BK288" s="130" t="s">
        <v>110</v>
      </c>
      <c r="BL288" s="130" t="s">
        <v>110</v>
      </c>
      <c r="BM288" s="130">
        <v>0</v>
      </c>
      <c r="BN288" s="130" t="s">
        <v>110</v>
      </c>
      <c r="BO288" s="130" t="s">
        <v>110</v>
      </c>
      <c r="BP288" s="130">
        <v>0</v>
      </c>
      <c r="BQ288" s="130" t="s">
        <v>110</v>
      </c>
      <c r="BR288" s="130" t="s">
        <v>110</v>
      </c>
      <c r="BS288" s="13">
        <f t="shared" si="18"/>
        <v>0</v>
      </c>
      <c r="BT288" s="115" t="s">
        <v>110</v>
      </c>
      <c r="BU288" s="120" t="s">
        <v>110</v>
      </c>
    </row>
    <row r="289" spans="1:76" ht="27.75" customHeight="1" x14ac:dyDescent="0.2">
      <c r="A289" s="123"/>
      <c r="B289" s="115" t="s">
        <v>382</v>
      </c>
      <c r="C289" s="115" t="s">
        <v>106</v>
      </c>
      <c r="D289" s="115" t="s">
        <v>111</v>
      </c>
      <c r="E289" s="115" t="s">
        <v>134</v>
      </c>
      <c r="F289" s="115" t="s">
        <v>134</v>
      </c>
      <c r="G289" s="115">
        <v>7</v>
      </c>
      <c r="H289" s="115" t="s">
        <v>110</v>
      </c>
      <c r="I289" s="115" t="s">
        <v>110</v>
      </c>
      <c r="J289" s="115">
        <v>0</v>
      </c>
      <c r="K289" s="115" t="s">
        <v>110</v>
      </c>
      <c r="L289" s="115" t="s">
        <v>110</v>
      </c>
      <c r="M289" s="115">
        <v>0</v>
      </c>
      <c r="N289" s="115" t="s">
        <v>110</v>
      </c>
      <c r="O289" s="115" t="s">
        <v>110</v>
      </c>
      <c r="P289" s="115">
        <v>0</v>
      </c>
      <c r="Q289" s="115" t="s">
        <v>110</v>
      </c>
      <c r="R289" s="115"/>
      <c r="S289" s="115" t="s">
        <v>110</v>
      </c>
      <c r="T289" s="115">
        <v>0</v>
      </c>
      <c r="U289" s="115" t="s">
        <v>110</v>
      </c>
      <c r="V289" s="115" t="s">
        <v>110</v>
      </c>
      <c r="W289" s="115">
        <v>0</v>
      </c>
      <c r="X289" s="115" t="s">
        <v>110</v>
      </c>
      <c r="Y289" s="115" t="s">
        <v>110</v>
      </c>
      <c r="Z289" s="115">
        <v>0</v>
      </c>
      <c r="AA289" s="115" t="s">
        <v>110</v>
      </c>
      <c r="AB289" s="115" t="s">
        <v>110</v>
      </c>
      <c r="AC289" s="115">
        <v>0</v>
      </c>
      <c r="AD289" s="115" t="s">
        <v>110</v>
      </c>
      <c r="AE289" s="115" t="s">
        <v>110</v>
      </c>
      <c r="AF289" s="115">
        <v>0</v>
      </c>
      <c r="AG289" s="115" t="s">
        <v>110</v>
      </c>
      <c r="AH289" s="115" t="s">
        <v>110</v>
      </c>
      <c r="AI289" s="115">
        <v>0</v>
      </c>
      <c r="AJ289" s="115" t="s">
        <v>110</v>
      </c>
      <c r="AK289" s="115" t="s">
        <v>110</v>
      </c>
      <c r="AL289" s="115">
        <v>0</v>
      </c>
      <c r="AM289" s="115" t="s">
        <v>110</v>
      </c>
      <c r="AN289" s="115" t="s">
        <v>110</v>
      </c>
      <c r="AO289" s="115">
        <v>0</v>
      </c>
      <c r="AP289" s="115" t="s">
        <v>110</v>
      </c>
      <c r="AQ289" s="115" t="s">
        <v>110</v>
      </c>
      <c r="AR289" s="115">
        <v>0</v>
      </c>
      <c r="AS289" s="115" t="s">
        <v>110</v>
      </c>
      <c r="AT289" s="115" t="s">
        <v>110</v>
      </c>
      <c r="AU289" s="17">
        <v>0</v>
      </c>
      <c r="AV289" s="115" t="s">
        <v>110</v>
      </c>
      <c r="AW289" s="120" t="s">
        <v>110</v>
      </c>
      <c r="AX289" s="115">
        <v>0</v>
      </c>
      <c r="AY289" s="115" t="s">
        <v>110</v>
      </c>
      <c r="AZ289" s="115" t="s">
        <v>110</v>
      </c>
      <c r="BA289" s="115">
        <v>0</v>
      </c>
      <c r="BB289" s="115" t="s">
        <v>110</v>
      </c>
      <c r="BC289" s="115" t="s">
        <v>110</v>
      </c>
      <c r="BD289" s="115">
        <v>0</v>
      </c>
      <c r="BE289" s="115" t="s">
        <v>110</v>
      </c>
      <c r="BF289" s="115" t="s">
        <v>110</v>
      </c>
      <c r="BG289" s="130">
        <v>0</v>
      </c>
      <c r="BH289" s="130" t="s">
        <v>110</v>
      </c>
      <c r="BI289" s="130" t="s">
        <v>110</v>
      </c>
      <c r="BJ289" s="130">
        <v>0</v>
      </c>
      <c r="BK289" s="130" t="s">
        <v>110</v>
      </c>
      <c r="BL289" s="130" t="s">
        <v>110</v>
      </c>
      <c r="BM289" s="130">
        <v>0</v>
      </c>
      <c r="BN289" s="130" t="s">
        <v>110</v>
      </c>
      <c r="BO289" s="130" t="s">
        <v>110</v>
      </c>
      <c r="BP289" s="130">
        <v>0</v>
      </c>
      <c r="BQ289" s="130" t="s">
        <v>110</v>
      </c>
      <c r="BR289" s="130" t="s">
        <v>110</v>
      </c>
      <c r="BS289" s="13">
        <f t="shared" si="18"/>
        <v>0</v>
      </c>
      <c r="BT289" s="115" t="s">
        <v>110</v>
      </c>
      <c r="BU289" s="120" t="s">
        <v>110</v>
      </c>
    </row>
    <row r="290" spans="1:76" ht="27.75" customHeight="1" x14ac:dyDescent="0.2">
      <c r="A290" s="123">
        <v>259</v>
      </c>
      <c r="B290" s="115" t="s">
        <v>383</v>
      </c>
      <c r="C290" s="115" t="s">
        <v>106</v>
      </c>
      <c r="D290" s="115" t="s">
        <v>107</v>
      </c>
      <c r="E290" s="115" t="s">
        <v>108</v>
      </c>
      <c r="F290" s="115" t="s">
        <v>109</v>
      </c>
      <c r="G290" s="117">
        <v>0.9</v>
      </c>
      <c r="H290" s="115" t="s">
        <v>110</v>
      </c>
      <c r="I290" s="115" t="s">
        <v>110</v>
      </c>
      <c r="J290" s="115">
        <v>0</v>
      </c>
      <c r="K290" s="115" t="s">
        <v>110</v>
      </c>
      <c r="L290" s="115" t="s">
        <v>110</v>
      </c>
      <c r="M290" s="115">
        <v>0</v>
      </c>
      <c r="N290" s="115" t="s">
        <v>110</v>
      </c>
      <c r="O290" s="115" t="s">
        <v>110</v>
      </c>
      <c r="P290" s="132">
        <v>0</v>
      </c>
      <c r="Q290" s="115" t="s">
        <v>110</v>
      </c>
      <c r="R290" s="115"/>
      <c r="S290" s="115" t="s">
        <v>110</v>
      </c>
      <c r="T290" s="132">
        <f>P290</f>
        <v>0</v>
      </c>
      <c r="U290" s="115" t="s">
        <v>110</v>
      </c>
      <c r="V290" s="115" t="s">
        <v>110</v>
      </c>
      <c r="W290" s="132">
        <v>13</v>
      </c>
      <c r="X290" s="115" t="s">
        <v>110</v>
      </c>
      <c r="Y290" s="115" t="s">
        <v>110</v>
      </c>
      <c r="Z290" s="132">
        <f>W290+P290</f>
        <v>13</v>
      </c>
      <c r="AA290" s="115" t="s">
        <v>110</v>
      </c>
      <c r="AB290" s="115" t="s">
        <v>110</v>
      </c>
      <c r="AC290" s="115">
        <v>41</v>
      </c>
      <c r="AD290" s="115" t="s">
        <v>110</v>
      </c>
      <c r="AE290" s="115" t="s">
        <v>110</v>
      </c>
      <c r="AF290" s="132">
        <f>AC290+Z290</f>
        <v>54</v>
      </c>
      <c r="AG290" s="115" t="s">
        <v>110</v>
      </c>
      <c r="AH290" s="115" t="s">
        <v>110</v>
      </c>
      <c r="AI290" s="115">
        <v>467</v>
      </c>
      <c r="AJ290" s="115" t="s">
        <v>110</v>
      </c>
      <c r="AK290" s="115" t="s">
        <v>110</v>
      </c>
      <c r="AL290" s="115">
        <v>521</v>
      </c>
      <c r="AM290" s="115" t="s">
        <v>110</v>
      </c>
      <c r="AN290" s="115" t="s">
        <v>110</v>
      </c>
      <c r="AO290" s="115">
        <v>347</v>
      </c>
      <c r="AP290" s="115" t="s">
        <v>110</v>
      </c>
      <c r="AQ290" s="115" t="s">
        <v>110</v>
      </c>
      <c r="AR290" s="115">
        <v>868</v>
      </c>
      <c r="AS290" s="115" t="s">
        <v>110</v>
      </c>
      <c r="AT290" s="115" t="s">
        <v>110</v>
      </c>
      <c r="AU290" s="38">
        <v>141</v>
      </c>
      <c r="AV290" s="115" t="s">
        <v>110</v>
      </c>
      <c r="AW290" s="115" t="s">
        <v>110</v>
      </c>
      <c r="AX290" s="115">
        <v>1009</v>
      </c>
      <c r="AY290" s="115" t="s">
        <v>110</v>
      </c>
      <c r="AZ290" s="115" t="s">
        <v>110</v>
      </c>
      <c r="BA290" s="115">
        <v>37</v>
      </c>
      <c r="BB290" s="115" t="s">
        <v>110</v>
      </c>
      <c r="BC290" s="115" t="s">
        <v>110</v>
      </c>
      <c r="BD290" s="115">
        <v>1046</v>
      </c>
      <c r="BE290" s="115" t="s">
        <v>110</v>
      </c>
      <c r="BF290" s="115" t="s">
        <v>110</v>
      </c>
      <c r="BG290" s="130">
        <v>0</v>
      </c>
      <c r="BH290" s="130" t="s">
        <v>110</v>
      </c>
      <c r="BI290" s="130" t="s">
        <v>110</v>
      </c>
      <c r="BJ290" s="130">
        <v>1046</v>
      </c>
      <c r="BK290" s="130" t="s">
        <v>110</v>
      </c>
      <c r="BL290" s="130" t="s">
        <v>110</v>
      </c>
      <c r="BM290" s="130">
        <v>49</v>
      </c>
      <c r="BN290" s="130" t="s">
        <v>110</v>
      </c>
      <c r="BO290" s="130" t="s">
        <v>110</v>
      </c>
      <c r="BP290" s="130">
        <v>1095</v>
      </c>
      <c r="BQ290" s="130" t="s">
        <v>110</v>
      </c>
      <c r="BR290" s="130" t="s">
        <v>110</v>
      </c>
      <c r="BS290" s="12" t="s">
        <v>110</v>
      </c>
      <c r="BT290" s="115" t="s">
        <v>110</v>
      </c>
      <c r="BU290" s="120" t="s">
        <v>110</v>
      </c>
    </row>
    <row r="291" spans="1:76" ht="27.75" customHeight="1" x14ac:dyDescent="0.2">
      <c r="A291" s="123">
        <v>259</v>
      </c>
      <c r="B291" s="115" t="s">
        <v>383</v>
      </c>
      <c r="C291" s="115" t="s">
        <v>106</v>
      </c>
      <c r="D291" s="115" t="s">
        <v>111</v>
      </c>
      <c r="E291" s="115" t="s">
        <v>108</v>
      </c>
      <c r="F291" s="115" t="s">
        <v>109</v>
      </c>
      <c r="G291" s="117">
        <v>0.9</v>
      </c>
      <c r="H291" s="115" t="s">
        <v>110</v>
      </c>
      <c r="I291" s="115" t="s">
        <v>110</v>
      </c>
      <c r="J291" s="115">
        <v>0</v>
      </c>
      <c r="K291" s="115" t="s">
        <v>110</v>
      </c>
      <c r="L291" s="115" t="s">
        <v>110</v>
      </c>
      <c r="M291" s="115">
        <v>0</v>
      </c>
      <c r="N291" s="115" t="s">
        <v>110</v>
      </c>
      <c r="O291" s="115" t="s">
        <v>110</v>
      </c>
      <c r="P291" s="132">
        <v>0</v>
      </c>
      <c r="Q291" s="115" t="s">
        <v>110</v>
      </c>
      <c r="R291" s="115"/>
      <c r="S291" s="115" t="s">
        <v>110</v>
      </c>
      <c r="T291" s="132">
        <f>P291</f>
        <v>0</v>
      </c>
      <c r="U291" s="115" t="s">
        <v>110</v>
      </c>
      <c r="V291" s="115" t="s">
        <v>110</v>
      </c>
      <c r="W291" s="132">
        <v>2</v>
      </c>
      <c r="X291" s="115" t="s">
        <v>110</v>
      </c>
      <c r="Y291" s="115" t="s">
        <v>110</v>
      </c>
      <c r="Z291" s="132">
        <f>W291+P291</f>
        <v>2</v>
      </c>
      <c r="AA291" s="115" t="s">
        <v>110</v>
      </c>
      <c r="AB291" s="115" t="s">
        <v>110</v>
      </c>
      <c r="AC291" s="115">
        <v>6</v>
      </c>
      <c r="AD291" s="115" t="s">
        <v>110</v>
      </c>
      <c r="AE291" s="115" t="s">
        <v>110</v>
      </c>
      <c r="AF291" s="132">
        <f>AC291+Z291</f>
        <v>8</v>
      </c>
      <c r="AG291" s="115" t="s">
        <v>110</v>
      </c>
      <c r="AH291" s="115" t="s">
        <v>110</v>
      </c>
      <c r="AI291" s="115">
        <v>74</v>
      </c>
      <c r="AJ291" s="115" t="s">
        <v>110</v>
      </c>
      <c r="AK291" s="115" t="s">
        <v>110</v>
      </c>
      <c r="AL291" s="115">
        <v>82</v>
      </c>
      <c r="AM291" s="115" t="s">
        <v>110</v>
      </c>
      <c r="AN291" s="115" t="s">
        <v>110</v>
      </c>
      <c r="AO291" s="115">
        <v>54</v>
      </c>
      <c r="AP291" s="115" t="s">
        <v>110</v>
      </c>
      <c r="AQ291" s="115" t="s">
        <v>110</v>
      </c>
      <c r="AR291" s="115">
        <v>136</v>
      </c>
      <c r="AS291" s="115" t="s">
        <v>110</v>
      </c>
      <c r="AT291" s="115" t="s">
        <v>110</v>
      </c>
      <c r="AU291" s="38">
        <v>23</v>
      </c>
      <c r="AV291" s="115" t="s">
        <v>110</v>
      </c>
      <c r="AW291" s="115" t="s">
        <v>110</v>
      </c>
      <c r="AX291" s="115">
        <v>159</v>
      </c>
      <c r="AY291" s="115" t="s">
        <v>110</v>
      </c>
      <c r="AZ291" s="115" t="s">
        <v>110</v>
      </c>
      <c r="BA291" s="115">
        <v>5</v>
      </c>
      <c r="BB291" s="115" t="s">
        <v>110</v>
      </c>
      <c r="BC291" s="115" t="s">
        <v>110</v>
      </c>
      <c r="BD291" s="115">
        <v>164</v>
      </c>
      <c r="BE291" s="115" t="s">
        <v>110</v>
      </c>
      <c r="BF291" s="115" t="s">
        <v>110</v>
      </c>
      <c r="BG291" s="130">
        <v>1</v>
      </c>
      <c r="BH291" s="130" t="s">
        <v>110</v>
      </c>
      <c r="BI291" s="130" t="s">
        <v>110</v>
      </c>
      <c r="BJ291" s="130">
        <v>165</v>
      </c>
      <c r="BK291" s="130" t="s">
        <v>110</v>
      </c>
      <c r="BL291" s="130" t="s">
        <v>110</v>
      </c>
      <c r="BM291" s="130">
        <v>7</v>
      </c>
      <c r="BN291" s="130" t="s">
        <v>110</v>
      </c>
      <c r="BO291" s="130" t="s">
        <v>110</v>
      </c>
      <c r="BP291" s="130">
        <v>172</v>
      </c>
      <c r="BQ291" s="130" t="s">
        <v>110</v>
      </c>
      <c r="BR291" s="130" t="s">
        <v>110</v>
      </c>
      <c r="BS291" s="12" t="s">
        <v>110</v>
      </c>
      <c r="BT291" s="115" t="s">
        <v>110</v>
      </c>
      <c r="BU291" s="120" t="s">
        <v>110</v>
      </c>
    </row>
    <row r="292" spans="1:76" ht="27.75" customHeight="1" x14ac:dyDescent="0.2">
      <c r="A292" s="123">
        <v>261</v>
      </c>
      <c r="B292" s="115" t="s">
        <v>384</v>
      </c>
      <c r="C292" s="115" t="s">
        <v>106</v>
      </c>
      <c r="D292" s="115" t="s">
        <v>107</v>
      </c>
      <c r="E292" s="115" t="s">
        <v>134</v>
      </c>
      <c r="F292" s="115" t="s">
        <v>134</v>
      </c>
      <c r="G292" s="115">
        <v>157</v>
      </c>
      <c r="H292" s="115" t="s">
        <v>110</v>
      </c>
      <c r="I292" s="115" t="s">
        <v>110</v>
      </c>
      <c r="J292" s="115">
        <v>0</v>
      </c>
      <c r="K292" s="115" t="s">
        <v>110</v>
      </c>
      <c r="L292" s="115" t="s">
        <v>110</v>
      </c>
      <c r="M292" s="115">
        <v>0</v>
      </c>
      <c r="N292" s="115" t="s">
        <v>110</v>
      </c>
      <c r="O292" s="115" t="s">
        <v>110</v>
      </c>
      <c r="P292" s="115">
        <v>0</v>
      </c>
      <c r="Q292" s="115" t="s">
        <v>110</v>
      </c>
      <c r="R292" s="115"/>
      <c r="S292" s="115" t="s">
        <v>110</v>
      </c>
      <c r="T292" s="115">
        <v>0</v>
      </c>
      <c r="U292" s="115" t="s">
        <v>110</v>
      </c>
      <c r="V292" s="115" t="s">
        <v>110</v>
      </c>
      <c r="W292" s="115">
        <v>0</v>
      </c>
      <c r="X292" s="115" t="s">
        <v>110</v>
      </c>
      <c r="Y292" s="115" t="s">
        <v>110</v>
      </c>
      <c r="Z292" s="115">
        <v>0</v>
      </c>
      <c r="AA292" s="115" t="s">
        <v>110</v>
      </c>
      <c r="AB292" s="115" t="s">
        <v>110</v>
      </c>
      <c r="AC292" s="115">
        <v>0</v>
      </c>
      <c r="AD292" s="115" t="s">
        <v>110</v>
      </c>
      <c r="AE292" s="115" t="s">
        <v>110</v>
      </c>
      <c r="AF292" s="115">
        <v>0</v>
      </c>
      <c r="AG292" s="115" t="s">
        <v>110</v>
      </c>
      <c r="AH292" s="115" t="s">
        <v>110</v>
      </c>
      <c r="AI292" s="115">
        <v>1</v>
      </c>
      <c r="AJ292" s="115" t="s">
        <v>110</v>
      </c>
      <c r="AK292" s="115" t="s">
        <v>110</v>
      </c>
      <c r="AL292" s="115">
        <v>1</v>
      </c>
      <c r="AM292" s="115" t="s">
        <v>110</v>
      </c>
      <c r="AN292" s="115" t="s">
        <v>110</v>
      </c>
      <c r="AO292" s="115">
        <v>1</v>
      </c>
      <c r="AP292" s="115" t="s">
        <v>110</v>
      </c>
      <c r="AQ292" s="115" t="s">
        <v>110</v>
      </c>
      <c r="AR292" s="115">
        <v>2</v>
      </c>
      <c r="AS292" s="115" t="s">
        <v>110</v>
      </c>
      <c r="AT292" s="115" t="s">
        <v>110</v>
      </c>
      <c r="AU292" s="38">
        <v>20</v>
      </c>
      <c r="AV292" s="115" t="s">
        <v>110</v>
      </c>
      <c r="AW292" s="115" t="s">
        <v>110</v>
      </c>
      <c r="AX292" s="115">
        <v>22</v>
      </c>
      <c r="AY292" s="115" t="s">
        <v>110</v>
      </c>
      <c r="AZ292" s="115" t="s">
        <v>110</v>
      </c>
      <c r="BA292" s="115">
        <v>30</v>
      </c>
      <c r="BB292" s="115" t="s">
        <v>110</v>
      </c>
      <c r="BC292" s="115" t="s">
        <v>110</v>
      </c>
      <c r="BD292" s="115">
        <v>52</v>
      </c>
      <c r="BE292" s="115" t="s">
        <v>110</v>
      </c>
      <c r="BF292" s="115" t="s">
        <v>110</v>
      </c>
      <c r="BG292" s="130">
        <v>57</v>
      </c>
      <c r="BH292" s="130" t="s">
        <v>110</v>
      </c>
      <c r="BI292" s="130" t="s">
        <v>110</v>
      </c>
      <c r="BJ292" s="130">
        <v>109</v>
      </c>
      <c r="BK292" s="130" t="s">
        <v>110</v>
      </c>
      <c r="BL292" s="130" t="s">
        <v>110</v>
      </c>
      <c r="BM292" s="130">
        <v>142</v>
      </c>
      <c r="BN292" s="130" t="s">
        <v>110</v>
      </c>
      <c r="BO292" s="130" t="s">
        <v>110</v>
      </c>
      <c r="BP292" s="130">
        <v>251</v>
      </c>
      <c r="BQ292" s="130" t="s">
        <v>110</v>
      </c>
      <c r="BR292" s="130" t="s">
        <v>110</v>
      </c>
      <c r="BS292" s="15">
        <f>BP292/G292</f>
        <v>1.5987261146496816</v>
      </c>
      <c r="BT292" s="115" t="s">
        <v>110</v>
      </c>
      <c r="BU292" s="120" t="s">
        <v>110</v>
      </c>
    </row>
    <row r="293" spans="1:76" ht="27.75" customHeight="1" x14ac:dyDescent="0.2">
      <c r="A293" s="140">
        <v>261</v>
      </c>
      <c r="B293" s="141" t="s">
        <v>384</v>
      </c>
      <c r="C293" s="141" t="s">
        <v>106</v>
      </c>
      <c r="D293" s="141" t="s">
        <v>111</v>
      </c>
      <c r="E293" s="141" t="s">
        <v>134</v>
      </c>
      <c r="F293" s="141" t="s">
        <v>134</v>
      </c>
      <c r="G293" s="141">
        <v>25</v>
      </c>
      <c r="H293" s="141" t="s">
        <v>110</v>
      </c>
      <c r="I293" s="141" t="s">
        <v>110</v>
      </c>
      <c r="J293" s="141">
        <v>0</v>
      </c>
      <c r="K293" s="141" t="s">
        <v>110</v>
      </c>
      <c r="L293" s="141" t="s">
        <v>110</v>
      </c>
      <c r="M293" s="141">
        <v>0</v>
      </c>
      <c r="N293" s="141" t="s">
        <v>110</v>
      </c>
      <c r="O293" s="141" t="s">
        <v>110</v>
      </c>
      <c r="P293" s="141">
        <v>0</v>
      </c>
      <c r="Q293" s="141" t="s">
        <v>110</v>
      </c>
      <c r="R293" s="141"/>
      <c r="S293" s="141" t="s">
        <v>110</v>
      </c>
      <c r="T293" s="141">
        <v>0</v>
      </c>
      <c r="U293" s="141" t="s">
        <v>110</v>
      </c>
      <c r="V293" s="141" t="s">
        <v>110</v>
      </c>
      <c r="W293" s="141">
        <v>0</v>
      </c>
      <c r="X293" s="141" t="s">
        <v>110</v>
      </c>
      <c r="Y293" s="141" t="s">
        <v>110</v>
      </c>
      <c r="Z293" s="141">
        <v>0</v>
      </c>
      <c r="AA293" s="141" t="s">
        <v>110</v>
      </c>
      <c r="AB293" s="141" t="s">
        <v>110</v>
      </c>
      <c r="AC293" s="141">
        <v>0</v>
      </c>
      <c r="AD293" s="141" t="s">
        <v>110</v>
      </c>
      <c r="AE293" s="141" t="s">
        <v>110</v>
      </c>
      <c r="AF293" s="141">
        <v>0</v>
      </c>
      <c r="AG293" s="141" t="s">
        <v>110</v>
      </c>
      <c r="AH293" s="141" t="s">
        <v>110</v>
      </c>
      <c r="AI293" s="141">
        <v>0</v>
      </c>
      <c r="AJ293" s="141" t="s">
        <v>110</v>
      </c>
      <c r="AK293" s="141" t="s">
        <v>110</v>
      </c>
      <c r="AL293" s="141">
        <v>0</v>
      </c>
      <c r="AM293" s="141" t="s">
        <v>110</v>
      </c>
      <c r="AN293" s="141" t="s">
        <v>110</v>
      </c>
      <c r="AO293" s="141">
        <v>0</v>
      </c>
      <c r="AP293" s="141" t="s">
        <v>110</v>
      </c>
      <c r="AQ293" s="141" t="s">
        <v>110</v>
      </c>
      <c r="AR293" s="141">
        <v>0</v>
      </c>
      <c r="AS293" s="141" t="s">
        <v>110</v>
      </c>
      <c r="AT293" s="141" t="s">
        <v>110</v>
      </c>
      <c r="AU293" s="39">
        <v>3</v>
      </c>
      <c r="AV293" s="141" t="s">
        <v>110</v>
      </c>
      <c r="AW293" s="141" t="s">
        <v>110</v>
      </c>
      <c r="AX293" s="141">
        <v>3</v>
      </c>
      <c r="AY293" s="141" t="s">
        <v>110</v>
      </c>
      <c r="AZ293" s="141" t="s">
        <v>110</v>
      </c>
      <c r="BA293" s="141">
        <v>5</v>
      </c>
      <c r="BB293" s="141" t="s">
        <v>110</v>
      </c>
      <c r="BC293" s="141" t="s">
        <v>110</v>
      </c>
      <c r="BD293" s="141">
        <v>8</v>
      </c>
      <c r="BE293" s="141" t="s">
        <v>110</v>
      </c>
      <c r="BF293" s="141" t="s">
        <v>110</v>
      </c>
      <c r="BG293" s="130">
        <v>9</v>
      </c>
      <c r="BH293" s="130" t="s">
        <v>110</v>
      </c>
      <c r="BI293" s="130" t="s">
        <v>110</v>
      </c>
      <c r="BJ293" s="130">
        <v>17</v>
      </c>
      <c r="BK293" s="130" t="s">
        <v>110</v>
      </c>
      <c r="BL293" s="130" t="s">
        <v>110</v>
      </c>
      <c r="BM293" s="248">
        <v>22</v>
      </c>
      <c r="BN293" s="130" t="s">
        <v>110</v>
      </c>
      <c r="BO293" s="130" t="s">
        <v>110</v>
      </c>
      <c r="BP293" s="248">
        <v>39</v>
      </c>
      <c r="BQ293" s="130" t="s">
        <v>110</v>
      </c>
      <c r="BR293" s="130" t="s">
        <v>110</v>
      </c>
      <c r="BS293" s="15">
        <f>BP293/G293</f>
        <v>1.56</v>
      </c>
      <c r="BT293" s="141" t="s">
        <v>110</v>
      </c>
      <c r="BU293" s="147" t="s">
        <v>110</v>
      </c>
    </row>
    <row r="294" spans="1:76" ht="27.75" customHeight="1" x14ac:dyDescent="0.2">
      <c r="A294" s="148" t="s">
        <v>125</v>
      </c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  <c r="AA294" s="149"/>
      <c r="AB294" s="149"/>
      <c r="AC294" s="149"/>
      <c r="AD294" s="149"/>
      <c r="AE294" s="149"/>
      <c r="AF294" s="149"/>
      <c r="AG294" s="149"/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50"/>
    </row>
    <row r="295" spans="1:76" ht="27.75" customHeight="1" x14ac:dyDescent="0.2">
      <c r="A295" s="106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106"/>
      <c r="AJ295" s="106"/>
      <c r="AK295" s="106"/>
      <c r="AL295" s="106"/>
      <c r="AM295" s="106"/>
      <c r="AN295" s="106"/>
      <c r="AO295" s="9"/>
      <c r="AP295" s="106"/>
      <c r="AQ295" s="106"/>
    </row>
    <row r="296" spans="1:76" ht="27.75" customHeight="1" x14ac:dyDescent="0.2">
      <c r="A296" s="104" t="s">
        <v>126</v>
      </c>
    </row>
    <row r="297" spans="1:76" ht="27.75" customHeight="1" x14ac:dyDescent="0.2">
      <c r="A297" s="106" t="s">
        <v>127</v>
      </c>
    </row>
    <row r="299" spans="1:76" ht="90.75" customHeight="1" x14ac:dyDescent="0.2">
      <c r="A299" s="104" t="s">
        <v>301</v>
      </c>
    </row>
    <row r="301" spans="1:76" ht="81.75" customHeight="1" x14ac:dyDescent="0.25">
      <c r="A301" s="215" t="s">
        <v>5</v>
      </c>
      <c r="B301" s="189" t="s">
        <v>6</v>
      </c>
      <c r="C301" s="189" t="s">
        <v>7</v>
      </c>
      <c r="D301" s="189" t="s">
        <v>8</v>
      </c>
      <c r="E301" s="189" t="s">
        <v>9</v>
      </c>
      <c r="F301" s="189" t="s">
        <v>10</v>
      </c>
      <c r="G301" s="189" t="s">
        <v>11</v>
      </c>
      <c r="H301" s="189" t="s">
        <v>12</v>
      </c>
      <c r="I301" s="189" t="s">
        <v>13</v>
      </c>
      <c r="J301" s="216" t="s">
        <v>14</v>
      </c>
      <c r="K301" s="216" t="s">
        <v>15</v>
      </c>
      <c r="L301" s="217" t="s">
        <v>16</v>
      </c>
      <c r="M301" s="216" t="s">
        <v>17</v>
      </c>
      <c r="N301" s="216" t="s">
        <v>18</v>
      </c>
      <c r="O301" s="216" t="s">
        <v>19</v>
      </c>
      <c r="P301" s="216" t="s">
        <v>20</v>
      </c>
      <c r="Q301" s="216" t="s">
        <v>21</v>
      </c>
      <c r="R301" s="216" t="s">
        <v>377</v>
      </c>
      <c r="S301" s="216" t="s">
        <v>22</v>
      </c>
      <c r="T301" s="216" t="s">
        <v>23</v>
      </c>
      <c r="U301" s="216" t="s">
        <v>24</v>
      </c>
      <c r="V301" s="216" t="s">
        <v>25</v>
      </c>
      <c r="W301" s="218" t="s">
        <v>26</v>
      </c>
      <c r="X301" s="218" t="s">
        <v>27</v>
      </c>
      <c r="Y301" s="218" t="s">
        <v>28</v>
      </c>
      <c r="Z301" s="218" t="s">
        <v>29</v>
      </c>
      <c r="AA301" s="218" t="s">
        <v>30</v>
      </c>
      <c r="AB301" s="218" t="s">
        <v>31</v>
      </c>
      <c r="AC301" s="218" t="s">
        <v>378</v>
      </c>
      <c r="AD301" s="218" t="s">
        <v>33</v>
      </c>
      <c r="AE301" s="218" t="s">
        <v>34</v>
      </c>
      <c r="AF301" s="218" t="s">
        <v>35</v>
      </c>
      <c r="AG301" s="218" t="s">
        <v>36</v>
      </c>
      <c r="AH301" s="218" t="s">
        <v>37</v>
      </c>
      <c r="AI301" s="218" t="s">
        <v>38</v>
      </c>
      <c r="AJ301" s="218" t="s">
        <v>39</v>
      </c>
      <c r="AK301" s="218" t="s">
        <v>40</v>
      </c>
      <c r="AL301" s="218" t="s">
        <v>41</v>
      </c>
      <c r="AM301" s="218" t="s">
        <v>42</v>
      </c>
      <c r="AN301" s="218" t="s">
        <v>43</v>
      </c>
      <c r="AO301" s="113" t="s">
        <v>44</v>
      </c>
      <c r="AP301" s="113" t="s">
        <v>45</v>
      </c>
      <c r="AQ301" s="113" t="s">
        <v>46</v>
      </c>
      <c r="AR301" s="113" t="s">
        <v>47</v>
      </c>
      <c r="AS301" s="113" t="s">
        <v>48</v>
      </c>
      <c r="AT301" s="113" t="s">
        <v>49</v>
      </c>
      <c r="AU301" s="113" t="s">
        <v>50</v>
      </c>
      <c r="AV301" s="113" t="s">
        <v>51</v>
      </c>
      <c r="AW301" s="113" t="s">
        <v>52</v>
      </c>
      <c r="AX301" s="113" t="s">
        <v>53</v>
      </c>
      <c r="AY301" s="113" t="s">
        <v>54</v>
      </c>
      <c r="AZ301" s="113" t="s">
        <v>55</v>
      </c>
      <c r="BA301" s="113" t="s">
        <v>115</v>
      </c>
      <c r="BB301" s="113" t="s">
        <v>116</v>
      </c>
      <c r="BC301" s="113" t="s">
        <v>117</v>
      </c>
      <c r="BD301" s="113" t="s">
        <v>118</v>
      </c>
      <c r="BE301" s="113" t="s">
        <v>119</v>
      </c>
      <c r="BF301" s="113" t="s">
        <v>120</v>
      </c>
      <c r="BG301" s="113" t="s">
        <v>90</v>
      </c>
      <c r="BH301" s="113" t="s">
        <v>91</v>
      </c>
      <c r="BI301" s="113" t="s">
        <v>92</v>
      </c>
      <c r="BJ301" s="113" t="s">
        <v>93</v>
      </c>
      <c r="BK301" s="113" t="s">
        <v>94</v>
      </c>
      <c r="BL301" s="113" t="s">
        <v>95</v>
      </c>
      <c r="BM301" s="190" t="s">
        <v>96</v>
      </c>
      <c r="BN301" s="190" t="s">
        <v>97</v>
      </c>
      <c r="BO301" s="190" t="s">
        <v>98</v>
      </c>
      <c r="BP301" s="190" t="s">
        <v>99</v>
      </c>
      <c r="BQ301" s="190" t="s">
        <v>100</v>
      </c>
      <c r="BR301" s="190" t="s">
        <v>101</v>
      </c>
      <c r="BS301" s="189" t="s">
        <v>102</v>
      </c>
      <c r="BT301" s="189" t="s">
        <v>103</v>
      </c>
      <c r="BU301" s="219" t="s">
        <v>104</v>
      </c>
    </row>
    <row r="302" spans="1:76" ht="27.75" customHeight="1" x14ac:dyDescent="0.2">
      <c r="A302" s="123">
        <v>255</v>
      </c>
      <c r="B302" s="115" t="s">
        <v>379</v>
      </c>
      <c r="C302" s="115" t="s">
        <v>106</v>
      </c>
      <c r="D302" s="115" t="s">
        <v>107</v>
      </c>
      <c r="E302" s="115" t="s">
        <v>134</v>
      </c>
      <c r="F302" s="115" t="s">
        <v>134</v>
      </c>
      <c r="G302" s="115">
        <v>74</v>
      </c>
      <c r="H302" s="115" t="s">
        <v>110</v>
      </c>
      <c r="I302" s="115" t="s">
        <v>110</v>
      </c>
      <c r="J302" s="115">
        <v>0</v>
      </c>
      <c r="K302" s="115" t="s">
        <v>110</v>
      </c>
      <c r="L302" s="115" t="s">
        <v>110</v>
      </c>
      <c r="M302" s="115">
        <v>0</v>
      </c>
      <c r="N302" s="115" t="s">
        <v>110</v>
      </c>
      <c r="O302" s="115" t="s">
        <v>110</v>
      </c>
      <c r="P302" s="115">
        <v>0</v>
      </c>
      <c r="Q302" s="115" t="s">
        <v>110</v>
      </c>
      <c r="R302" s="115"/>
      <c r="S302" s="115" t="s">
        <v>110</v>
      </c>
      <c r="T302" s="115">
        <v>0</v>
      </c>
      <c r="U302" s="115" t="s">
        <v>110</v>
      </c>
      <c r="V302" s="115" t="s">
        <v>110</v>
      </c>
      <c r="W302" s="115">
        <v>0</v>
      </c>
      <c r="X302" s="115" t="s">
        <v>110</v>
      </c>
      <c r="Y302" s="115" t="s">
        <v>110</v>
      </c>
      <c r="Z302" s="115">
        <v>0</v>
      </c>
      <c r="AA302" s="115" t="s">
        <v>110</v>
      </c>
      <c r="AB302" s="115" t="s">
        <v>110</v>
      </c>
      <c r="AC302" s="115">
        <v>0</v>
      </c>
      <c r="AD302" s="115" t="s">
        <v>110</v>
      </c>
      <c r="AE302" s="115" t="s">
        <v>110</v>
      </c>
      <c r="AF302" s="115">
        <v>0</v>
      </c>
      <c r="AG302" s="115" t="s">
        <v>110</v>
      </c>
      <c r="AH302" s="115" t="s">
        <v>110</v>
      </c>
      <c r="AI302" s="115">
        <v>0</v>
      </c>
      <c r="AJ302" s="115" t="s">
        <v>110</v>
      </c>
      <c r="AK302" s="115" t="s">
        <v>110</v>
      </c>
      <c r="AL302" s="115">
        <v>0</v>
      </c>
      <c r="AM302" s="115" t="s">
        <v>110</v>
      </c>
      <c r="AN302" s="115" t="s">
        <v>110</v>
      </c>
      <c r="AO302" s="115">
        <v>0</v>
      </c>
      <c r="AP302" s="115" t="s">
        <v>110</v>
      </c>
      <c r="AQ302" s="115" t="s">
        <v>110</v>
      </c>
      <c r="AR302" s="115">
        <v>0</v>
      </c>
      <c r="AS302" s="115" t="s">
        <v>110</v>
      </c>
      <c r="AT302" s="115" t="s">
        <v>110</v>
      </c>
      <c r="AU302" s="38">
        <v>0</v>
      </c>
      <c r="AV302" s="115" t="s">
        <v>110</v>
      </c>
      <c r="AW302" s="115" t="s">
        <v>110</v>
      </c>
      <c r="AX302" s="115">
        <v>0</v>
      </c>
      <c r="AY302" s="115" t="s">
        <v>110</v>
      </c>
      <c r="AZ302" s="115" t="s">
        <v>110</v>
      </c>
      <c r="BA302" s="38">
        <v>0</v>
      </c>
      <c r="BB302" s="115" t="s">
        <v>110</v>
      </c>
      <c r="BC302" s="115" t="s">
        <v>110</v>
      </c>
      <c r="BD302" s="115">
        <v>0</v>
      </c>
      <c r="BE302" s="115" t="s">
        <v>110</v>
      </c>
      <c r="BF302" s="115" t="s">
        <v>110</v>
      </c>
      <c r="BG302" s="130">
        <v>0</v>
      </c>
      <c r="BH302" s="130" t="s">
        <v>110</v>
      </c>
      <c r="BI302" s="130" t="s">
        <v>110</v>
      </c>
      <c r="BJ302" s="130">
        <v>0</v>
      </c>
      <c r="BK302" s="130" t="s">
        <v>110</v>
      </c>
      <c r="BL302" s="130" t="s">
        <v>110</v>
      </c>
      <c r="BM302" s="130">
        <v>0</v>
      </c>
      <c r="BN302" s="130" t="s">
        <v>110</v>
      </c>
      <c r="BO302" s="130" t="s">
        <v>110</v>
      </c>
      <c r="BP302" s="130">
        <v>0</v>
      </c>
      <c r="BQ302" s="130" t="s">
        <v>110</v>
      </c>
      <c r="BR302" s="130" t="s">
        <v>110</v>
      </c>
      <c r="BS302" s="13">
        <f>BP302/G302</f>
        <v>0</v>
      </c>
      <c r="BT302" s="115" t="s">
        <v>110</v>
      </c>
      <c r="BU302" s="120" t="s">
        <v>110</v>
      </c>
      <c r="BX302" s="104" t="s">
        <v>388</v>
      </c>
    </row>
    <row r="303" spans="1:76" ht="27.75" customHeight="1" x14ac:dyDescent="0.2">
      <c r="A303" s="247">
        <v>255</v>
      </c>
      <c r="B303" s="184" t="s">
        <v>379</v>
      </c>
      <c r="C303" s="184" t="s">
        <v>106</v>
      </c>
      <c r="D303" s="184" t="s">
        <v>111</v>
      </c>
      <c r="E303" s="184" t="s">
        <v>134</v>
      </c>
      <c r="F303" s="184" t="s">
        <v>134</v>
      </c>
      <c r="G303" s="184">
        <v>12</v>
      </c>
      <c r="H303" s="184" t="s">
        <v>110</v>
      </c>
      <c r="I303" s="184" t="s">
        <v>110</v>
      </c>
      <c r="J303" s="184">
        <v>0</v>
      </c>
      <c r="K303" s="184" t="s">
        <v>110</v>
      </c>
      <c r="L303" s="184" t="s">
        <v>110</v>
      </c>
      <c r="M303" s="184">
        <v>0</v>
      </c>
      <c r="N303" s="184" t="s">
        <v>110</v>
      </c>
      <c r="O303" s="184" t="s">
        <v>110</v>
      </c>
      <c r="P303" s="184">
        <v>0</v>
      </c>
      <c r="Q303" s="184" t="s">
        <v>110</v>
      </c>
      <c r="R303" s="184"/>
      <c r="S303" s="184" t="s">
        <v>110</v>
      </c>
      <c r="T303" s="184">
        <v>0</v>
      </c>
      <c r="U303" s="184" t="s">
        <v>110</v>
      </c>
      <c r="V303" s="184" t="s">
        <v>110</v>
      </c>
      <c r="W303" s="184">
        <v>0</v>
      </c>
      <c r="X303" s="184" t="s">
        <v>110</v>
      </c>
      <c r="Y303" s="184" t="s">
        <v>110</v>
      </c>
      <c r="Z303" s="184">
        <v>0</v>
      </c>
      <c r="AA303" s="184" t="s">
        <v>110</v>
      </c>
      <c r="AB303" s="184" t="s">
        <v>110</v>
      </c>
      <c r="AC303" s="184">
        <v>0</v>
      </c>
      <c r="AD303" s="184" t="s">
        <v>110</v>
      </c>
      <c r="AE303" s="184" t="s">
        <v>110</v>
      </c>
      <c r="AF303" s="184">
        <v>0</v>
      </c>
      <c r="AG303" s="184" t="s">
        <v>110</v>
      </c>
      <c r="AH303" s="184" t="s">
        <v>110</v>
      </c>
      <c r="AI303" s="115">
        <v>0</v>
      </c>
      <c r="AJ303" s="115" t="s">
        <v>110</v>
      </c>
      <c r="AK303" s="115" t="s">
        <v>110</v>
      </c>
      <c r="AL303" s="115">
        <v>0</v>
      </c>
      <c r="AM303" s="115" t="s">
        <v>110</v>
      </c>
      <c r="AN303" s="115" t="s">
        <v>110</v>
      </c>
      <c r="AO303" s="184">
        <v>0</v>
      </c>
      <c r="AP303" s="184" t="s">
        <v>110</v>
      </c>
      <c r="AQ303" s="184" t="s">
        <v>110</v>
      </c>
      <c r="AR303" s="184">
        <v>0</v>
      </c>
      <c r="AS303" s="184" t="s">
        <v>110</v>
      </c>
      <c r="AT303" s="184" t="s">
        <v>110</v>
      </c>
      <c r="AU303" s="38">
        <v>0</v>
      </c>
      <c r="AV303" s="115" t="s">
        <v>110</v>
      </c>
      <c r="AW303" s="115" t="s">
        <v>110</v>
      </c>
      <c r="AX303" s="115">
        <v>0</v>
      </c>
      <c r="AY303" s="115" t="s">
        <v>110</v>
      </c>
      <c r="AZ303" s="115" t="s">
        <v>110</v>
      </c>
      <c r="BA303" s="38">
        <v>0</v>
      </c>
      <c r="BB303" s="115" t="s">
        <v>110</v>
      </c>
      <c r="BC303" s="115" t="s">
        <v>110</v>
      </c>
      <c r="BD303" s="115">
        <v>0</v>
      </c>
      <c r="BE303" s="115" t="s">
        <v>110</v>
      </c>
      <c r="BF303" s="115" t="s">
        <v>110</v>
      </c>
      <c r="BG303" s="130">
        <v>0</v>
      </c>
      <c r="BH303" s="130" t="s">
        <v>110</v>
      </c>
      <c r="BI303" s="130" t="s">
        <v>110</v>
      </c>
      <c r="BJ303" s="130">
        <v>0</v>
      </c>
      <c r="BK303" s="130" t="s">
        <v>110</v>
      </c>
      <c r="BL303" s="130" t="s">
        <v>110</v>
      </c>
      <c r="BM303" s="130">
        <v>0</v>
      </c>
      <c r="BN303" s="130" t="s">
        <v>110</v>
      </c>
      <c r="BO303" s="130" t="s">
        <v>110</v>
      </c>
      <c r="BP303" s="130">
        <v>0</v>
      </c>
      <c r="BQ303" s="130" t="s">
        <v>110</v>
      </c>
      <c r="BR303" s="130" t="s">
        <v>110</v>
      </c>
      <c r="BS303" s="13">
        <f t="shared" ref="BS303:BS309" si="19">BP303/G303</f>
        <v>0</v>
      </c>
      <c r="BT303" s="184" t="s">
        <v>110</v>
      </c>
      <c r="BU303" s="167" t="s">
        <v>110</v>
      </c>
    </row>
    <row r="304" spans="1:76" ht="27.75" customHeight="1" x14ac:dyDescent="0.2">
      <c r="A304" s="123">
        <v>256</v>
      </c>
      <c r="B304" s="115" t="s">
        <v>380</v>
      </c>
      <c r="C304" s="115" t="s">
        <v>106</v>
      </c>
      <c r="D304" s="115" t="s">
        <v>107</v>
      </c>
      <c r="E304" s="115" t="s">
        <v>134</v>
      </c>
      <c r="F304" s="115" t="s">
        <v>134</v>
      </c>
      <c r="G304" s="115">
        <v>34</v>
      </c>
      <c r="H304" s="115" t="s">
        <v>110</v>
      </c>
      <c r="I304" s="115" t="s">
        <v>110</v>
      </c>
      <c r="J304" s="115">
        <v>0</v>
      </c>
      <c r="K304" s="115" t="s">
        <v>110</v>
      </c>
      <c r="L304" s="115" t="s">
        <v>110</v>
      </c>
      <c r="M304" s="115">
        <v>0</v>
      </c>
      <c r="N304" s="115" t="s">
        <v>110</v>
      </c>
      <c r="O304" s="115" t="s">
        <v>110</v>
      </c>
      <c r="P304" s="115">
        <v>0</v>
      </c>
      <c r="Q304" s="115" t="s">
        <v>110</v>
      </c>
      <c r="R304" s="115"/>
      <c r="S304" s="115" t="s">
        <v>110</v>
      </c>
      <c r="T304" s="115">
        <v>0</v>
      </c>
      <c r="U304" s="115" t="s">
        <v>110</v>
      </c>
      <c r="V304" s="115" t="s">
        <v>110</v>
      </c>
      <c r="W304" s="115">
        <v>0</v>
      </c>
      <c r="X304" s="115" t="s">
        <v>110</v>
      </c>
      <c r="Y304" s="115" t="s">
        <v>110</v>
      </c>
      <c r="Z304" s="115">
        <v>0</v>
      </c>
      <c r="AA304" s="115" t="s">
        <v>110</v>
      </c>
      <c r="AB304" s="115" t="s">
        <v>110</v>
      </c>
      <c r="AC304" s="115">
        <v>0</v>
      </c>
      <c r="AD304" s="115" t="s">
        <v>110</v>
      </c>
      <c r="AE304" s="115" t="s">
        <v>110</v>
      </c>
      <c r="AF304" s="115">
        <v>0</v>
      </c>
      <c r="AG304" s="115" t="s">
        <v>110</v>
      </c>
      <c r="AH304" s="115" t="s">
        <v>110</v>
      </c>
      <c r="AI304" s="115">
        <v>0</v>
      </c>
      <c r="AJ304" s="115" t="s">
        <v>110</v>
      </c>
      <c r="AK304" s="115" t="s">
        <v>110</v>
      </c>
      <c r="AL304" s="115">
        <v>0</v>
      </c>
      <c r="AM304" s="115" t="s">
        <v>110</v>
      </c>
      <c r="AN304" s="115" t="s">
        <v>110</v>
      </c>
      <c r="AO304" s="115">
        <v>0</v>
      </c>
      <c r="AP304" s="115" t="s">
        <v>110</v>
      </c>
      <c r="AQ304" s="115" t="s">
        <v>110</v>
      </c>
      <c r="AR304" s="115">
        <v>0</v>
      </c>
      <c r="AS304" s="115" t="s">
        <v>110</v>
      </c>
      <c r="AT304" s="115" t="s">
        <v>110</v>
      </c>
      <c r="AU304" s="38">
        <v>0</v>
      </c>
      <c r="AV304" s="115" t="s">
        <v>110</v>
      </c>
      <c r="AW304" s="115" t="s">
        <v>110</v>
      </c>
      <c r="AX304" s="115">
        <v>0</v>
      </c>
      <c r="AY304" s="115" t="s">
        <v>110</v>
      </c>
      <c r="AZ304" s="115" t="s">
        <v>110</v>
      </c>
      <c r="BA304" s="38">
        <v>0</v>
      </c>
      <c r="BB304" s="115" t="s">
        <v>110</v>
      </c>
      <c r="BC304" s="115" t="s">
        <v>110</v>
      </c>
      <c r="BD304" s="115">
        <v>0</v>
      </c>
      <c r="BE304" s="115" t="s">
        <v>110</v>
      </c>
      <c r="BF304" s="115" t="s">
        <v>110</v>
      </c>
      <c r="BG304" s="38">
        <v>0</v>
      </c>
      <c r="BH304" s="130" t="s">
        <v>110</v>
      </c>
      <c r="BI304" s="130" t="s">
        <v>110</v>
      </c>
      <c r="BJ304" s="130">
        <v>0</v>
      </c>
      <c r="BK304" s="130" t="s">
        <v>110</v>
      </c>
      <c r="BL304" s="130" t="s">
        <v>110</v>
      </c>
      <c r="BM304" s="130">
        <v>0</v>
      </c>
      <c r="BN304" s="130" t="s">
        <v>110</v>
      </c>
      <c r="BO304" s="130" t="s">
        <v>110</v>
      </c>
      <c r="BP304" s="130">
        <v>0</v>
      </c>
      <c r="BQ304" s="130" t="s">
        <v>110</v>
      </c>
      <c r="BR304" s="130" t="s">
        <v>110</v>
      </c>
      <c r="BS304" s="13">
        <f t="shared" si="19"/>
        <v>0</v>
      </c>
      <c r="BT304" s="115" t="s">
        <v>110</v>
      </c>
      <c r="BU304" s="120" t="s">
        <v>110</v>
      </c>
    </row>
    <row r="305" spans="1:73" ht="27.75" customHeight="1" x14ac:dyDescent="0.2">
      <c r="A305" s="123">
        <v>256</v>
      </c>
      <c r="B305" s="115" t="s">
        <v>380</v>
      </c>
      <c r="C305" s="115" t="s">
        <v>106</v>
      </c>
      <c r="D305" s="115" t="s">
        <v>111</v>
      </c>
      <c r="E305" s="115" t="s">
        <v>134</v>
      </c>
      <c r="F305" s="115" t="s">
        <v>134</v>
      </c>
      <c r="G305" s="115">
        <v>5</v>
      </c>
      <c r="H305" s="115" t="s">
        <v>110</v>
      </c>
      <c r="I305" s="115" t="s">
        <v>110</v>
      </c>
      <c r="J305" s="115">
        <v>0</v>
      </c>
      <c r="K305" s="115" t="s">
        <v>110</v>
      </c>
      <c r="L305" s="115" t="s">
        <v>110</v>
      </c>
      <c r="M305" s="115">
        <v>0</v>
      </c>
      <c r="N305" s="115" t="s">
        <v>110</v>
      </c>
      <c r="O305" s="115" t="s">
        <v>110</v>
      </c>
      <c r="P305" s="115">
        <v>0</v>
      </c>
      <c r="Q305" s="115" t="s">
        <v>110</v>
      </c>
      <c r="R305" s="115"/>
      <c r="S305" s="115" t="s">
        <v>110</v>
      </c>
      <c r="T305" s="115">
        <v>0</v>
      </c>
      <c r="U305" s="115" t="s">
        <v>110</v>
      </c>
      <c r="V305" s="115" t="s">
        <v>110</v>
      </c>
      <c r="W305" s="115">
        <v>0</v>
      </c>
      <c r="X305" s="115" t="s">
        <v>110</v>
      </c>
      <c r="Y305" s="115" t="s">
        <v>110</v>
      </c>
      <c r="Z305" s="115">
        <v>0</v>
      </c>
      <c r="AA305" s="115" t="s">
        <v>110</v>
      </c>
      <c r="AB305" s="115" t="s">
        <v>110</v>
      </c>
      <c r="AC305" s="115">
        <v>0</v>
      </c>
      <c r="AD305" s="115" t="s">
        <v>110</v>
      </c>
      <c r="AE305" s="115" t="s">
        <v>110</v>
      </c>
      <c r="AF305" s="115">
        <v>0</v>
      </c>
      <c r="AG305" s="115" t="s">
        <v>110</v>
      </c>
      <c r="AH305" s="115" t="s">
        <v>110</v>
      </c>
      <c r="AI305" s="115">
        <v>0</v>
      </c>
      <c r="AJ305" s="115" t="s">
        <v>110</v>
      </c>
      <c r="AK305" s="115" t="s">
        <v>110</v>
      </c>
      <c r="AL305" s="115">
        <v>0</v>
      </c>
      <c r="AM305" s="115" t="s">
        <v>110</v>
      </c>
      <c r="AN305" s="115" t="s">
        <v>110</v>
      </c>
      <c r="AO305" s="115">
        <v>0</v>
      </c>
      <c r="AP305" s="115" t="s">
        <v>110</v>
      </c>
      <c r="AQ305" s="115" t="s">
        <v>110</v>
      </c>
      <c r="AR305" s="115">
        <v>0</v>
      </c>
      <c r="AS305" s="115" t="s">
        <v>110</v>
      </c>
      <c r="AT305" s="115" t="s">
        <v>110</v>
      </c>
      <c r="AU305" s="38">
        <v>0</v>
      </c>
      <c r="AV305" s="115" t="s">
        <v>110</v>
      </c>
      <c r="AW305" s="115" t="s">
        <v>110</v>
      </c>
      <c r="AX305" s="115">
        <v>0</v>
      </c>
      <c r="AY305" s="115" t="s">
        <v>110</v>
      </c>
      <c r="AZ305" s="115" t="s">
        <v>110</v>
      </c>
      <c r="BA305" s="38">
        <v>0</v>
      </c>
      <c r="BB305" s="115" t="s">
        <v>110</v>
      </c>
      <c r="BC305" s="115" t="s">
        <v>110</v>
      </c>
      <c r="BD305" s="115">
        <v>0</v>
      </c>
      <c r="BE305" s="115" t="s">
        <v>110</v>
      </c>
      <c r="BF305" s="115" t="s">
        <v>110</v>
      </c>
      <c r="BG305" s="38">
        <v>0</v>
      </c>
      <c r="BH305" s="130" t="s">
        <v>110</v>
      </c>
      <c r="BI305" s="130" t="s">
        <v>110</v>
      </c>
      <c r="BJ305" s="130">
        <v>0</v>
      </c>
      <c r="BK305" s="130" t="s">
        <v>110</v>
      </c>
      <c r="BL305" s="130" t="s">
        <v>110</v>
      </c>
      <c r="BM305" s="130">
        <v>0</v>
      </c>
      <c r="BN305" s="130" t="s">
        <v>110</v>
      </c>
      <c r="BO305" s="130" t="s">
        <v>110</v>
      </c>
      <c r="BP305" s="130">
        <v>0</v>
      </c>
      <c r="BQ305" s="130" t="s">
        <v>110</v>
      </c>
      <c r="BR305" s="130" t="s">
        <v>110</v>
      </c>
      <c r="BS305" s="13">
        <f t="shared" si="19"/>
        <v>0</v>
      </c>
      <c r="BT305" s="115" t="s">
        <v>110</v>
      </c>
      <c r="BU305" s="120" t="s">
        <v>110</v>
      </c>
    </row>
    <row r="306" spans="1:73" ht="27.75" customHeight="1" x14ac:dyDescent="0.2">
      <c r="A306" s="123">
        <v>342</v>
      </c>
      <c r="B306" s="115" t="s">
        <v>381</v>
      </c>
      <c r="C306" s="115" t="s">
        <v>106</v>
      </c>
      <c r="D306" s="115" t="s">
        <v>107</v>
      </c>
      <c r="E306" s="115" t="s">
        <v>134</v>
      </c>
      <c r="F306" s="115" t="s">
        <v>134</v>
      </c>
      <c r="G306" s="115">
        <v>2</v>
      </c>
      <c r="H306" s="115" t="s">
        <v>110</v>
      </c>
      <c r="I306" s="115" t="s">
        <v>110</v>
      </c>
      <c r="J306" s="115">
        <v>0</v>
      </c>
      <c r="K306" s="115" t="s">
        <v>110</v>
      </c>
      <c r="L306" s="115" t="s">
        <v>110</v>
      </c>
      <c r="M306" s="115">
        <v>0</v>
      </c>
      <c r="N306" s="115" t="s">
        <v>110</v>
      </c>
      <c r="O306" s="115" t="s">
        <v>110</v>
      </c>
      <c r="P306" s="115">
        <v>0</v>
      </c>
      <c r="Q306" s="115" t="s">
        <v>110</v>
      </c>
      <c r="R306" s="115"/>
      <c r="S306" s="115" t="s">
        <v>110</v>
      </c>
      <c r="T306" s="115">
        <v>0</v>
      </c>
      <c r="U306" s="115" t="s">
        <v>110</v>
      </c>
      <c r="V306" s="115" t="s">
        <v>110</v>
      </c>
      <c r="W306" s="115">
        <v>0</v>
      </c>
      <c r="X306" s="115" t="s">
        <v>110</v>
      </c>
      <c r="Y306" s="115" t="s">
        <v>110</v>
      </c>
      <c r="Z306" s="115">
        <v>0</v>
      </c>
      <c r="AA306" s="115" t="s">
        <v>110</v>
      </c>
      <c r="AB306" s="115" t="s">
        <v>110</v>
      </c>
      <c r="AC306" s="115">
        <v>0</v>
      </c>
      <c r="AD306" s="115" t="s">
        <v>110</v>
      </c>
      <c r="AE306" s="115" t="s">
        <v>110</v>
      </c>
      <c r="AF306" s="115">
        <v>0</v>
      </c>
      <c r="AG306" s="115" t="s">
        <v>110</v>
      </c>
      <c r="AH306" s="115" t="s">
        <v>110</v>
      </c>
      <c r="AI306" s="115">
        <v>0</v>
      </c>
      <c r="AJ306" s="115" t="s">
        <v>110</v>
      </c>
      <c r="AK306" s="115" t="s">
        <v>110</v>
      </c>
      <c r="AL306" s="115">
        <v>0</v>
      </c>
      <c r="AM306" s="115" t="s">
        <v>110</v>
      </c>
      <c r="AN306" s="115" t="s">
        <v>110</v>
      </c>
      <c r="AO306" s="115">
        <v>0</v>
      </c>
      <c r="AP306" s="115" t="s">
        <v>110</v>
      </c>
      <c r="AQ306" s="115" t="s">
        <v>110</v>
      </c>
      <c r="AR306" s="115">
        <v>0</v>
      </c>
      <c r="AS306" s="115" t="s">
        <v>110</v>
      </c>
      <c r="AT306" s="115" t="s">
        <v>110</v>
      </c>
      <c r="AU306" s="38">
        <v>0</v>
      </c>
      <c r="AV306" s="115" t="s">
        <v>110</v>
      </c>
      <c r="AW306" s="115" t="s">
        <v>110</v>
      </c>
      <c r="AX306" s="115">
        <v>0</v>
      </c>
      <c r="AY306" s="115" t="s">
        <v>110</v>
      </c>
      <c r="AZ306" s="115" t="s">
        <v>110</v>
      </c>
      <c r="BA306" s="38">
        <v>0</v>
      </c>
      <c r="BB306" s="115" t="s">
        <v>110</v>
      </c>
      <c r="BC306" s="115" t="s">
        <v>110</v>
      </c>
      <c r="BD306" s="115">
        <v>0</v>
      </c>
      <c r="BE306" s="115" t="s">
        <v>110</v>
      </c>
      <c r="BF306" s="115" t="s">
        <v>110</v>
      </c>
      <c r="BG306" s="130">
        <v>0</v>
      </c>
      <c r="BH306" s="130" t="s">
        <v>110</v>
      </c>
      <c r="BI306" s="130" t="s">
        <v>110</v>
      </c>
      <c r="BJ306" s="130">
        <v>0</v>
      </c>
      <c r="BK306" s="130" t="s">
        <v>110</v>
      </c>
      <c r="BL306" s="130" t="s">
        <v>110</v>
      </c>
      <c r="BM306" s="130">
        <v>0</v>
      </c>
      <c r="BN306" s="130" t="s">
        <v>110</v>
      </c>
      <c r="BO306" s="130" t="s">
        <v>110</v>
      </c>
      <c r="BP306" s="130">
        <v>0</v>
      </c>
      <c r="BQ306" s="130" t="s">
        <v>110</v>
      </c>
      <c r="BR306" s="130" t="s">
        <v>110</v>
      </c>
      <c r="BS306" s="13">
        <f t="shared" si="19"/>
        <v>0</v>
      </c>
      <c r="BT306" s="115" t="s">
        <v>110</v>
      </c>
      <c r="BU306" s="120" t="s">
        <v>110</v>
      </c>
    </row>
    <row r="307" spans="1:73" ht="27.75" customHeight="1" x14ac:dyDescent="0.2">
      <c r="A307" s="123">
        <v>342</v>
      </c>
      <c r="B307" s="115" t="s">
        <v>381</v>
      </c>
      <c r="C307" s="115" t="s">
        <v>106</v>
      </c>
      <c r="D307" s="115" t="s">
        <v>111</v>
      </c>
      <c r="E307" s="115" t="s">
        <v>134</v>
      </c>
      <c r="F307" s="115" t="s">
        <v>134</v>
      </c>
      <c r="G307" s="115">
        <v>1</v>
      </c>
      <c r="H307" s="115" t="s">
        <v>110</v>
      </c>
      <c r="I307" s="115" t="s">
        <v>110</v>
      </c>
      <c r="J307" s="115">
        <v>0</v>
      </c>
      <c r="K307" s="115" t="s">
        <v>110</v>
      </c>
      <c r="L307" s="115" t="s">
        <v>110</v>
      </c>
      <c r="M307" s="115">
        <v>0</v>
      </c>
      <c r="N307" s="115" t="s">
        <v>110</v>
      </c>
      <c r="O307" s="115" t="s">
        <v>110</v>
      </c>
      <c r="P307" s="115">
        <v>0</v>
      </c>
      <c r="Q307" s="115" t="s">
        <v>110</v>
      </c>
      <c r="R307" s="115"/>
      <c r="S307" s="115" t="s">
        <v>110</v>
      </c>
      <c r="T307" s="115">
        <v>0</v>
      </c>
      <c r="U307" s="115" t="s">
        <v>110</v>
      </c>
      <c r="V307" s="115" t="s">
        <v>110</v>
      </c>
      <c r="W307" s="115">
        <v>0</v>
      </c>
      <c r="X307" s="115" t="s">
        <v>110</v>
      </c>
      <c r="Y307" s="115" t="s">
        <v>110</v>
      </c>
      <c r="Z307" s="115">
        <v>0</v>
      </c>
      <c r="AA307" s="115" t="s">
        <v>110</v>
      </c>
      <c r="AB307" s="115" t="s">
        <v>110</v>
      </c>
      <c r="AC307" s="115">
        <v>0</v>
      </c>
      <c r="AD307" s="115" t="s">
        <v>110</v>
      </c>
      <c r="AE307" s="115" t="s">
        <v>110</v>
      </c>
      <c r="AF307" s="115">
        <v>0</v>
      </c>
      <c r="AG307" s="115" t="s">
        <v>110</v>
      </c>
      <c r="AH307" s="115" t="s">
        <v>110</v>
      </c>
      <c r="AI307" s="115">
        <v>0</v>
      </c>
      <c r="AJ307" s="115" t="s">
        <v>110</v>
      </c>
      <c r="AK307" s="115" t="s">
        <v>110</v>
      </c>
      <c r="AL307" s="115">
        <v>0</v>
      </c>
      <c r="AM307" s="115" t="s">
        <v>110</v>
      </c>
      <c r="AN307" s="115" t="s">
        <v>110</v>
      </c>
      <c r="AO307" s="115">
        <v>0</v>
      </c>
      <c r="AP307" s="115" t="s">
        <v>110</v>
      </c>
      <c r="AQ307" s="115" t="s">
        <v>110</v>
      </c>
      <c r="AR307" s="115">
        <v>0</v>
      </c>
      <c r="AS307" s="115" t="s">
        <v>110</v>
      </c>
      <c r="AT307" s="115" t="s">
        <v>110</v>
      </c>
      <c r="AU307" s="38">
        <v>0</v>
      </c>
      <c r="AV307" s="115" t="s">
        <v>110</v>
      </c>
      <c r="AW307" s="115" t="s">
        <v>110</v>
      </c>
      <c r="AX307" s="115">
        <v>0</v>
      </c>
      <c r="AY307" s="115" t="s">
        <v>110</v>
      </c>
      <c r="AZ307" s="115" t="s">
        <v>110</v>
      </c>
      <c r="BA307" s="38">
        <v>0</v>
      </c>
      <c r="BB307" s="115" t="s">
        <v>110</v>
      </c>
      <c r="BC307" s="115" t="s">
        <v>110</v>
      </c>
      <c r="BD307" s="115">
        <v>0</v>
      </c>
      <c r="BE307" s="115" t="s">
        <v>110</v>
      </c>
      <c r="BF307" s="115" t="s">
        <v>110</v>
      </c>
      <c r="BG307" s="130">
        <v>0</v>
      </c>
      <c r="BH307" s="130" t="s">
        <v>110</v>
      </c>
      <c r="BI307" s="130" t="s">
        <v>110</v>
      </c>
      <c r="BJ307" s="130">
        <v>0</v>
      </c>
      <c r="BK307" s="130" t="s">
        <v>110</v>
      </c>
      <c r="BL307" s="130" t="s">
        <v>110</v>
      </c>
      <c r="BM307" s="130">
        <v>0</v>
      </c>
      <c r="BN307" s="130" t="s">
        <v>110</v>
      </c>
      <c r="BO307" s="130" t="s">
        <v>110</v>
      </c>
      <c r="BP307" s="130">
        <v>0</v>
      </c>
      <c r="BQ307" s="130" t="s">
        <v>110</v>
      </c>
      <c r="BR307" s="130" t="s">
        <v>110</v>
      </c>
      <c r="BS307" s="13">
        <f t="shared" si="19"/>
        <v>0</v>
      </c>
      <c r="BT307" s="115" t="s">
        <v>110</v>
      </c>
      <c r="BU307" s="120" t="s">
        <v>110</v>
      </c>
    </row>
    <row r="308" spans="1:73" ht="27.75" customHeight="1" x14ac:dyDescent="0.2">
      <c r="A308" s="123"/>
      <c r="B308" s="115" t="s">
        <v>382</v>
      </c>
      <c r="C308" s="115" t="s">
        <v>106</v>
      </c>
      <c r="D308" s="115" t="s">
        <v>107</v>
      </c>
      <c r="E308" s="115" t="s">
        <v>134</v>
      </c>
      <c r="F308" s="115" t="s">
        <v>134</v>
      </c>
      <c r="G308" s="115">
        <v>43</v>
      </c>
      <c r="H308" s="115" t="s">
        <v>110</v>
      </c>
      <c r="I308" s="115" t="s">
        <v>110</v>
      </c>
      <c r="J308" s="115">
        <v>0</v>
      </c>
      <c r="K308" s="115" t="s">
        <v>110</v>
      </c>
      <c r="L308" s="115" t="s">
        <v>110</v>
      </c>
      <c r="M308" s="115">
        <v>0</v>
      </c>
      <c r="N308" s="115" t="s">
        <v>110</v>
      </c>
      <c r="O308" s="115" t="s">
        <v>110</v>
      </c>
      <c r="P308" s="115">
        <v>0</v>
      </c>
      <c r="Q308" s="115" t="s">
        <v>110</v>
      </c>
      <c r="R308" s="115"/>
      <c r="S308" s="115" t="s">
        <v>110</v>
      </c>
      <c r="T308" s="115">
        <v>0</v>
      </c>
      <c r="U308" s="115" t="s">
        <v>110</v>
      </c>
      <c r="V308" s="115" t="s">
        <v>110</v>
      </c>
      <c r="W308" s="115">
        <v>0</v>
      </c>
      <c r="X308" s="115" t="s">
        <v>110</v>
      </c>
      <c r="Y308" s="115" t="s">
        <v>110</v>
      </c>
      <c r="Z308" s="115">
        <v>0</v>
      </c>
      <c r="AA308" s="115" t="s">
        <v>110</v>
      </c>
      <c r="AB308" s="115" t="s">
        <v>110</v>
      </c>
      <c r="AC308" s="115">
        <v>0</v>
      </c>
      <c r="AD308" s="115" t="s">
        <v>110</v>
      </c>
      <c r="AE308" s="115" t="s">
        <v>110</v>
      </c>
      <c r="AF308" s="115">
        <v>0</v>
      </c>
      <c r="AG308" s="115" t="s">
        <v>110</v>
      </c>
      <c r="AH308" s="115" t="s">
        <v>110</v>
      </c>
      <c r="AI308" s="115">
        <v>0</v>
      </c>
      <c r="AJ308" s="115" t="s">
        <v>110</v>
      </c>
      <c r="AK308" s="115" t="s">
        <v>110</v>
      </c>
      <c r="AL308" s="115">
        <v>0</v>
      </c>
      <c r="AM308" s="115" t="s">
        <v>110</v>
      </c>
      <c r="AN308" s="115" t="s">
        <v>110</v>
      </c>
      <c r="AO308" s="115">
        <v>0</v>
      </c>
      <c r="AP308" s="115" t="s">
        <v>110</v>
      </c>
      <c r="AQ308" s="115" t="s">
        <v>110</v>
      </c>
      <c r="AR308" s="115">
        <v>0</v>
      </c>
      <c r="AS308" s="115" t="s">
        <v>110</v>
      </c>
      <c r="AT308" s="115" t="s">
        <v>110</v>
      </c>
      <c r="AU308" s="38">
        <v>0</v>
      </c>
      <c r="AV308" s="115" t="s">
        <v>110</v>
      </c>
      <c r="AW308" s="115" t="s">
        <v>110</v>
      </c>
      <c r="AX308" s="115">
        <v>0</v>
      </c>
      <c r="AY308" s="115" t="s">
        <v>110</v>
      </c>
      <c r="AZ308" s="115" t="s">
        <v>110</v>
      </c>
      <c r="BA308" s="38">
        <v>0</v>
      </c>
      <c r="BB308" s="115" t="s">
        <v>110</v>
      </c>
      <c r="BC308" s="115" t="s">
        <v>110</v>
      </c>
      <c r="BD308" s="115">
        <v>0</v>
      </c>
      <c r="BE308" s="115" t="s">
        <v>110</v>
      </c>
      <c r="BF308" s="115" t="s">
        <v>110</v>
      </c>
      <c r="BG308" s="38">
        <v>0</v>
      </c>
      <c r="BH308" s="130" t="s">
        <v>110</v>
      </c>
      <c r="BI308" s="130" t="s">
        <v>110</v>
      </c>
      <c r="BJ308" s="130">
        <v>0</v>
      </c>
      <c r="BK308" s="130" t="s">
        <v>110</v>
      </c>
      <c r="BL308" s="130" t="s">
        <v>110</v>
      </c>
      <c r="BM308" s="130">
        <v>0</v>
      </c>
      <c r="BN308" s="130" t="s">
        <v>110</v>
      </c>
      <c r="BO308" s="130" t="s">
        <v>110</v>
      </c>
      <c r="BP308" s="130">
        <v>0</v>
      </c>
      <c r="BQ308" s="130" t="s">
        <v>110</v>
      </c>
      <c r="BR308" s="130" t="s">
        <v>110</v>
      </c>
      <c r="BS308" s="13">
        <f t="shared" si="19"/>
        <v>0</v>
      </c>
      <c r="BT308" s="115" t="s">
        <v>110</v>
      </c>
      <c r="BU308" s="120" t="s">
        <v>110</v>
      </c>
    </row>
    <row r="309" spans="1:73" ht="27.75" customHeight="1" x14ac:dyDescent="0.2">
      <c r="A309" s="123"/>
      <c r="B309" s="115" t="s">
        <v>382</v>
      </c>
      <c r="C309" s="115" t="s">
        <v>106</v>
      </c>
      <c r="D309" s="115" t="s">
        <v>111</v>
      </c>
      <c r="E309" s="115" t="s">
        <v>134</v>
      </c>
      <c r="F309" s="115" t="s">
        <v>134</v>
      </c>
      <c r="G309" s="115">
        <v>7</v>
      </c>
      <c r="H309" s="115" t="s">
        <v>110</v>
      </c>
      <c r="I309" s="115" t="s">
        <v>110</v>
      </c>
      <c r="J309" s="115">
        <v>0</v>
      </c>
      <c r="K309" s="115" t="s">
        <v>110</v>
      </c>
      <c r="L309" s="115" t="s">
        <v>110</v>
      </c>
      <c r="M309" s="115">
        <v>0</v>
      </c>
      <c r="N309" s="115" t="s">
        <v>110</v>
      </c>
      <c r="O309" s="115" t="s">
        <v>110</v>
      </c>
      <c r="P309" s="115">
        <v>0</v>
      </c>
      <c r="Q309" s="115" t="s">
        <v>110</v>
      </c>
      <c r="R309" s="115"/>
      <c r="S309" s="115" t="s">
        <v>110</v>
      </c>
      <c r="T309" s="115">
        <v>0</v>
      </c>
      <c r="U309" s="115" t="s">
        <v>110</v>
      </c>
      <c r="V309" s="115" t="s">
        <v>110</v>
      </c>
      <c r="W309" s="115">
        <v>0</v>
      </c>
      <c r="X309" s="115" t="s">
        <v>110</v>
      </c>
      <c r="Y309" s="115" t="s">
        <v>110</v>
      </c>
      <c r="Z309" s="115">
        <v>0</v>
      </c>
      <c r="AA309" s="115" t="s">
        <v>110</v>
      </c>
      <c r="AB309" s="115" t="s">
        <v>110</v>
      </c>
      <c r="AC309" s="115">
        <v>0</v>
      </c>
      <c r="AD309" s="115" t="s">
        <v>110</v>
      </c>
      <c r="AE309" s="115" t="s">
        <v>110</v>
      </c>
      <c r="AF309" s="115">
        <v>0</v>
      </c>
      <c r="AG309" s="115" t="s">
        <v>110</v>
      </c>
      <c r="AH309" s="115" t="s">
        <v>110</v>
      </c>
      <c r="AI309" s="115">
        <v>0</v>
      </c>
      <c r="AJ309" s="115" t="s">
        <v>110</v>
      </c>
      <c r="AK309" s="115" t="s">
        <v>110</v>
      </c>
      <c r="AL309" s="115">
        <v>0</v>
      </c>
      <c r="AM309" s="115" t="s">
        <v>110</v>
      </c>
      <c r="AN309" s="115" t="s">
        <v>110</v>
      </c>
      <c r="AO309" s="115">
        <v>0</v>
      </c>
      <c r="AP309" s="115" t="s">
        <v>110</v>
      </c>
      <c r="AQ309" s="115" t="s">
        <v>110</v>
      </c>
      <c r="AR309" s="115">
        <v>0</v>
      </c>
      <c r="AS309" s="115" t="s">
        <v>110</v>
      </c>
      <c r="AT309" s="115" t="s">
        <v>110</v>
      </c>
      <c r="AU309" s="38">
        <v>0</v>
      </c>
      <c r="AV309" s="115" t="s">
        <v>110</v>
      </c>
      <c r="AW309" s="115" t="s">
        <v>110</v>
      </c>
      <c r="AX309" s="115">
        <v>0</v>
      </c>
      <c r="AY309" s="115" t="s">
        <v>110</v>
      </c>
      <c r="AZ309" s="115" t="s">
        <v>110</v>
      </c>
      <c r="BA309" s="38">
        <v>0</v>
      </c>
      <c r="BB309" s="115" t="s">
        <v>110</v>
      </c>
      <c r="BC309" s="115" t="s">
        <v>110</v>
      </c>
      <c r="BD309" s="115">
        <v>0</v>
      </c>
      <c r="BE309" s="115" t="s">
        <v>110</v>
      </c>
      <c r="BF309" s="115" t="s">
        <v>110</v>
      </c>
      <c r="BG309" s="130">
        <v>0</v>
      </c>
      <c r="BH309" s="130" t="s">
        <v>110</v>
      </c>
      <c r="BI309" s="130" t="s">
        <v>110</v>
      </c>
      <c r="BJ309" s="130">
        <v>0</v>
      </c>
      <c r="BK309" s="130" t="s">
        <v>110</v>
      </c>
      <c r="BL309" s="130" t="s">
        <v>110</v>
      </c>
      <c r="BM309" s="130">
        <v>0</v>
      </c>
      <c r="BN309" s="130" t="s">
        <v>110</v>
      </c>
      <c r="BO309" s="130" t="s">
        <v>110</v>
      </c>
      <c r="BP309" s="130">
        <v>0</v>
      </c>
      <c r="BQ309" s="130" t="s">
        <v>110</v>
      </c>
      <c r="BR309" s="130" t="s">
        <v>110</v>
      </c>
      <c r="BS309" s="13">
        <f t="shared" si="19"/>
        <v>0</v>
      </c>
      <c r="BT309" s="115" t="s">
        <v>110</v>
      </c>
      <c r="BU309" s="120" t="s">
        <v>110</v>
      </c>
    </row>
    <row r="310" spans="1:73" ht="27.75" customHeight="1" x14ac:dyDescent="0.2">
      <c r="A310" s="123">
        <v>259</v>
      </c>
      <c r="B310" s="115" t="s">
        <v>383</v>
      </c>
      <c r="C310" s="115" t="s">
        <v>106</v>
      </c>
      <c r="D310" s="115" t="s">
        <v>107</v>
      </c>
      <c r="E310" s="115" t="s">
        <v>108</v>
      </c>
      <c r="F310" s="115" t="s">
        <v>109</v>
      </c>
      <c r="G310" s="117">
        <v>0.9</v>
      </c>
      <c r="H310" s="115" t="s">
        <v>110</v>
      </c>
      <c r="I310" s="115" t="s">
        <v>110</v>
      </c>
      <c r="J310" s="115">
        <v>0</v>
      </c>
      <c r="K310" s="115" t="s">
        <v>110</v>
      </c>
      <c r="L310" s="115" t="s">
        <v>110</v>
      </c>
      <c r="M310" s="115">
        <v>0</v>
      </c>
      <c r="N310" s="115" t="s">
        <v>110</v>
      </c>
      <c r="O310" s="115" t="s">
        <v>110</v>
      </c>
      <c r="P310" s="132">
        <v>0</v>
      </c>
      <c r="Q310" s="115" t="s">
        <v>110</v>
      </c>
      <c r="R310" s="115"/>
      <c r="S310" s="115" t="s">
        <v>110</v>
      </c>
      <c r="T310" s="132">
        <f>P310</f>
        <v>0</v>
      </c>
      <c r="U310" s="115" t="s">
        <v>110</v>
      </c>
      <c r="V310" s="115" t="s">
        <v>110</v>
      </c>
      <c r="W310" s="115">
        <v>0</v>
      </c>
      <c r="X310" s="115" t="s">
        <v>110</v>
      </c>
      <c r="Y310" s="115" t="s">
        <v>110</v>
      </c>
      <c r="Z310" s="132">
        <f>W310+P310</f>
        <v>0</v>
      </c>
      <c r="AA310" s="115" t="s">
        <v>110</v>
      </c>
      <c r="AB310" s="115" t="s">
        <v>110</v>
      </c>
      <c r="AC310" s="115">
        <v>0</v>
      </c>
      <c r="AD310" s="115" t="s">
        <v>110</v>
      </c>
      <c r="AE310" s="115" t="s">
        <v>110</v>
      </c>
      <c r="AF310" s="132">
        <f>AC310+Z310</f>
        <v>0</v>
      </c>
      <c r="AG310" s="115" t="s">
        <v>110</v>
      </c>
      <c r="AH310" s="115" t="s">
        <v>110</v>
      </c>
      <c r="AI310" s="115">
        <v>0</v>
      </c>
      <c r="AJ310" s="115" t="s">
        <v>110</v>
      </c>
      <c r="AK310" s="115" t="s">
        <v>110</v>
      </c>
      <c r="AL310" s="115">
        <v>0</v>
      </c>
      <c r="AM310" s="115" t="s">
        <v>110</v>
      </c>
      <c r="AN310" s="115" t="s">
        <v>110</v>
      </c>
      <c r="AO310" s="115">
        <v>0</v>
      </c>
      <c r="AP310" s="115" t="s">
        <v>110</v>
      </c>
      <c r="AQ310" s="115" t="s">
        <v>110</v>
      </c>
      <c r="AR310" s="115">
        <v>0</v>
      </c>
      <c r="AS310" s="115" t="s">
        <v>110</v>
      </c>
      <c r="AT310" s="115" t="s">
        <v>110</v>
      </c>
      <c r="AU310" s="38">
        <v>0</v>
      </c>
      <c r="AV310" s="115" t="s">
        <v>110</v>
      </c>
      <c r="AW310" s="115" t="s">
        <v>110</v>
      </c>
      <c r="AX310" s="115">
        <v>0</v>
      </c>
      <c r="AY310" s="115" t="s">
        <v>110</v>
      </c>
      <c r="AZ310" s="115" t="s">
        <v>110</v>
      </c>
      <c r="BA310" s="38">
        <v>0</v>
      </c>
      <c r="BB310" s="115" t="s">
        <v>110</v>
      </c>
      <c r="BC310" s="115" t="s">
        <v>110</v>
      </c>
      <c r="BD310" s="115">
        <v>0</v>
      </c>
      <c r="BE310" s="115" t="s">
        <v>110</v>
      </c>
      <c r="BF310" s="115" t="s">
        <v>110</v>
      </c>
      <c r="BG310" s="130">
        <v>0</v>
      </c>
      <c r="BH310" s="130" t="s">
        <v>110</v>
      </c>
      <c r="BI310" s="130" t="s">
        <v>110</v>
      </c>
      <c r="BJ310" s="130">
        <v>0</v>
      </c>
      <c r="BK310" s="130" t="s">
        <v>110</v>
      </c>
      <c r="BL310" s="130" t="s">
        <v>110</v>
      </c>
      <c r="BM310" s="130">
        <v>0</v>
      </c>
      <c r="BN310" s="130" t="s">
        <v>110</v>
      </c>
      <c r="BO310" s="130" t="s">
        <v>110</v>
      </c>
      <c r="BP310" s="130">
        <v>0</v>
      </c>
      <c r="BQ310" s="130" t="s">
        <v>110</v>
      </c>
      <c r="BR310" s="130" t="s">
        <v>110</v>
      </c>
      <c r="BS310" s="12" t="s">
        <v>110</v>
      </c>
      <c r="BT310" s="115" t="s">
        <v>110</v>
      </c>
      <c r="BU310" s="120" t="s">
        <v>110</v>
      </c>
    </row>
    <row r="311" spans="1:73" ht="27.75" customHeight="1" x14ac:dyDescent="0.2">
      <c r="A311" s="123">
        <v>259</v>
      </c>
      <c r="B311" s="115" t="s">
        <v>383</v>
      </c>
      <c r="C311" s="115" t="s">
        <v>106</v>
      </c>
      <c r="D311" s="115" t="s">
        <v>111</v>
      </c>
      <c r="E311" s="115" t="s">
        <v>108</v>
      </c>
      <c r="F311" s="115" t="s">
        <v>109</v>
      </c>
      <c r="G311" s="117">
        <v>0.9</v>
      </c>
      <c r="H311" s="115" t="s">
        <v>110</v>
      </c>
      <c r="I311" s="115" t="s">
        <v>110</v>
      </c>
      <c r="J311" s="115">
        <v>0</v>
      </c>
      <c r="K311" s="115" t="s">
        <v>110</v>
      </c>
      <c r="L311" s="115" t="s">
        <v>110</v>
      </c>
      <c r="M311" s="115">
        <v>0</v>
      </c>
      <c r="N311" s="115" t="s">
        <v>110</v>
      </c>
      <c r="O311" s="115" t="s">
        <v>110</v>
      </c>
      <c r="P311" s="132">
        <v>0</v>
      </c>
      <c r="Q311" s="115" t="s">
        <v>110</v>
      </c>
      <c r="R311" s="115"/>
      <c r="S311" s="115" t="s">
        <v>110</v>
      </c>
      <c r="T311" s="132">
        <f>P311</f>
        <v>0</v>
      </c>
      <c r="U311" s="115" t="s">
        <v>110</v>
      </c>
      <c r="V311" s="115" t="s">
        <v>110</v>
      </c>
      <c r="W311" s="115">
        <v>0</v>
      </c>
      <c r="X311" s="115" t="s">
        <v>110</v>
      </c>
      <c r="Y311" s="115" t="s">
        <v>110</v>
      </c>
      <c r="Z311" s="132">
        <f>W311+P311</f>
        <v>0</v>
      </c>
      <c r="AA311" s="115" t="s">
        <v>110</v>
      </c>
      <c r="AB311" s="115" t="s">
        <v>110</v>
      </c>
      <c r="AC311" s="115">
        <v>0</v>
      </c>
      <c r="AD311" s="115" t="s">
        <v>110</v>
      </c>
      <c r="AE311" s="115" t="s">
        <v>110</v>
      </c>
      <c r="AF311" s="132">
        <f>AC311+Z311</f>
        <v>0</v>
      </c>
      <c r="AG311" s="115" t="s">
        <v>110</v>
      </c>
      <c r="AH311" s="115" t="s">
        <v>110</v>
      </c>
      <c r="AI311" s="115">
        <v>0</v>
      </c>
      <c r="AJ311" s="115" t="s">
        <v>110</v>
      </c>
      <c r="AK311" s="115" t="s">
        <v>110</v>
      </c>
      <c r="AL311" s="115">
        <v>0</v>
      </c>
      <c r="AM311" s="115" t="s">
        <v>110</v>
      </c>
      <c r="AN311" s="115" t="s">
        <v>110</v>
      </c>
      <c r="AO311" s="115">
        <v>0</v>
      </c>
      <c r="AP311" s="115" t="s">
        <v>110</v>
      </c>
      <c r="AQ311" s="115" t="s">
        <v>110</v>
      </c>
      <c r="AR311" s="115">
        <v>0</v>
      </c>
      <c r="AS311" s="115" t="s">
        <v>110</v>
      </c>
      <c r="AT311" s="115" t="s">
        <v>110</v>
      </c>
      <c r="AU311" s="38">
        <v>0</v>
      </c>
      <c r="AV311" s="115" t="s">
        <v>110</v>
      </c>
      <c r="AW311" s="115" t="s">
        <v>110</v>
      </c>
      <c r="AX311" s="115">
        <v>0</v>
      </c>
      <c r="AY311" s="115" t="s">
        <v>110</v>
      </c>
      <c r="AZ311" s="115" t="s">
        <v>110</v>
      </c>
      <c r="BA311" s="38">
        <v>0</v>
      </c>
      <c r="BB311" s="115" t="s">
        <v>110</v>
      </c>
      <c r="BC311" s="115" t="s">
        <v>110</v>
      </c>
      <c r="BD311" s="115">
        <v>0</v>
      </c>
      <c r="BE311" s="115" t="s">
        <v>110</v>
      </c>
      <c r="BF311" s="115" t="s">
        <v>110</v>
      </c>
      <c r="BG311" s="38">
        <v>0</v>
      </c>
      <c r="BH311" s="130" t="s">
        <v>110</v>
      </c>
      <c r="BI311" s="130" t="s">
        <v>110</v>
      </c>
      <c r="BJ311" s="130">
        <v>0</v>
      </c>
      <c r="BK311" s="130" t="s">
        <v>110</v>
      </c>
      <c r="BL311" s="130" t="s">
        <v>110</v>
      </c>
      <c r="BM311" s="130">
        <v>0</v>
      </c>
      <c r="BN311" s="130" t="s">
        <v>110</v>
      </c>
      <c r="BO311" s="130" t="s">
        <v>110</v>
      </c>
      <c r="BP311" s="130">
        <v>0</v>
      </c>
      <c r="BQ311" s="130" t="s">
        <v>110</v>
      </c>
      <c r="BR311" s="130" t="s">
        <v>110</v>
      </c>
      <c r="BS311" s="12" t="s">
        <v>110</v>
      </c>
      <c r="BT311" s="115" t="s">
        <v>110</v>
      </c>
      <c r="BU311" s="120" t="s">
        <v>110</v>
      </c>
    </row>
    <row r="312" spans="1:73" ht="27.75" customHeight="1" x14ac:dyDescent="0.2">
      <c r="A312" s="123">
        <v>261</v>
      </c>
      <c r="B312" s="115" t="s">
        <v>384</v>
      </c>
      <c r="C312" s="115" t="s">
        <v>106</v>
      </c>
      <c r="D312" s="115" t="s">
        <v>107</v>
      </c>
      <c r="E312" s="115" t="s">
        <v>134</v>
      </c>
      <c r="F312" s="115" t="s">
        <v>134</v>
      </c>
      <c r="G312" s="115">
        <v>157</v>
      </c>
      <c r="H312" s="115" t="s">
        <v>110</v>
      </c>
      <c r="I312" s="115" t="s">
        <v>110</v>
      </c>
      <c r="J312" s="115">
        <v>0</v>
      </c>
      <c r="K312" s="115" t="s">
        <v>110</v>
      </c>
      <c r="L312" s="115" t="s">
        <v>110</v>
      </c>
      <c r="M312" s="115">
        <v>0</v>
      </c>
      <c r="N312" s="115" t="s">
        <v>110</v>
      </c>
      <c r="O312" s="115" t="s">
        <v>110</v>
      </c>
      <c r="P312" s="115">
        <v>0</v>
      </c>
      <c r="Q312" s="115" t="s">
        <v>110</v>
      </c>
      <c r="R312" s="115"/>
      <c r="S312" s="115" t="s">
        <v>110</v>
      </c>
      <c r="T312" s="115">
        <v>0</v>
      </c>
      <c r="U312" s="115" t="s">
        <v>110</v>
      </c>
      <c r="V312" s="115" t="s">
        <v>110</v>
      </c>
      <c r="W312" s="115">
        <v>0</v>
      </c>
      <c r="X312" s="115" t="s">
        <v>110</v>
      </c>
      <c r="Y312" s="115" t="s">
        <v>110</v>
      </c>
      <c r="Z312" s="115">
        <v>0</v>
      </c>
      <c r="AA312" s="115" t="s">
        <v>110</v>
      </c>
      <c r="AB312" s="115" t="s">
        <v>110</v>
      </c>
      <c r="AC312" s="115">
        <v>0</v>
      </c>
      <c r="AD312" s="115" t="s">
        <v>110</v>
      </c>
      <c r="AE312" s="115" t="s">
        <v>110</v>
      </c>
      <c r="AF312" s="115">
        <v>0</v>
      </c>
      <c r="AG312" s="115" t="s">
        <v>110</v>
      </c>
      <c r="AH312" s="115" t="s">
        <v>110</v>
      </c>
      <c r="AI312" s="115">
        <v>0</v>
      </c>
      <c r="AJ312" s="115" t="s">
        <v>110</v>
      </c>
      <c r="AK312" s="115" t="s">
        <v>110</v>
      </c>
      <c r="AL312" s="115">
        <v>0</v>
      </c>
      <c r="AM312" s="115" t="s">
        <v>110</v>
      </c>
      <c r="AN312" s="115" t="s">
        <v>110</v>
      </c>
      <c r="AO312" s="115">
        <v>0</v>
      </c>
      <c r="AP312" s="115" t="s">
        <v>110</v>
      </c>
      <c r="AQ312" s="115" t="s">
        <v>110</v>
      </c>
      <c r="AR312" s="115">
        <v>0</v>
      </c>
      <c r="AS312" s="115" t="s">
        <v>110</v>
      </c>
      <c r="AT312" s="115" t="s">
        <v>110</v>
      </c>
      <c r="AU312" s="38">
        <v>0</v>
      </c>
      <c r="AV312" s="115" t="s">
        <v>110</v>
      </c>
      <c r="AW312" s="115" t="s">
        <v>110</v>
      </c>
      <c r="AX312" s="115">
        <v>0</v>
      </c>
      <c r="AY312" s="115" t="s">
        <v>110</v>
      </c>
      <c r="AZ312" s="115" t="s">
        <v>110</v>
      </c>
      <c r="BA312" s="38">
        <v>0</v>
      </c>
      <c r="BB312" s="115" t="s">
        <v>110</v>
      </c>
      <c r="BC312" s="115" t="s">
        <v>110</v>
      </c>
      <c r="BD312" s="115">
        <v>0</v>
      </c>
      <c r="BE312" s="115" t="s">
        <v>110</v>
      </c>
      <c r="BF312" s="115" t="s">
        <v>110</v>
      </c>
      <c r="BG312" s="130">
        <v>0</v>
      </c>
      <c r="BH312" s="130" t="s">
        <v>110</v>
      </c>
      <c r="BI312" s="130" t="s">
        <v>110</v>
      </c>
      <c r="BJ312" s="130">
        <v>0</v>
      </c>
      <c r="BK312" s="130" t="s">
        <v>110</v>
      </c>
      <c r="BL312" s="130" t="s">
        <v>110</v>
      </c>
      <c r="BM312" s="130">
        <v>0</v>
      </c>
      <c r="BN312" s="130" t="s">
        <v>110</v>
      </c>
      <c r="BO312" s="130" t="s">
        <v>110</v>
      </c>
      <c r="BP312" s="130">
        <v>0</v>
      </c>
      <c r="BQ312" s="130" t="s">
        <v>110</v>
      </c>
      <c r="BR312" s="130" t="s">
        <v>110</v>
      </c>
      <c r="BS312" s="12">
        <v>0</v>
      </c>
      <c r="BT312" s="115" t="s">
        <v>110</v>
      </c>
      <c r="BU312" s="120" t="s">
        <v>110</v>
      </c>
    </row>
    <row r="313" spans="1:73" ht="27.75" customHeight="1" x14ac:dyDescent="0.2">
      <c r="A313" s="140">
        <v>261</v>
      </c>
      <c r="B313" s="141" t="s">
        <v>384</v>
      </c>
      <c r="C313" s="141" t="s">
        <v>106</v>
      </c>
      <c r="D313" s="141" t="s">
        <v>111</v>
      </c>
      <c r="E313" s="141" t="s">
        <v>134</v>
      </c>
      <c r="F313" s="141" t="s">
        <v>134</v>
      </c>
      <c r="G313" s="141">
        <v>25</v>
      </c>
      <c r="H313" s="141" t="s">
        <v>110</v>
      </c>
      <c r="I313" s="141" t="s">
        <v>110</v>
      </c>
      <c r="J313" s="141">
        <v>0</v>
      </c>
      <c r="K313" s="141" t="s">
        <v>110</v>
      </c>
      <c r="L313" s="141" t="s">
        <v>110</v>
      </c>
      <c r="M313" s="141">
        <v>0</v>
      </c>
      <c r="N313" s="141" t="s">
        <v>110</v>
      </c>
      <c r="O313" s="141" t="s">
        <v>110</v>
      </c>
      <c r="P313" s="141">
        <v>0</v>
      </c>
      <c r="Q313" s="141" t="s">
        <v>110</v>
      </c>
      <c r="R313" s="141"/>
      <c r="S313" s="141" t="s">
        <v>110</v>
      </c>
      <c r="T313" s="141">
        <v>0</v>
      </c>
      <c r="U313" s="141" t="s">
        <v>110</v>
      </c>
      <c r="V313" s="141" t="s">
        <v>110</v>
      </c>
      <c r="W313" s="141">
        <v>0</v>
      </c>
      <c r="X313" s="141" t="s">
        <v>110</v>
      </c>
      <c r="Y313" s="141" t="s">
        <v>110</v>
      </c>
      <c r="Z313" s="141">
        <v>0</v>
      </c>
      <c r="AA313" s="141" t="s">
        <v>110</v>
      </c>
      <c r="AB313" s="141" t="s">
        <v>110</v>
      </c>
      <c r="AC313" s="141">
        <v>0</v>
      </c>
      <c r="AD313" s="141" t="s">
        <v>110</v>
      </c>
      <c r="AE313" s="141" t="s">
        <v>110</v>
      </c>
      <c r="AF313" s="141">
        <v>0</v>
      </c>
      <c r="AG313" s="141" t="s">
        <v>110</v>
      </c>
      <c r="AH313" s="141" t="s">
        <v>110</v>
      </c>
      <c r="AI313" s="141">
        <v>0</v>
      </c>
      <c r="AJ313" s="141" t="s">
        <v>110</v>
      </c>
      <c r="AK313" s="141" t="s">
        <v>110</v>
      </c>
      <c r="AL313" s="141">
        <v>0</v>
      </c>
      <c r="AM313" s="141" t="s">
        <v>110</v>
      </c>
      <c r="AN313" s="141" t="s">
        <v>110</v>
      </c>
      <c r="AO313" s="141">
        <v>0</v>
      </c>
      <c r="AP313" s="141" t="s">
        <v>110</v>
      </c>
      <c r="AQ313" s="141" t="s">
        <v>110</v>
      </c>
      <c r="AR313" s="141">
        <v>0</v>
      </c>
      <c r="AS313" s="141" t="s">
        <v>110</v>
      </c>
      <c r="AT313" s="141" t="s">
        <v>110</v>
      </c>
      <c r="AU313" s="39">
        <v>0</v>
      </c>
      <c r="AV313" s="141" t="s">
        <v>110</v>
      </c>
      <c r="AW313" s="141" t="s">
        <v>110</v>
      </c>
      <c r="AX313" s="141">
        <v>0</v>
      </c>
      <c r="AY313" s="141" t="s">
        <v>110</v>
      </c>
      <c r="AZ313" s="141" t="s">
        <v>110</v>
      </c>
      <c r="BA313" s="39">
        <v>0</v>
      </c>
      <c r="BB313" s="141" t="s">
        <v>110</v>
      </c>
      <c r="BC313" s="141" t="s">
        <v>110</v>
      </c>
      <c r="BD313" s="141">
        <v>0</v>
      </c>
      <c r="BE313" s="141" t="s">
        <v>110</v>
      </c>
      <c r="BF313" s="141" t="s">
        <v>110</v>
      </c>
      <c r="BG313" s="130">
        <v>0</v>
      </c>
      <c r="BH313" s="130" t="s">
        <v>110</v>
      </c>
      <c r="BI313" s="130" t="s">
        <v>110</v>
      </c>
      <c r="BJ313" s="130">
        <v>0</v>
      </c>
      <c r="BK313" s="130" t="s">
        <v>110</v>
      </c>
      <c r="BL313" s="130" t="s">
        <v>110</v>
      </c>
      <c r="BM313" s="248">
        <v>0</v>
      </c>
      <c r="BN313" s="130" t="s">
        <v>110</v>
      </c>
      <c r="BO313" s="130" t="s">
        <v>110</v>
      </c>
      <c r="BP313" s="248">
        <v>0</v>
      </c>
      <c r="BQ313" s="130" t="s">
        <v>110</v>
      </c>
      <c r="BR313" s="130" t="s">
        <v>110</v>
      </c>
      <c r="BS313" s="15">
        <v>0</v>
      </c>
      <c r="BT313" s="141" t="s">
        <v>110</v>
      </c>
      <c r="BU313" s="147" t="s">
        <v>110</v>
      </c>
    </row>
    <row r="314" spans="1:73" ht="27.75" customHeight="1" x14ac:dyDescent="0.2">
      <c r="A314" s="148" t="s">
        <v>125</v>
      </c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  <c r="AA314" s="149"/>
      <c r="AB314" s="149"/>
      <c r="AC314" s="149"/>
      <c r="AD314" s="149"/>
      <c r="AE314" s="149"/>
      <c r="AF314" s="149"/>
      <c r="AG314" s="149"/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50"/>
    </row>
  </sheetData>
  <customSheetViews>
    <customSheetView guid="{268CE7DC-13FF-4476-8103-F2B31152348A}" scale="60" showPageBreaks="1" fitToPage="1" printArea="1" view="pageBreakPreview" topLeftCell="B1">
      <selection activeCell="B1" sqref="A1:IV65536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1"/>
    </customSheetView>
    <customSheetView guid="{51166B89-1671-4857-8977-527C94150D38}" scale="60" fitToPage="1" printArea="1" view="pageBreakPreview" topLeftCell="A16">
      <selection activeCell="A41" sqref="A41:AQ54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2"/>
    </customSheetView>
    <customSheetView guid="{B3E5E046-E6AB-43B2-85AE-3F1BC76DE8F3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3"/>
    </customSheetView>
    <customSheetView guid="{8172D4EB-0940-4120-A6E3-5A778B79D550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4"/>
    </customSheetView>
    <customSheetView guid="{4966BAAB-9281-4D73-BFF7-7C0C9D53E24C}" showPageBreaks="1" fitToPage="1" printArea="1" view="pageBreakPreview">
      <pane xSplit="4" ySplit="6" topLeftCell="E115" activePane="bottomRight" state="frozen"/>
      <selection pane="bottomRight" activeCell="AL184" sqref="AL184:AL193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5"/>
    </customSheetView>
    <customSheetView guid="{DD7A5D91-DE48-4E38-8209-FE3C569229B3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6"/>
    </customSheetView>
    <customSheetView guid="{37450E91-25DA-4081-877C-494978974060}" showPageBreaks="1" fitToPage="1" printArea="1" view="pageBreakPreview">
      <pane xSplit="4" ySplit="6" topLeftCell="V7" activePane="bottomRight" state="frozen"/>
      <selection pane="bottomRight" activeCell="AL15" sqref="AL15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7"/>
    </customSheetView>
    <customSheetView guid="{208043FA-A75E-49C0-9B29-981C59F0676D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8"/>
    </customSheetView>
    <customSheetView guid="{AB18DE66-C0C8-4ABC-AAB5-C2AE93D43A9B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9"/>
    </customSheetView>
    <customSheetView guid="{4801242E-BA30-498F-B075-C7533F40E470}" scale="60" showPageBreaks="1" fitToPage="1" printArea="1" view="pageBreakPreview" topLeftCell="A16">
      <selection activeCell="A41" sqref="A41:AQ54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10"/>
    </customSheetView>
    <customSheetView guid="{1C0B5C16-915E-4808-92D9-66933759A01F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11"/>
    </customSheetView>
    <customSheetView guid="{A9DA41FB-AE38-42CD-8482-CFA5B7EED2AA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12"/>
    </customSheetView>
    <customSheetView guid="{188E1FD5-F1EF-4134-B6A1-2D4CAD11A26D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13"/>
    </customSheetView>
    <customSheetView guid="{5BCE6A84-0A38-4CB7-845B-9E7EA7FAE513}" scale="60" showPageBreaks="1" fitToPage="1" printArea="1" view="pageBreakPreview" topLeftCell="A16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14"/>
    </customSheetView>
    <customSheetView guid="{625D9541-79E9-4673-A5DB-4D92D4C5D351}" scale="60" showPageBreaks="1" fitToPage="1" printArea="1" view="pageBreakPreview" topLeftCell="A16">
      <selection activeCell="A41" sqref="A41:AQ54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15"/>
    </customSheetView>
    <customSheetView guid="{9A5FA345-1FB3-41E3-9DF2-44ECC523E7BC}" scale="60" showPageBreaks="1" fitToPage="1" printArea="1" view="pageBreakPreview">
      <selection activeCell="A41" sqref="A41:AQ54"/>
      <colBreaks count="1" manualBreakCount="1">
        <brk id="43" max="1048575" man="1"/>
      </colBreaks>
      <pageMargins left="0" right="0" top="0" bottom="0" header="0" footer="0"/>
      <pageSetup paperSize="8" scale="46" fitToHeight="0" orientation="landscape" r:id="rId16"/>
    </customSheetView>
    <customSheetView guid="{F82259A6-6EF9-4A58-8B8B-C5AC281B52F9}" scale="60" showPageBreaks="1" fitToPage="1" printArea="1" view="pageBreakPreview" topLeftCell="A28">
      <selection activeCell="AI252" sqref="AI252:AI253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17"/>
    </customSheetView>
    <customSheetView guid="{E3E6BEE4-0283-4687-95D7-914AB9384F17}" scale="60" showPageBreaks="1" fitToPage="1" printArea="1" view="pageBreakPreview" topLeftCell="B1">
      <selection activeCell="B1" sqref="A1:IV65536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18"/>
    </customSheetView>
    <customSheetView guid="{9C03311D-084F-40C9-8BAA-0A8C2C90C5F2}" scale="60" showPageBreaks="1" fitToPage="1" printArea="1" view="pageBreakPreview" topLeftCell="B1">
      <selection activeCell="B1" sqref="A1:IV65536"/>
      <colBreaks count="5" manualBreakCount="5">
        <brk id="8" max="311" man="1"/>
        <brk id="18" max="311" man="1"/>
        <brk id="28" max="311" man="1"/>
        <brk id="38" max="311" man="1"/>
        <brk id="43" max="1048575" man="1"/>
      </colBreaks>
      <pageMargins left="0" right="0" top="0" bottom="0" header="0" footer="0"/>
      <pageSetup paperSize="8" scale="46" fitToHeight="0" orientation="landscape" r:id="rId19"/>
    </customSheetView>
  </customSheetViews>
  <phoneticPr fontId="9" type="noConversion"/>
  <conditionalFormatting sqref="AY24">
    <cfRule type="containsText" dxfId="1448" priority="68" stopIfTrue="1" operator="containsText" text="FAŁSZ">
      <formula>NOT(ISERROR(SEARCH("FAŁSZ",AY24)))</formula>
    </cfRule>
  </conditionalFormatting>
  <conditionalFormatting sqref="AZ24:BA25 BD24:BD25 BG24:BG25 BJ24:BJ25 AZ26:AZ31 BG30:BG31 BJ30:BJ31 AT36:AT41 AZ43:AZ50 AT55:AT60 AZ62:AZ69 AT74:AT80 AZ82:AZ89 AT94:AT100 AT114:AT121 AT135:AT141 AT155:AT162 AZ164:AZ171 BG166:BG167 BJ166:BJ167 BG170:BG171 BJ170:BJ171 AT176:AT182 AT196:AT202 AT216:AT222 AZ224:AZ231 BG230:BG231 BJ230:BJ231 AT236:AT242 AZ244:AZ251 AT256:AT261 AT275:AT280 AZ282:AZ289 BM24:BM27 BM43:BM46 BM62:BM65 BM84:BM85 BM104:BM105 BM125:BM126 BM164:BM165 BM168:BM175 BM226:BM227 BM282:BM293 BM302:BM303 BM306:BM307 BM68:BM73 BP84:BP85 BP104:BP105 BP125:BP126 BP168:BP175 BP164:BP165 BP226:BP227 BP282:BP293 BP312:BP313 BP309:BP310 BP306:BP307 BP302:BP303 BM312:BM313 BM309:BM310 BP24:BP27 BP43:BP46 BP68:BP73 BP62:BP65 BJ244:BJ251 BG244:BG251 BP244:BP255 BM244:BM255">
    <cfRule type="containsText" dxfId="1447" priority="67" stopIfTrue="1" operator="containsText" text="fałsz">
      <formula>NOT(ISERROR(SEARCH("fałsz",AT24)))</formula>
    </cfRule>
  </conditionalFormatting>
  <conditionalFormatting sqref="BB24">
    <cfRule type="containsText" dxfId="1446" priority="66" stopIfTrue="1" operator="containsText" text="FAŁSZ">
      <formula>NOT(ISERROR(SEARCH("FAŁSZ",BB24)))</formula>
    </cfRule>
  </conditionalFormatting>
  <conditionalFormatting sqref="BC24:BC31">
    <cfRule type="containsText" dxfId="1445" priority="65" stopIfTrue="1" operator="containsText" text="fałsz">
      <formula>NOT(ISERROR(SEARCH("fałsz",BC24)))</formula>
    </cfRule>
  </conditionalFormatting>
  <conditionalFormatting sqref="BC62:BC69">
    <cfRule type="containsText" dxfId="1444" priority="61" stopIfTrue="1" operator="containsText" text="fałsz">
      <formula>NOT(ISERROR(SEARCH("fałsz",BC62)))</formula>
    </cfRule>
  </conditionalFormatting>
  <conditionalFormatting sqref="BC82:BC89">
    <cfRule type="containsText" dxfId="1443" priority="59" stopIfTrue="1" operator="containsText" text="fałsz">
      <formula>NOT(ISERROR(SEARCH("fałsz",BC82)))</formula>
    </cfRule>
  </conditionalFormatting>
  <conditionalFormatting sqref="BC282:BC289">
    <cfRule type="containsText" dxfId="1442" priority="54" stopIfTrue="1" operator="containsText" text="fałsz">
      <formula>NOT(ISERROR(SEARCH("fałsz",BC282)))</formula>
    </cfRule>
  </conditionalFormatting>
  <conditionalFormatting sqref="BE24">
    <cfRule type="containsText" dxfId="1441" priority="64" stopIfTrue="1" operator="containsText" text="FAŁSZ">
      <formula>NOT(ISERROR(SEARCH("FAŁSZ",BE24)))</formula>
    </cfRule>
  </conditionalFormatting>
  <conditionalFormatting sqref="BF24:BF31">
    <cfRule type="containsText" dxfId="1440" priority="63" stopIfTrue="1" operator="containsText" text="fałsz">
      <formula>NOT(ISERROR(SEARCH("fałsz",BF24)))</formula>
    </cfRule>
  </conditionalFormatting>
  <conditionalFormatting sqref="BF43:BF50">
    <cfRule type="containsText" dxfId="1439" priority="62" stopIfTrue="1" operator="containsText" text="fałsz">
      <formula>NOT(ISERROR(SEARCH("fałsz",BF43)))</formula>
    </cfRule>
  </conditionalFormatting>
  <conditionalFormatting sqref="BF62:BF69">
    <cfRule type="containsText" dxfId="1438" priority="60" stopIfTrue="1" operator="containsText" text="fałsz">
      <formula>NOT(ISERROR(SEARCH("fałsz",BF62)))</formula>
    </cfRule>
  </conditionalFormatting>
  <conditionalFormatting sqref="BF82:BF89">
    <cfRule type="containsText" dxfId="1437" priority="58" stopIfTrue="1" operator="containsText" text="fałsz">
      <formula>NOT(ISERROR(SEARCH("fałsz",BF82)))</formula>
    </cfRule>
  </conditionalFormatting>
  <conditionalFormatting sqref="BF164:BF171">
    <cfRule type="containsText" dxfId="1436" priority="57" stopIfTrue="1" operator="containsText" text="fałsz">
      <formula>NOT(ISERROR(SEARCH("fałsz",BF164)))</formula>
    </cfRule>
  </conditionalFormatting>
  <conditionalFormatting sqref="BF224:BF231">
    <cfRule type="containsText" dxfId="1435" priority="56" stopIfTrue="1" operator="containsText" text="fałsz">
      <formula>NOT(ISERROR(SEARCH("fałsz",BF224)))</formula>
    </cfRule>
  </conditionalFormatting>
  <conditionalFormatting sqref="BF244:BF251">
    <cfRule type="containsText" dxfId="1434" priority="55" stopIfTrue="1" operator="containsText" text="fałsz">
      <formula>NOT(ISERROR(SEARCH("fałsz",BF244)))</formula>
    </cfRule>
  </conditionalFormatting>
  <conditionalFormatting sqref="BF282:BF289">
    <cfRule type="containsText" dxfId="1433" priority="53" stopIfTrue="1" operator="containsText" text="fałsz">
      <formula>NOT(ISERROR(SEARCH("fałsz",BF282)))</formula>
    </cfRule>
  </conditionalFormatting>
  <conditionalFormatting sqref="BI24:BI27">
    <cfRule type="containsText" dxfId="1432" priority="52" stopIfTrue="1" operator="containsText" text="fałsz">
      <formula>NOT(ISERROR(SEARCH("fałsz",BI24)))</formula>
    </cfRule>
  </conditionalFormatting>
  <conditionalFormatting sqref="BI62:BI65">
    <cfRule type="containsText" dxfId="1431" priority="49" stopIfTrue="1" operator="containsText" text="fałsz">
      <formula>NOT(ISERROR(SEARCH("fałsz",BI62)))</formula>
    </cfRule>
  </conditionalFormatting>
  <conditionalFormatting sqref="BI68:BI73">
    <cfRule type="containsText" dxfId="1430" priority="25" stopIfTrue="1" operator="containsText" text="fałsz">
      <formula>NOT(ISERROR(SEARCH("fałsz",BI68)))</formula>
    </cfRule>
  </conditionalFormatting>
  <conditionalFormatting sqref="BI84:BI85">
    <cfRule type="containsText" dxfId="1429" priority="47" stopIfTrue="1" operator="containsText" text="fałsz">
      <formula>NOT(ISERROR(SEARCH("fałsz",BI84)))</formula>
    </cfRule>
  </conditionalFormatting>
  <conditionalFormatting sqref="BI104:BI105">
    <cfRule type="containsText" dxfId="1428" priority="41" stopIfTrue="1" operator="containsText" text="fałsz">
      <formula>NOT(ISERROR(SEARCH("fałsz",BI104)))</formula>
    </cfRule>
  </conditionalFormatting>
  <conditionalFormatting sqref="BI125:BI126">
    <cfRule type="containsText" dxfId="1427" priority="39" stopIfTrue="1" operator="containsText" text="fałsz">
      <formula>NOT(ISERROR(SEARCH("fałsz",BI125)))</formula>
    </cfRule>
  </conditionalFormatting>
  <conditionalFormatting sqref="BI282:BI293">
    <cfRule type="containsText" dxfId="1426" priority="44" stopIfTrue="1" operator="containsText" text="fałsz">
      <formula>NOT(ISERROR(SEARCH("fałsz",BI282)))</formula>
    </cfRule>
  </conditionalFormatting>
  <conditionalFormatting sqref="BI302:BI303">
    <cfRule type="containsText" dxfId="1425" priority="34" stopIfTrue="1" operator="containsText" text="fałsz">
      <formula>NOT(ISERROR(SEARCH("fałsz",BI302)))</formula>
    </cfRule>
  </conditionalFormatting>
  <conditionalFormatting sqref="BI306:BI307">
    <cfRule type="containsText" dxfId="1424" priority="32" stopIfTrue="1" operator="containsText" text="fałsz">
      <formula>NOT(ISERROR(SEARCH("fałsz",BI306)))</formula>
    </cfRule>
  </conditionalFormatting>
  <conditionalFormatting sqref="BI309:BI310">
    <cfRule type="containsText" dxfId="1423" priority="30" stopIfTrue="1" operator="containsText" text="fałsz">
      <formula>NOT(ISERROR(SEARCH("fałsz",BI309)))</formula>
    </cfRule>
  </conditionalFormatting>
  <conditionalFormatting sqref="BI312:BI313">
    <cfRule type="containsText" dxfId="1422" priority="28" stopIfTrue="1" operator="containsText" text="fałsz">
      <formula>NOT(ISERROR(SEARCH("fałsz",BI312)))</formula>
    </cfRule>
  </conditionalFormatting>
  <conditionalFormatting sqref="BL24:BL27">
    <cfRule type="containsText" dxfId="1421" priority="42" stopIfTrue="1" operator="containsText" text="fałsz">
      <formula>NOT(ISERROR(SEARCH("fałsz",BL24)))</formula>
    </cfRule>
  </conditionalFormatting>
  <conditionalFormatting sqref="BL43:BL46">
    <cfRule type="containsText" dxfId="1420" priority="50" stopIfTrue="1" operator="containsText" text="fałsz">
      <formula>NOT(ISERROR(SEARCH("fałsz",BL43)))</formula>
    </cfRule>
  </conditionalFormatting>
  <conditionalFormatting sqref="BL62:BL65">
    <cfRule type="containsText" dxfId="1419" priority="48" stopIfTrue="1" operator="containsText" text="fałsz">
      <formula>NOT(ISERROR(SEARCH("fałsz",BL62)))</formula>
    </cfRule>
  </conditionalFormatting>
  <conditionalFormatting sqref="BL68:BL73">
    <cfRule type="containsText" dxfId="1418" priority="23" stopIfTrue="1" operator="containsText" text="fałsz">
      <formula>NOT(ISERROR(SEARCH("fałsz",BL68)))</formula>
    </cfRule>
  </conditionalFormatting>
  <conditionalFormatting sqref="BL84:BL85">
    <cfRule type="containsText" dxfId="1417" priority="46" stopIfTrue="1" operator="containsText" text="fałsz">
      <formula>NOT(ISERROR(SEARCH("fałsz",BL84)))</formula>
    </cfRule>
  </conditionalFormatting>
  <conditionalFormatting sqref="BL104:BL105">
    <cfRule type="containsText" dxfId="1416" priority="40" stopIfTrue="1" operator="containsText" text="fałsz">
      <formula>NOT(ISERROR(SEARCH("fałsz",BL104)))</formula>
    </cfRule>
  </conditionalFormatting>
  <conditionalFormatting sqref="BL125:BL126">
    <cfRule type="containsText" dxfId="1415" priority="38" stopIfTrue="1" operator="containsText" text="fałsz">
      <formula>NOT(ISERROR(SEARCH("fałsz",BL125)))</formula>
    </cfRule>
  </conditionalFormatting>
  <conditionalFormatting sqref="BL164:BL165">
    <cfRule type="containsText" dxfId="1414" priority="37" stopIfTrue="1" operator="containsText" text="fałsz">
      <formula>NOT(ISERROR(SEARCH("fałsz",BL164)))</formula>
    </cfRule>
  </conditionalFormatting>
  <conditionalFormatting sqref="BL168:BL175">
    <cfRule type="containsText" dxfId="1413" priority="36" stopIfTrue="1" operator="containsText" text="fałsz">
      <formula>NOT(ISERROR(SEARCH("fałsz",BL168)))</formula>
    </cfRule>
  </conditionalFormatting>
  <conditionalFormatting sqref="BL226:BL227">
    <cfRule type="containsText" dxfId="1412" priority="45" stopIfTrue="1" operator="containsText" text="fałsz">
      <formula>NOT(ISERROR(SEARCH("fałsz",BL226)))</formula>
    </cfRule>
  </conditionalFormatting>
  <conditionalFormatting sqref="BL248:BL255">
    <cfRule type="containsText" dxfId="1411" priority="35" stopIfTrue="1" operator="containsText" text="fałsz">
      <formula>NOT(ISERROR(SEARCH("fałsz",BL248)))</formula>
    </cfRule>
  </conditionalFormatting>
  <conditionalFormatting sqref="BL282:BL293">
    <cfRule type="containsText" dxfId="1410" priority="26" stopIfTrue="1" operator="containsText" text="fałsz">
      <formula>NOT(ISERROR(SEARCH("fałsz",BL282)))</formula>
    </cfRule>
  </conditionalFormatting>
  <conditionalFormatting sqref="BL302:BL303">
    <cfRule type="containsText" dxfId="1409" priority="33" stopIfTrue="1" operator="containsText" text="fałsz">
      <formula>NOT(ISERROR(SEARCH("fałsz",BL302)))</formula>
    </cfRule>
  </conditionalFormatting>
  <conditionalFormatting sqref="BL306:BL307">
    <cfRule type="containsText" dxfId="1408" priority="31" stopIfTrue="1" operator="containsText" text="fałsz">
      <formula>NOT(ISERROR(SEARCH("fałsz",BL306)))</formula>
    </cfRule>
  </conditionalFormatting>
  <conditionalFormatting sqref="BL309:BL310">
    <cfRule type="containsText" dxfId="1407" priority="29" stopIfTrue="1" operator="containsText" text="fałsz">
      <formula>NOT(ISERROR(SEARCH("fałsz",BL309)))</formula>
    </cfRule>
  </conditionalFormatting>
  <conditionalFormatting sqref="BL312:BL313">
    <cfRule type="containsText" dxfId="1406" priority="27" stopIfTrue="1" operator="containsText" text="fałsz">
      <formula>NOT(ISERROR(SEARCH("fałsz",BL312)))</formula>
    </cfRule>
  </conditionalFormatting>
  <conditionalFormatting sqref="BO70:BO73">
    <cfRule type="containsText" dxfId="1405" priority="22" stopIfTrue="1" operator="containsText" text="fałsz">
      <formula>NOT(ISERROR(SEARCH("fałsz",BO70)))</formula>
    </cfRule>
  </conditionalFormatting>
  <conditionalFormatting sqref="BR70:BR73">
    <cfRule type="containsText" dxfId="1404" priority="21" stopIfTrue="1" operator="containsText" text="fałsz">
      <formula>NOT(ISERROR(SEARCH("fałsz",BR70)))</formula>
    </cfRule>
  </conditionalFormatting>
  <conditionalFormatting sqref="BO125:BO126">
    <cfRule type="containsText" dxfId="1403" priority="20" stopIfTrue="1" operator="containsText" text="fałsz">
      <formula>NOT(ISERROR(SEARCH("fałsz",BO125)))</formula>
    </cfRule>
  </conditionalFormatting>
  <conditionalFormatting sqref="BR125:BR126">
    <cfRule type="containsText" dxfId="1402" priority="19" stopIfTrue="1" operator="containsText" text="fałsz">
      <formula>NOT(ISERROR(SEARCH("fałsz",BR125)))</formula>
    </cfRule>
  </conditionalFormatting>
  <conditionalFormatting sqref="BO164:BO165">
    <cfRule type="containsText" dxfId="1401" priority="18" stopIfTrue="1" operator="containsText" text="fałsz">
      <formula>NOT(ISERROR(SEARCH("fałsz",BO164)))</formula>
    </cfRule>
  </conditionalFormatting>
  <conditionalFormatting sqref="BO168:BO175">
    <cfRule type="containsText" dxfId="1400" priority="17" stopIfTrue="1" operator="containsText" text="fałsz">
      <formula>NOT(ISERROR(SEARCH("fałsz",BO168)))</formula>
    </cfRule>
  </conditionalFormatting>
  <conditionalFormatting sqref="BR164:BR165">
    <cfRule type="containsText" dxfId="1399" priority="16" stopIfTrue="1" operator="containsText" text="fałsz">
      <formula>NOT(ISERROR(SEARCH("fałsz",BR164)))</formula>
    </cfRule>
  </conditionalFormatting>
  <conditionalFormatting sqref="BR168:BR175">
    <cfRule type="containsText" dxfId="1398" priority="15" stopIfTrue="1" operator="containsText" text="fałsz">
      <formula>NOT(ISERROR(SEARCH("fałsz",BR168)))</formula>
    </cfRule>
  </conditionalFormatting>
  <conditionalFormatting sqref="BO225:BO226">
    <cfRule type="containsText" dxfId="1397" priority="14" stopIfTrue="1" operator="containsText" text="fałsz">
      <formula>NOT(ISERROR(SEARCH("fałsz",BO225)))</formula>
    </cfRule>
  </conditionalFormatting>
  <conditionalFormatting sqref="BR226:BR227">
    <cfRule type="containsText" dxfId="1396" priority="13" stopIfTrue="1" operator="containsText" text="fałsz">
      <formula>NOT(ISERROR(SEARCH("fałsz",BR226)))</formula>
    </cfRule>
  </conditionalFormatting>
  <conditionalFormatting sqref="BO248:BO255">
    <cfRule type="containsText" dxfId="1395" priority="12" stopIfTrue="1" operator="containsText" text="fałsz">
      <formula>NOT(ISERROR(SEARCH("fałsz",BO248)))</formula>
    </cfRule>
  </conditionalFormatting>
  <conditionalFormatting sqref="BR248:BR255">
    <cfRule type="containsText" dxfId="1394" priority="11" stopIfTrue="1" operator="containsText" text="fałsz">
      <formula>NOT(ISERROR(SEARCH("fałsz",BR248)))</formula>
    </cfRule>
  </conditionalFormatting>
  <conditionalFormatting sqref="BO282:BO293">
    <cfRule type="containsText" dxfId="1393" priority="10" stopIfTrue="1" operator="containsText" text="fałsz">
      <formula>NOT(ISERROR(SEARCH("fałsz",BO282)))</formula>
    </cfRule>
  </conditionalFormatting>
  <conditionalFormatting sqref="BR282:BR293">
    <cfRule type="containsText" dxfId="1392" priority="9" stopIfTrue="1" operator="containsText" text="fałsz">
      <formula>NOT(ISERROR(SEARCH("fałsz",BR282)))</formula>
    </cfRule>
  </conditionalFormatting>
  <conditionalFormatting sqref="BO302:BO303">
    <cfRule type="containsText" dxfId="1391" priority="8" stopIfTrue="1" operator="containsText" text="fałsz">
      <formula>NOT(ISERROR(SEARCH("fałsz",BO302)))</formula>
    </cfRule>
  </conditionalFormatting>
  <conditionalFormatting sqref="BO306:BO307">
    <cfRule type="containsText" dxfId="1390" priority="7" stopIfTrue="1" operator="containsText" text="fałsz">
      <formula>NOT(ISERROR(SEARCH("fałsz",BO306)))</formula>
    </cfRule>
  </conditionalFormatting>
  <conditionalFormatting sqref="BO309:BO310">
    <cfRule type="containsText" dxfId="1389" priority="6" stopIfTrue="1" operator="containsText" text="fałsz">
      <formula>NOT(ISERROR(SEARCH("fałsz",BO309)))</formula>
    </cfRule>
  </conditionalFormatting>
  <conditionalFormatting sqref="BO312:BO313">
    <cfRule type="containsText" dxfId="1388" priority="5" stopIfTrue="1" operator="containsText" text="fałsz">
      <formula>NOT(ISERROR(SEARCH("fałsz",BO312)))</formula>
    </cfRule>
  </conditionalFormatting>
  <conditionalFormatting sqref="BR302:BR303">
    <cfRule type="containsText" dxfId="1387" priority="4" stopIfTrue="1" operator="containsText" text="fałsz">
      <formula>NOT(ISERROR(SEARCH("fałsz",BR302)))</formula>
    </cfRule>
  </conditionalFormatting>
  <conditionalFormatting sqref="BR306:BR307">
    <cfRule type="containsText" dxfId="1386" priority="3" stopIfTrue="1" operator="containsText" text="fałsz">
      <formula>NOT(ISERROR(SEARCH("fałsz",BR306)))</formula>
    </cfRule>
  </conditionalFormatting>
  <conditionalFormatting sqref="BR309:BR310">
    <cfRule type="containsText" dxfId="1385" priority="2" stopIfTrue="1" operator="containsText" text="fałsz">
      <formula>NOT(ISERROR(SEARCH("fałsz",BR309)))</formula>
    </cfRule>
  </conditionalFormatting>
  <conditionalFormatting sqref="BR312:BR313">
    <cfRule type="containsText" dxfId="1384" priority="1" stopIfTrue="1" operator="containsText" text="fałsz">
      <formula>NOT(ISERROR(SEARCH("fałsz",BR312)))</formula>
    </cfRule>
  </conditionalFormatting>
  <pageMargins left="0.7" right="0.7" top="0.75" bottom="0.75" header="0.3" footer="0.3"/>
  <pageSetup paperSize="8" scale="17" fitToHeight="0" orientation="landscape" r:id="rId20"/>
  <colBreaks count="5" manualBreakCount="5">
    <brk id="8" max="313" man="1"/>
    <brk id="18" max="313" man="1"/>
    <brk id="28" max="313" man="1"/>
    <brk id="38" max="313" man="1"/>
    <brk id="43" max="1048575" man="1"/>
  </colBreaks>
  <tableParts count="16"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E17C5-464E-4F53-AE98-F675B4A888E4}">
  <sheetPr>
    <pageSetUpPr fitToPage="1"/>
  </sheetPr>
  <dimension ref="A1:BT7"/>
  <sheetViews>
    <sheetView zoomScale="50" zoomScaleNormal="50" workbookViewId="0">
      <pane xSplit="2" topLeftCell="C1" activePane="topRight" state="frozen"/>
      <selection pane="topRight" activeCell="G10" sqref="G10"/>
    </sheetView>
  </sheetViews>
  <sheetFormatPr defaultColWidth="9.140625" defaultRowHeight="15" x14ac:dyDescent="0.2"/>
  <cols>
    <col min="1" max="1" width="9.140625" style="42"/>
    <col min="2" max="2" width="48" style="42" customWidth="1"/>
    <col min="3" max="10" width="16" style="42" customWidth="1"/>
    <col min="11" max="66" width="12.42578125" style="42" customWidth="1"/>
    <col min="67" max="67" width="11.140625" style="42" customWidth="1"/>
    <col min="68" max="69" width="10.140625" style="42" customWidth="1"/>
    <col min="70" max="70" width="14.85546875" style="42" customWidth="1"/>
    <col min="71" max="71" width="14.42578125" style="42" customWidth="1"/>
    <col min="72" max="72" width="15.42578125" style="42" customWidth="1"/>
    <col min="73" max="16384" width="9.140625" style="42"/>
  </cols>
  <sheetData>
    <row r="1" spans="1:72" ht="18" x14ac:dyDescent="0.2">
      <c r="A1" s="70" t="s">
        <v>389</v>
      </c>
    </row>
    <row r="3" spans="1:72" ht="93.75" customHeight="1" x14ac:dyDescent="0.25">
      <c r="A3" s="27" t="s">
        <v>5</v>
      </c>
      <c r="B3" s="27" t="s">
        <v>6</v>
      </c>
      <c r="C3" s="27" t="s">
        <v>7</v>
      </c>
      <c r="D3" s="27" t="s">
        <v>8</v>
      </c>
      <c r="E3" s="27" t="s">
        <v>9</v>
      </c>
      <c r="F3" s="27" t="s">
        <v>10</v>
      </c>
      <c r="G3" s="27" t="s">
        <v>11</v>
      </c>
      <c r="H3" s="27" t="s">
        <v>12</v>
      </c>
      <c r="I3" s="27" t="s">
        <v>13</v>
      </c>
      <c r="J3" s="28" t="s">
        <v>14</v>
      </c>
      <c r="K3" s="28" t="s">
        <v>15</v>
      </c>
      <c r="L3" s="29" t="s">
        <v>16</v>
      </c>
      <c r="M3" s="28" t="s">
        <v>17</v>
      </c>
      <c r="N3" s="28" t="s">
        <v>18</v>
      </c>
      <c r="O3" s="28" t="s">
        <v>19</v>
      </c>
      <c r="P3" s="28" t="s">
        <v>20</v>
      </c>
      <c r="Q3" s="28" t="s">
        <v>21</v>
      </c>
      <c r="R3" s="28" t="s">
        <v>22</v>
      </c>
      <c r="S3" s="28" t="s">
        <v>23</v>
      </c>
      <c r="T3" s="28" t="s">
        <v>24</v>
      </c>
      <c r="U3" s="28" t="s">
        <v>25</v>
      </c>
      <c r="V3" s="30" t="s">
        <v>26</v>
      </c>
      <c r="W3" s="30" t="s">
        <v>27</v>
      </c>
      <c r="X3" s="30" t="s">
        <v>28</v>
      </c>
      <c r="Y3" s="30" t="s">
        <v>29</v>
      </c>
      <c r="Z3" s="30" t="s">
        <v>30</v>
      </c>
      <c r="AA3" s="30" t="s">
        <v>31</v>
      </c>
      <c r="AB3" s="30" t="s">
        <v>378</v>
      </c>
      <c r="AC3" s="30" t="s">
        <v>33</v>
      </c>
      <c r="AD3" s="30" t="s">
        <v>34</v>
      </c>
      <c r="AE3" s="30" t="s">
        <v>35</v>
      </c>
      <c r="AF3" s="30" t="s">
        <v>36</v>
      </c>
      <c r="AG3" s="30" t="s">
        <v>37</v>
      </c>
      <c r="AH3" s="30" t="s">
        <v>38</v>
      </c>
      <c r="AI3" s="30" t="s">
        <v>39</v>
      </c>
      <c r="AJ3" s="30" t="s">
        <v>40</v>
      </c>
      <c r="AK3" s="30" t="s">
        <v>41</v>
      </c>
      <c r="AL3" s="30" t="s">
        <v>42</v>
      </c>
      <c r="AM3" s="30" t="s">
        <v>43</v>
      </c>
      <c r="AN3" s="31" t="s">
        <v>44</v>
      </c>
      <c r="AO3" s="31" t="s">
        <v>45</v>
      </c>
      <c r="AP3" s="31" t="s">
        <v>46</v>
      </c>
      <c r="AQ3" s="31" t="s">
        <v>47</v>
      </c>
      <c r="AR3" s="31" t="s">
        <v>48</v>
      </c>
      <c r="AS3" s="31" t="s">
        <v>49</v>
      </c>
      <c r="AT3" s="31" t="s">
        <v>50</v>
      </c>
      <c r="AU3" s="31" t="s">
        <v>51</v>
      </c>
      <c r="AV3" s="31" t="s">
        <v>52</v>
      </c>
      <c r="AW3" s="31" t="s">
        <v>53</v>
      </c>
      <c r="AX3" s="31" t="s">
        <v>54</v>
      </c>
      <c r="AY3" s="31" t="s">
        <v>55</v>
      </c>
      <c r="AZ3" s="31" t="s">
        <v>335</v>
      </c>
      <c r="BA3" s="31" t="s">
        <v>336</v>
      </c>
      <c r="BB3" s="31" t="s">
        <v>337</v>
      </c>
      <c r="BC3" s="31" t="s">
        <v>366</v>
      </c>
      <c r="BD3" s="31" t="s">
        <v>367</v>
      </c>
      <c r="BE3" s="31" t="s">
        <v>368</v>
      </c>
      <c r="BF3" s="37" t="s">
        <v>90</v>
      </c>
      <c r="BG3" s="37" t="s">
        <v>91</v>
      </c>
      <c r="BH3" s="37" t="s">
        <v>92</v>
      </c>
      <c r="BI3" s="37" t="s">
        <v>93</v>
      </c>
      <c r="BJ3" s="37" t="s">
        <v>94</v>
      </c>
      <c r="BK3" s="37" t="s">
        <v>95</v>
      </c>
      <c r="BL3" s="60" t="s">
        <v>96</v>
      </c>
      <c r="BM3" s="60" t="s">
        <v>97</v>
      </c>
      <c r="BN3" s="60" t="s">
        <v>98</v>
      </c>
      <c r="BO3" s="60" t="s">
        <v>99</v>
      </c>
      <c r="BP3" s="60" t="s">
        <v>100</v>
      </c>
      <c r="BQ3" s="60" t="s">
        <v>101</v>
      </c>
      <c r="BR3" s="27" t="s">
        <v>102</v>
      </c>
      <c r="BS3" s="27" t="s">
        <v>103</v>
      </c>
      <c r="BT3" s="27" t="s">
        <v>104</v>
      </c>
    </row>
    <row r="4" spans="1:72" s="69" customFormat="1" ht="45" x14ac:dyDescent="0.25">
      <c r="A4" s="64">
        <v>306</v>
      </c>
      <c r="B4" s="61" t="s">
        <v>390</v>
      </c>
      <c r="C4" s="62" t="s">
        <v>110</v>
      </c>
      <c r="D4" s="63" t="s">
        <v>110</v>
      </c>
      <c r="E4" s="64" t="s">
        <v>134</v>
      </c>
      <c r="F4" s="65" t="s">
        <v>134</v>
      </c>
      <c r="G4" s="61">
        <v>76</v>
      </c>
      <c r="H4" s="66" t="s">
        <v>391</v>
      </c>
      <c r="I4" s="64" t="s">
        <v>391</v>
      </c>
      <c r="J4" s="64" t="s">
        <v>391</v>
      </c>
      <c r="K4" s="64" t="s">
        <v>391</v>
      </c>
      <c r="L4" s="64" t="s">
        <v>391</v>
      </c>
      <c r="M4" s="64" t="s">
        <v>391</v>
      </c>
      <c r="N4" s="64" t="s">
        <v>391</v>
      </c>
      <c r="O4" s="64" t="s">
        <v>391</v>
      </c>
      <c r="P4" s="64" t="s">
        <v>391</v>
      </c>
      <c r="Q4" s="64" t="s">
        <v>391</v>
      </c>
      <c r="R4" s="64" t="s">
        <v>391</v>
      </c>
      <c r="S4" s="64" t="s">
        <v>391</v>
      </c>
      <c r="T4" s="64" t="s">
        <v>391</v>
      </c>
      <c r="U4" s="64" t="s">
        <v>391</v>
      </c>
      <c r="V4" s="64" t="s">
        <v>391</v>
      </c>
      <c r="W4" s="64" t="s">
        <v>391</v>
      </c>
      <c r="X4" s="64" t="s">
        <v>391</v>
      </c>
      <c r="Y4" s="64" t="s">
        <v>391</v>
      </c>
      <c r="Z4" s="64" t="s">
        <v>391</v>
      </c>
      <c r="AA4" s="64" t="s">
        <v>391</v>
      </c>
      <c r="AB4" s="64" t="s">
        <v>391</v>
      </c>
      <c r="AC4" s="64" t="s">
        <v>391</v>
      </c>
      <c r="AD4" s="64" t="s">
        <v>391</v>
      </c>
      <c r="AE4" s="64" t="s">
        <v>391</v>
      </c>
      <c r="AF4" s="64" t="s">
        <v>391</v>
      </c>
      <c r="AG4" s="64" t="s">
        <v>391</v>
      </c>
      <c r="AH4" s="64" t="s">
        <v>391</v>
      </c>
      <c r="AI4" s="64" t="s">
        <v>391</v>
      </c>
      <c r="AJ4" s="64" t="s">
        <v>391</v>
      </c>
      <c r="AK4" s="64" t="s">
        <v>391</v>
      </c>
      <c r="AL4" s="64" t="s">
        <v>391</v>
      </c>
      <c r="AM4" s="64" t="s">
        <v>391</v>
      </c>
      <c r="AN4" s="64" t="s">
        <v>391</v>
      </c>
      <c r="AO4" s="64" t="s">
        <v>391</v>
      </c>
      <c r="AP4" s="64" t="s">
        <v>391</v>
      </c>
      <c r="AQ4" s="64" t="s">
        <v>391</v>
      </c>
      <c r="AR4" s="64" t="s">
        <v>391</v>
      </c>
      <c r="AS4" s="64" t="s">
        <v>391</v>
      </c>
      <c r="AT4" s="64" t="s">
        <v>391</v>
      </c>
      <c r="AU4" s="64" t="s">
        <v>391</v>
      </c>
      <c r="AV4" s="64" t="s">
        <v>391</v>
      </c>
      <c r="AW4" s="64" t="s">
        <v>391</v>
      </c>
      <c r="AX4" s="64" t="s">
        <v>391</v>
      </c>
      <c r="AY4" s="64" t="s">
        <v>391</v>
      </c>
      <c r="AZ4" s="64">
        <v>15</v>
      </c>
      <c r="BA4" s="64" t="s">
        <v>391</v>
      </c>
      <c r="BB4" s="64" t="s">
        <v>391</v>
      </c>
      <c r="BC4" s="64">
        <v>15</v>
      </c>
      <c r="BD4" s="64" t="s">
        <v>391</v>
      </c>
      <c r="BE4" s="64" t="s">
        <v>391</v>
      </c>
      <c r="BF4" s="64">
        <v>15</v>
      </c>
      <c r="BG4" s="64" t="s">
        <v>391</v>
      </c>
      <c r="BH4" s="64" t="s">
        <v>391</v>
      </c>
      <c r="BI4" s="64">
        <v>30</v>
      </c>
      <c r="BJ4" s="64" t="s">
        <v>391</v>
      </c>
      <c r="BK4" s="64" t="s">
        <v>391</v>
      </c>
      <c r="BL4" s="64">
        <v>0</v>
      </c>
      <c r="BM4" s="64" t="s">
        <v>391</v>
      </c>
      <c r="BN4" s="64" t="s">
        <v>391</v>
      </c>
      <c r="BO4" s="64">
        <v>30</v>
      </c>
      <c r="BP4" s="64" t="s">
        <v>391</v>
      </c>
      <c r="BQ4" s="64" t="s">
        <v>391</v>
      </c>
      <c r="BR4" s="67">
        <f>Tabela35382[[#This Row],[2022 r.
s
Ogółem]]/Tabela35382[[#This Row],[Wartość docelowa (2023 r.)
Ogółem]]</f>
        <v>0.39473684210526316</v>
      </c>
      <c r="BS4" s="68" t="s">
        <v>391</v>
      </c>
      <c r="BT4" s="68" t="s">
        <v>391</v>
      </c>
    </row>
    <row r="7" spans="1:72" x14ac:dyDescent="0.2">
      <c r="BF7" s="43"/>
    </row>
  </sheetData>
  <phoneticPr fontId="9" type="noConversion"/>
  <pageMargins left="0.7" right="0.7" top="0.75" bottom="0.75" header="0.3" footer="0.3"/>
  <pageSetup paperSize="9" scale="13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2:BT10"/>
  <sheetViews>
    <sheetView view="pageBreakPreview" zoomScale="50" zoomScaleNormal="60" zoomScaleSheetLayoutView="5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K9" sqref="BK9"/>
    </sheetView>
  </sheetViews>
  <sheetFormatPr defaultColWidth="9.140625" defaultRowHeight="15" x14ac:dyDescent="0.2"/>
  <cols>
    <col min="1" max="1" width="12" style="26" customWidth="1"/>
    <col min="2" max="2" width="54.5703125" style="26" customWidth="1"/>
    <col min="3" max="72" width="23" style="26" customWidth="1"/>
    <col min="73" max="16384" width="9.140625" style="26"/>
  </cols>
  <sheetData>
    <row r="2" spans="1:72" ht="20.25" customHeight="1" x14ac:dyDescent="0.2">
      <c r="A2" s="25" t="s">
        <v>392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</row>
    <row r="3" spans="1:72" ht="94.5" x14ac:dyDescent="0.25">
      <c r="A3" s="27" t="s">
        <v>5</v>
      </c>
      <c r="B3" s="27" t="s">
        <v>6</v>
      </c>
      <c r="C3" s="27" t="s">
        <v>7</v>
      </c>
      <c r="D3" s="27" t="s">
        <v>8</v>
      </c>
      <c r="E3" s="27" t="s">
        <v>9</v>
      </c>
      <c r="F3" s="27" t="s">
        <v>10</v>
      </c>
      <c r="G3" s="27" t="s">
        <v>11</v>
      </c>
      <c r="H3" s="27" t="s">
        <v>12</v>
      </c>
      <c r="I3" s="27" t="s">
        <v>13</v>
      </c>
      <c r="J3" s="28" t="s">
        <v>14</v>
      </c>
      <c r="K3" s="28" t="s">
        <v>15</v>
      </c>
      <c r="L3" s="29" t="s">
        <v>16</v>
      </c>
      <c r="M3" s="28" t="s">
        <v>17</v>
      </c>
      <c r="N3" s="28" t="s">
        <v>18</v>
      </c>
      <c r="O3" s="28" t="s">
        <v>19</v>
      </c>
      <c r="P3" s="28" t="s">
        <v>20</v>
      </c>
      <c r="Q3" s="28" t="s">
        <v>21</v>
      </c>
      <c r="R3" s="28" t="s">
        <v>22</v>
      </c>
      <c r="S3" s="28" t="s">
        <v>23</v>
      </c>
      <c r="T3" s="28" t="s">
        <v>24</v>
      </c>
      <c r="U3" s="28" t="s">
        <v>25</v>
      </c>
      <c r="V3" s="30" t="s">
        <v>26</v>
      </c>
      <c r="W3" s="30" t="s">
        <v>27</v>
      </c>
      <c r="X3" s="30" t="s">
        <v>28</v>
      </c>
      <c r="Y3" s="30" t="s">
        <v>29</v>
      </c>
      <c r="Z3" s="30" t="s">
        <v>30</v>
      </c>
      <c r="AA3" s="30" t="s">
        <v>31</v>
      </c>
      <c r="AB3" s="30" t="s">
        <v>32</v>
      </c>
      <c r="AC3" s="30" t="s">
        <v>33</v>
      </c>
      <c r="AD3" s="30" t="s">
        <v>34</v>
      </c>
      <c r="AE3" s="30" t="s">
        <v>35</v>
      </c>
      <c r="AF3" s="30" t="s">
        <v>36</v>
      </c>
      <c r="AG3" s="30" t="s">
        <v>37</v>
      </c>
      <c r="AH3" s="30" t="s">
        <v>38</v>
      </c>
      <c r="AI3" s="30" t="s">
        <v>39</v>
      </c>
      <c r="AJ3" s="30" t="s">
        <v>40</v>
      </c>
      <c r="AK3" s="30" t="s">
        <v>41</v>
      </c>
      <c r="AL3" s="30" t="s">
        <v>42</v>
      </c>
      <c r="AM3" s="30" t="s">
        <v>43</v>
      </c>
      <c r="AN3" s="31" t="s">
        <v>44</v>
      </c>
      <c r="AO3" s="31" t="s">
        <v>45</v>
      </c>
      <c r="AP3" s="31" t="s">
        <v>46</v>
      </c>
      <c r="AQ3" s="31" t="s">
        <v>47</v>
      </c>
      <c r="AR3" s="31" t="s">
        <v>48</v>
      </c>
      <c r="AS3" s="31" t="s">
        <v>49</v>
      </c>
      <c r="AT3" s="31" t="s">
        <v>50</v>
      </c>
      <c r="AU3" s="31" t="s">
        <v>51</v>
      </c>
      <c r="AV3" s="31" t="s">
        <v>52</v>
      </c>
      <c r="AW3" s="31" t="s">
        <v>53</v>
      </c>
      <c r="AX3" s="31" t="s">
        <v>54</v>
      </c>
      <c r="AY3" s="31" t="s">
        <v>55</v>
      </c>
      <c r="AZ3" s="31" t="s">
        <v>335</v>
      </c>
      <c r="BA3" s="31" t="s">
        <v>336</v>
      </c>
      <c r="BB3" s="31" t="s">
        <v>337</v>
      </c>
      <c r="BC3" s="31" t="s">
        <v>366</v>
      </c>
      <c r="BD3" s="31" t="s">
        <v>367</v>
      </c>
      <c r="BE3" s="31" t="s">
        <v>368</v>
      </c>
      <c r="BF3" s="37" t="s">
        <v>90</v>
      </c>
      <c r="BG3" s="37" t="s">
        <v>91</v>
      </c>
      <c r="BH3" s="37" t="s">
        <v>92</v>
      </c>
      <c r="BI3" s="37" t="s">
        <v>93</v>
      </c>
      <c r="BJ3" s="37" t="s">
        <v>94</v>
      </c>
      <c r="BK3" s="37" t="s">
        <v>95</v>
      </c>
      <c r="BL3" s="60" t="s">
        <v>96</v>
      </c>
      <c r="BM3" s="60" t="s">
        <v>97</v>
      </c>
      <c r="BN3" s="60" t="s">
        <v>98</v>
      </c>
      <c r="BO3" s="60" t="s">
        <v>99</v>
      </c>
      <c r="BP3" s="60" t="s">
        <v>100</v>
      </c>
      <c r="BQ3" s="60" t="s">
        <v>101</v>
      </c>
      <c r="BR3" s="27" t="s">
        <v>102</v>
      </c>
      <c r="BS3" s="27" t="s">
        <v>103</v>
      </c>
      <c r="BT3" s="27" t="s">
        <v>104</v>
      </c>
    </row>
    <row r="4" spans="1:72" ht="15" customHeight="1" x14ac:dyDescent="0.25">
      <c r="A4" s="32" t="s">
        <v>393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4"/>
      <c r="AU4" s="35"/>
      <c r="AV4" s="35"/>
      <c r="AW4" s="26">
        <f>Tabela3538[[#This Row],[2019 r.
s
Ogółem]]+Tabela3538[[#This Row],[2020 r.
r
Ogółem]]</f>
        <v>0</v>
      </c>
      <c r="BR4" s="33"/>
      <c r="BS4" s="33"/>
      <c r="BT4" s="33"/>
    </row>
    <row r="5" spans="1:72" s="78" customFormat="1" ht="30" x14ac:dyDescent="0.25">
      <c r="A5" s="64">
        <v>305</v>
      </c>
      <c r="B5" s="61" t="s">
        <v>394</v>
      </c>
      <c r="C5" s="62" t="s">
        <v>110</v>
      </c>
      <c r="D5" s="63" t="s">
        <v>110</v>
      </c>
      <c r="E5" s="64" t="s">
        <v>134</v>
      </c>
      <c r="F5" s="65" t="s">
        <v>134</v>
      </c>
      <c r="G5" s="61">
        <v>2</v>
      </c>
      <c r="H5" s="66" t="s">
        <v>391</v>
      </c>
      <c r="I5" s="64" t="s">
        <v>391</v>
      </c>
      <c r="J5" s="64">
        <v>0</v>
      </c>
      <c r="K5" s="64" t="s">
        <v>391</v>
      </c>
      <c r="L5" s="64" t="s">
        <v>391</v>
      </c>
      <c r="M5" s="64">
        <f>Tabela3538[[#This Row],[2014 r.
r
Ogółem]]</f>
        <v>0</v>
      </c>
      <c r="N5" s="64" t="s">
        <v>391</v>
      </c>
      <c r="O5" s="65" t="s">
        <v>391</v>
      </c>
      <c r="P5" s="61">
        <v>0</v>
      </c>
      <c r="Q5" s="66" t="s">
        <v>391</v>
      </c>
      <c r="R5" s="64" t="s">
        <v>391</v>
      </c>
      <c r="S5" s="66">
        <f>Tabela3538[[#This Row],[2014 r.
s
Ogółem]]+Tabela3538[[#This Row],[2015 r.
r
Ogółem]]</f>
        <v>0</v>
      </c>
      <c r="T5" s="66" t="s">
        <v>391</v>
      </c>
      <c r="U5" s="66" t="s">
        <v>391</v>
      </c>
      <c r="V5" s="66">
        <v>2.08</v>
      </c>
      <c r="W5" s="66" t="s">
        <v>391</v>
      </c>
      <c r="X5" s="66" t="s">
        <v>391</v>
      </c>
      <c r="Y5" s="66">
        <f>Tabela3538[[#This Row],[2015 r.
s
Ogółem]]+Tabela3538[[#This Row],[2016 r.
r
Ogółem]]</f>
        <v>2.08</v>
      </c>
      <c r="Z5" s="66" t="s">
        <v>391</v>
      </c>
      <c r="AA5" s="66" t="s">
        <v>391</v>
      </c>
      <c r="AB5" s="66">
        <v>4.6100000000000003</v>
      </c>
      <c r="AC5" s="66" t="s">
        <v>391</v>
      </c>
      <c r="AD5" s="66" t="s">
        <v>391</v>
      </c>
      <c r="AE5" s="66">
        <f>Tabela3538[[#This Row],[2016 r.
s
Ogółem]]+Tabela3538[[#This Row],[2017 r.
r
Ogółem2]]</f>
        <v>6.69</v>
      </c>
      <c r="AF5" s="66" t="s">
        <v>391</v>
      </c>
      <c r="AG5" s="66" t="s">
        <v>391</v>
      </c>
      <c r="AH5" s="66">
        <v>4</v>
      </c>
      <c r="AI5" s="66" t="s">
        <v>391</v>
      </c>
      <c r="AJ5" s="66" t="s">
        <v>391</v>
      </c>
      <c r="AK5" s="66">
        <f>AH5+AE5</f>
        <v>10.690000000000001</v>
      </c>
      <c r="AL5" s="66" t="s">
        <v>391</v>
      </c>
      <c r="AM5" s="66" t="s">
        <v>391</v>
      </c>
      <c r="AN5" s="66">
        <v>3</v>
      </c>
      <c r="AO5" s="66" t="s">
        <v>391</v>
      </c>
      <c r="AP5" s="66" t="s">
        <v>391</v>
      </c>
      <c r="AQ5" s="66">
        <f>Tabela3538[[#This Row],[2018 r.
s
Ogółem]]+Tabela3538[[#This Row],[2019 r.
r
Ogółem]]</f>
        <v>13.690000000000001</v>
      </c>
      <c r="AR5" s="66" t="s">
        <v>391</v>
      </c>
      <c r="AS5" s="66" t="s">
        <v>391</v>
      </c>
      <c r="AT5" s="77">
        <v>2</v>
      </c>
      <c r="AU5" s="64" t="s">
        <v>391</v>
      </c>
      <c r="AV5" s="64" t="s">
        <v>391</v>
      </c>
      <c r="AW5" s="78">
        <v>15.69</v>
      </c>
      <c r="AX5" s="64" t="s">
        <v>391</v>
      </c>
      <c r="AY5" s="64" t="s">
        <v>391</v>
      </c>
      <c r="AZ5" s="64">
        <v>2</v>
      </c>
      <c r="BA5" s="64" t="s">
        <v>391</v>
      </c>
      <c r="BB5" s="64" t="s">
        <v>391</v>
      </c>
      <c r="BC5" s="64">
        <v>17.690000000000001</v>
      </c>
      <c r="BD5" s="64" t="s">
        <v>391</v>
      </c>
      <c r="BE5" s="64" t="s">
        <v>391</v>
      </c>
      <c r="BF5" s="64">
        <v>3</v>
      </c>
      <c r="BG5" s="64" t="s">
        <v>391</v>
      </c>
      <c r="BH5" s="64" t="s">
        <v>391</v>
      </c>
      <c r="BI5" s="64">
        <v>20.69</v>
      </c>
      <c r="BJ5" s="64" t="s">
        <v>391</v>
      </c>
      <c r="BK5" s="64" t="s">
        <v>391</v>
      </c>
      <c r="BL5" s="64">
        <v>1</v>
      </c>
      <c r="BM5" s="64" t="s">
        <v>391</v>
      </c>
      <c r="BN5" s="64" t="s">
        <v>391</v>
      </c>
      <c r="BO5" s="64">
        <v>21.69</v>
      </c>
      <c r="BP5" s="64" t="s">
        <v>391</v>
      </c>
      <c r="BQ5" s="64" t="s">
        <v>391</v>
      </c>
      <c r="BR5" s="79">
        <f>Tabela3538[[#This Row],[2023 r.
s
Ogółem]]/Tabela3538[[#This Row],[Wartość docelowa (2023 r.)
Ogółem]]</f>
        <v>10.845000000000001</v>
      </c>
      <c r="BS5" s="64" t="s">
        <v>391</v>
      </c>
      <c r="BT5" s="64" t="s">
        <v>391</v>
      </c>
    </row>
    <row r="6" spans="1:72" s="78" customFormat="1" ht="30" x14ac:dyDescent="0.25">
      <c r="A6" s="64">
        <v>304</v>
      </c>
      <c r="B6" s="61" t="s">
        <v>395</v>
      </c>
      <c r="C6" s="62" t="s">
        <v>110</v>
      </c>
      <c r="D6" s="63" t="s">
        <v>110</v>
      </c>
      <c r="E6" s="61" t="s">
        <v>396</v>
      </c>
      <c r="F6" s="61" t="s">
        <v>396</v>
      </c>
      <c r="G6" s="71">
        <v>0.04</v>
      </c>
      <c r="H6" s="66" t="s">
        <v>391</v>
      </c>
      <c r="I6" s="64" t="s">
        <v>391</v>
      </c>
      <c r="J6" s="64">
        <v>0</v>
      </c>
      <c r="K6" s="64" t="s">
        <v>391</v>
      </c>
      <c r="L6" s="64" t="s">
        <v>391</v>
      </c>
      <c r="M6" s="64" t="s">
        <v>391</v>
      </c>
      <c r="N6" s="64" t="s">
        <v>391</v>
      </c>
      <c r="O6" s="65" t="s">
        <v>391</v>
      </c>
      <c r="P6" s="72">
        <v>0.2293</v>
      </c>
      <c r="Q6" s="66" t="s">
        <v>391</v>
      </c>
      <c r="R6" s="64" t="s">
        <v>391</v>
      </c>
      <c r="S6" s="80">
        <v>0.2293</v>
      </c>
      <c r="T6" s="66" t="s">
        <v>391</v>
      </c>
      <c r="U6" s="66" t="s">
        <v>391</v>
      </c>
      <c r="V6" s="80">
        <v>4.6699999999999998E-2</v>
      </c>
      <c r="W6" s="66" t="s">
        <v>391</v>
      </c>
      <c r="X6" s="66" t="s">
        <v>391</v>
      </c>
      <c r="Y6" s="80">
        <v>4.6699999999999998E-2</v>
      </c>
      <c r="Z6" s="66" t="s">
        <v>391</v>
      </c>
      <c r="AA6" s="66" t="s">
        <v>391</v>
      </c>
      <c r="AB6" s="80">
        <v>0.1087</v>
      </c>
      <c r="AC6" s="66" t="s">
        <v>391</v>
      </c>
      <c r="AD6" s="66" t="s">
        <v>391</v>
      </c>
      <c r="AE6" s="80">
        <v>0.1087</v>
      </c>
      <c r="AF6" s="66" t="s">
        <v>391</v>
      </c>
      <c r="AG6" s="66" t="s">
        <v>391</v>
      </c>
      <c r="AH6" s="80">
        <v>0.13</v>
      </c>
      <c r="AI6" s="66" t="s">
        <v>391</v>
      </c>
      <c r="AJ6" s="66" t="s">
        <v>391</v>
      </c>
      <c r="AK6" s="80">
        <v>0.13</v>
      </c>
      <c r="AL6" s="66" t="s">
        <v>391</v>
      </c>
      <c r="AM6" s="66" t="s">
        <v>391</v>
      </c>
      <c r="AN6" s="80">
        <v>0.13</v>
      </c>
      <c r="AO6" s="66" t="s">
        <v>391</v>
      </c>
      <c r="AP6" s="66" t="s">
        <v>391</v>
      </c>
      <c r="AQ6" s="81">
        <v>0.13</v>
      </c>
      <c r="AR6" s="66" t="s">
        <v>391</v>
      </c>
      <c r="AS6" s="66" t="s">
        <v>391</v>
      </c>
      <c r="AT6" s="82">
        <v>0.14000000000000001</v>
      </c>
      <c r="AU6" s="64" t="s">
        <v>391</v>
      </c>
      <c r="AV6" s="64" t="s">
        <v>391</v>
      </c>
      <c r="AW6" s="83">
        <v>0.14000000000000001</v>
      </c>
      <c r="AX6" s="64" t="s">
        <v>391</v>
      </c>
      <c r="AY6" s="64" t="s">
        <v>391</v>
      </c>
      <c r="AZ6" s="84">
        <v>0.12</v>
      </c>
      <c r="BA6" s="64" t="s">
        <v>391</v>
      </c>
      <c r="BB6" s="64" t="s">
        <v>391</v>
      </c>
      <c r="BC6" s="64" t="s">
        <v>391</v>
      </c>
      <c r="BD6" s="64" t="s">
        <v>391</v>
      </c>
      <c r="BE6" s="64" t="s">
        <v>391</v>
      </c>
      <c r="BF6" s="84">
        <v>0.17</v>
      </c>
      <c r="BG6" s="64" t="s">
        <v>391</v>
      </c>
      <c r="BH6" s="64" t="s">
        <v>391</v>
      </c>
      <c r="BI6" s="64" t="s">
        <v>391</v>
      </c>
      <c r="BJ6" s="64" t="s">
        <v>391</v>
      </c>
      <c r="BK6" s="64" t="s">
        <v>391</v>
      </c>
      <c r="BL6" s="97">
        <v>0.27</v>
      </c>
      <c r="BM6" s="64" t="s">
        <v>391</v>
      </c>
      <c r="BN6" s="64" t="s">
        <v>391</v>
      </c>
      <c r="BO6" s="64" t="s">
        <v>391</v>
      </c>
      <c r="BP6" s="64" t="s">
        <v>391</v>
      </c>
      <c r="BQ6" s="64" t="s">
        <v>391</v>
      </c>
      <c r="BR6" s="98">
        <f>Tabela3538[[#This Row],[2023 r.
r
Ogółem]]/Tabela3538[[#This Row],[Wartość docelowa (2023 r.)
Ogółem]]</f>
        <v>6.75</v>
      </c>
      <c r="BS6" s="64" t="s">
        <v>391</v>
      </c>
      <c r="BT6" s="64" t="s">
        <v>391</v>
      </c>
    </row>
    <row r="7" spans="1:72" s="78" customFormat="1" ht="30" x14ac:dyDescent="0.25">
      <c r="A7" s="64">
        <v>306</v>
      </c>
      <c r="B7" s="61" t="s">
        <v>390</v>
      </c>
      <c r="C7" s="62" t="s">
        <v>110</v>
      </c>
      <c r="D7" s="63" t="s">
        <v>110</v>
      </c>
      <c r="E7" s="64" t="s">
        <v>134</v>
      </c>
      <c r="F7" s="65" t="s">
        <v>134</v>
      </c>
      <c r="G7" s="61">
        <v>170</v>
      </c>
      <c r="H7" s="66" t="s">
        <v>391</v>
      </c>
      <c r="I7" s="64" t="s">
        <v>391</v>
      </c>
      <c r="J7" s="64">
        <v>0</v>
      </c>
      <c r="K7" s="64" t="s">
        <v>391</v>
      </c>
      <c r="L7" s="64" t="s">
        <v>391</v>
      </c>
      <c r="M7" s="64">
        <f>Tabela3538[[#This Row],[2014 r.
r
Ogółem]]</f>
        <v>0</v>
      </c>
      <c r="N7" s="64" t="s">
        <v>391</v>
      </c>
      <c r="O7" s="65" t="s">
        <v>391</v>
      </c>
      <c r="P7" s="61">
        <v>55.69</v>
      </c>
      <c r="Q7" s="66" t="s">
        <v>391</v>
      </c>
      <c r="R7" s="64" t="s">
        <v>391</v>
      </c>
      <c r="S7" s="61">
        <f>Tabela3538[[#This Row],[2014 r.
s
Ogółem]]+Tabela3538[[#This Row],[2015 r.
r
Ogółem]]</f>
        <v>55.69</v>
      </c>
      <c r="T7" s="66" t="s">
        <v>391</v>
      </c>
      <c r="U7" s="66" t="s">
        <v>391</v>
      </c>
      <c r="V7" s="66">
        <v>45.5</v>
      </c>
      <c r="W7" s="66" t="s">
        <v>391</v>
      </c>
      <c r="X7" s="66" t="s">
        <v>391</v>
      </c>
      <c r="Y7" s="66">
        <f>Tabela3538[[#This Row],[2015 r.
s
Ogółem]]+Tabela3538[[#This Row],[2016 r.
r
Ogółem]]</f>
        <v>101.19</v>
      </c>
      <c r="Z7" s="66" t="s">
        <v>391</v>
      </c>
      <c r="AA7" s="66" t="s">
        <v>391</v>
      </c>
      <c r="AB7" s="66">
        <v>0</v>
      </c>
      <c r="AC7" s="66" t="s">
        <v>391</v>
      </c>
      <c r="AD7" s="66" t="s">
        <v>391</v>
      </c>
      <c r="AE7" s="66">
        <f>Tabela3538[[#This Row],[2016 r.
s
Ogółem]]+Tabela3538[[#This Row],[2017 r.
r
Ogółem2]]</f>
        <v>101.19</v>
      </c>
      <c r="AF7" s="66" t="s">
        <v>391</v>
      </c>
      <c r="AG7" s="66" t="s">
        <v>391</v>
      </c>
      <c r="AH7" s="66">
        <v>124</v>
      </c>
      <c r="AI7" s="66" t="s">
        <v>391</v>
      </c>
      <c r="AJ7" s="66" t="s">
        <v>391</v>
      </c>
      <c r="AK7" s="66">
        <f>AH7+AE7</f>
        <v>225.19</v>
      </c>
      <c r="AL7" s="66" t="s">
        <v>391</v>
      </c>
      <c r="AM7" s="66" t="s">
        <v>391</v>
      </c>
      <c r="AN7" s="66">
        <v>101</v>
      </c>
      <c r="AO7" s="66" t="s">
        <v>391</v>
      </c>
      <c r="AP7" s="66" t="s">
        <v>391</v>
      </c>
      <c r="AQ7" s="66">
        <f>Tabela3538[[#This Row],[2018 r.
s
Ogółem]]+Tabela3538[[#This Row],[2019 r.
r
Ogółem]]</f>
        <v>326.19</v>
      </c>
      <c r="AR7" s="66" t="s">
        <v>391</v>
      </c>
      <c r="AS7" s="66" t="s">
        <v>391</v>
      </c>
      <c r="AT7" s="85">
        <v>76</v>
      </c>
      <c r="AU7" s="64" t="s">
        <v>391</v>
      </c>
      <c r="AV7" s="64" t="s">
        <v>391</v>
      </c>
      <c r="AW7" s="78">
        <f>Tabela3538[[#This Row],[2019 r.
s
Ogółem]]+Tabela3538[[#This Row],[2020 r.
r
Ogółem]]</f>
        <v>402.19</v>
      </c>
      <c r="AX7" s="64" t="s">
        <v>391</v>
      </c>
      <c r="AY7" s="64" t="s">
        <v>391</v>
      </c>
      <c r="AZ7" s="64">
        <v>83</v>
      </c>
      <c r="BA7" s="64" t="s">
        <v>391</v>
      </c>
      <c r="BB7" s="64" t="s">
        <v>391</v>
      </c>
      <c r="BC7" s="64">
        <v>485.19</v>
      </c>
      <c r="BD7" s="64" t="s">
        <v>391</v>
      </c>
      <c r="BE7" s="64" t="s">
        <v>391</v>
      </c>
      <c r="BF7" s="64">
        <v>43</v>
      </c>
      <c r="BG7" s="64" t="s">
        <v>391</v>
      </c>
      <c r="BH7" s="64" t="s">
        <v>391</v>
      </c>
      <c r="BI7" s="64">
        <v>528.19000000000005</v>
      </c>
      <c r="BJ7" s="64" t="s">
        <v>391</v>
      </c>
      <c r="BK7" s="64" t="s">
        <v>391</v>
      </c>
      <c r="BL7" s="64">
        <v>0</v>
      </c>
      <c r="BM7" s="64" t="s">
        <v>391</v>
      </c>
      <c r="BN7" s="64" t="s">
        <v>391</v>
      </c>
      <c r="BO7" s="64">
        <v>528.19000000000005</v>
      </c>
      <c r="BP7" s="64" t="s">
        <v>391</v>
      </c>
      <c r="BQ7" s="64" t="s">
        <v>391</v>
      </c>
      <c r="BR7" s="79">
        <f>Tabela3538[[#This Row],[2023 r.
s
Ogółem]]/Tabela3538[[#This Row],[Wartość docelowa (2023 r.)
Ogółem]]</f>
        <v>3.1070000000000002</v>
      </c>
      <c r="BS7" s="64" t="s">
        <v>391</v>
      </c>
      <c r="BT7" s="64" t="s">
        <v>391</v>
      </c>
    </row>
    <row r="8" spans="1:72" s="78" customFormat="1" ht="15.75" x14ac:dyDescent="0.25">
      <c r="A8" s="86" t="s">
        <v>397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2"/>
      <c r="AU8" s="64"/>
      <c r="AV8" s="64"/>
      <c r="AX8" s="64"/>
      <c r="AY8" s="64"/>
      <c r="AZ8" s="87"/>
      <c r="BA8" s="64"/>
      <c r="BB8" s="64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6"/>
      <c r="BS8" s="86"/>
      <c r="BT8" s="86"/>
    </row>
    <row r="9" spans="1:72" s="78" customFormat="1" x14ac:dyDescent="0.25">
      <c r="A9" s="64">
        <v>308</v>
      </c>
      <c r="B9" s="61" t="s">
        <v>398</v>
      </c>
      <c r="C9" s="62" t="s">
        <v>110</v>
      </c>
      <c r="D9" s="63" t="s">
        <v>110</v>
      </c>
      <c r="E9" s="64" t="s">
        <v>134</v>
      </c>
      <c r="F9" s="65" t="s">
        <v>134</v>
      </c>
      <c r="G9" s="61">
        <v>7</v>
      </c>
      <c r="H9" s="66" t="s">
        <v>391</v>
      </c>
      <c r="I9" s="64" t="s">
        <v>391</v>
      </c>
      <c r="J9" s="64">
        <v>2</v>
      </c>
      <c r="K9" s="64" t="s">
        <v>391</v>
      </c>
      <c r="L9" s="64" t="s">
        <v>391</v>
      </c>
      <c r="M9" s="64">
        <f>Tabela3538[[#This Row],[2014 r.
r
Ogółem]]</f>
        <v>2</v>
      </c>
      <c r="N9" s="64" t="s">
        <v>391</v>
      </c>
      <c r="O9" s="65" t="s">
        <v>391</v>
      </c>
      <c r="P9" s="61">
        <v>5</v>
      </c>
      <c r="Q9" s="66" t="s">
        <v>391</v>
      </c>
      <c r="R9" s="64" t="s">
        <v>391</v>
      </c>
      <c r="S9" s="66">
        <f>Tabela3538[[#This Row],[2014 r.
s
Ogółem]]+Tabela3538[[#This Row],[2015 r.
r
Ogółem]]</f>
        <v>7</v>
      </c>
      <c r="T9" s="66" t="s">
        <v>391</v>
      </c>
      <c r="U9" s="66" t="s">
        <v>391</v>
      </c>
      <c r="V9" s="66">
        <v>0</v>
      </c>
      <c r="W9" s="66" t="s">
        <v>391</v>
      </c>
      <c r="X9" s="66" t="s">
        <v>391</v>
      </c>
      <c r="Y9" s="66">
        <f>Tabela3538[[#This Row],[2015 r.
s
Ogółem]]+Tabela3538[[#This Row],[2016 r.
r
Ogółem]]</f>
        <v>7</v>
      </c>
      <c r="Z9" s="66" t="s">
        <v>391</v>
      </c>
      <c r="AA9" s="66" t="s">
        <v>391</v>
      </c>
      <c r="AB9" s="66">
        <v>0</v>
      </c>
      <c r="AC9" s="66" t="s">
        <v>391</v>
      </c>
      <c r="AD9" s="66" t="s">
        <v>391</v>
      </c>
      <c r="AE9" s="66">
        <f>Tabela3538[[#This Row],[2016 r.
s
Ogółem]]+Tabela3538[[#This Row],[2017 r.
r
Ogółem2]]</f>
        <v>7</v>
      </c>
      <c r="AF9" s="66" t="s">
        <v>391</v>
      </c>
      <c r="AG9" s="66" t="s">
        <v>391</v>
      </c>
      <c r="AH9" s="66">
        <v>0</v>
      </c>
      <c r="AI9" s="66" t="s">
        <v>391</v>
      </c>
      <c r="AJ9" s="66" t="s">
        <v>391</v>
      </c>
      <c r="AK9" s="66">
        <f>Tabela3538[[#This Row],[2017 r.
s
Ogółem]]+Tabela3538[[#This Row],[2018 r.
r
Ogółem]]</f>
        <v>7</v>
      </c>
      <c r="AL9" s="66" t="s">
        <v>391</v>
      </c>
      <c r="AM9" s="66" t="s">
        <v>391</v>
      </c>
      <c r="AN9" s="66">
        <v>0</v>
      </c>
      <c r="AO9" s="66" t="s">
        <v>391</v>
      </c>
      <c r="AP9" s="66" t="s">
        <v>391</v>
      </c>
      <c r="AQ9" s="66">
        <f>Tabela3538[[#This Row],[2018 r.
s
Ogółem]]+Tabela3538[[#This Row],[2019 r.
r
Ogółem]]</f>
        <v>7</v>
      </c>
      <c r="AR9" s="66" t="s">
        <v>391</v>
      </c>
      <c r="AS9" s="66" t="s">
        <v>391</v>
      </c>
      <c r="AT9" s="82">
        <v>0</v>
      </c>
      <c r="AU9" s="64" t="s">
        <v>391</v>
      </c>
      <c r="AV9" s="64" t="s">
        <v>391</v>
      </c>
      <c r="AW9" s="78">
        <f>Tabela3538[[#This Row],[2019 r.
s
Ogółem]]+Tabela3538[[#This Row],[2020 r.
r
Ogółem]]</f>
        <v>7</v>
      </c>
      <c r="AX9" s="64" t="s">
        <v>391</v>
      </c>
      <c r="AY9" s="64" t="s">
        <v>391</v>
      </c>
      <c r="AZ9" s="64">
        <v>7</v>
      </c>
      <c r="BA9" s="64" t="s">
        <v>391</v>
      </c>
      <c r="BB9" s="64" t="s">
        <v>391</v>
      </c>
      <c r="BC9" s="64">
        <v>7</v>
      </c>
      <c r="BD9" s="64" t="s">
        <v>391</v>
      </c>
      <c r="BE9" s="64" t="s">
        <v>391</v>
      </c>
      <c r="BF9" s="64">
        <v>0</v>
      </c>
      <c r="BG9" s="64" t="s">
        <v>391</v>
      </c>
      <c r="BH9" s="64" t="s">
        <v>391</v>
      </c>
      <c r="BI9" s="64">
        <v>7</v>
      </c>
      <c r="BJ9" s="64" t="s">
        <v>391</v>
      </c>
      <c r="BK9" s="64" t="s">
        <v>391</v>
      </c>
      <c r="BL9" s="64">
        <v>0</v>
      </c>
      <c r="BM9" s="64" t="s">
        <v>391</v>
      </c>
      <c r="BN9" s="64" t="s">
        <v>391</v>
      </c>
      <c r="BO9" s="64">
        <v>7</v>
      </c>
      <c r="BP9" s="64" t="s">
        <v>391</v>
      </c>
      <c r="BQ9" s="64" t="s">
        <v>391</v>
      </c>
      <c r="BR9" s="88">
        <v>1</v>
      </c>
      <c r="BS9" s="64" t="s">
        <v>391</v>
      </c>
      <c r="BT9" s="64" t="s">
        <v>391</v>
      </c>
    </row>
    <row r="10" spans="1:72" s="78" customFormat="1" x14ac:dyDescent="0.25">
      <c r="A10" s="89">
        <v>307</v>
      </c>
      <c r="B10" s="73" t="s">
        <v>399</v>
      </c>
      <c r="C10" s="74" t="s">
        <v>110</v>
      </c>
      <c r="D10" s="75" t="s">
        <v>110</v>
      </c>
      <c r="E10" s="73" t="s">
        <v>396</v>
      </c>
      <c r="F10" s="73" t="s">
        <v>396</v>
      </c>
      <c r="G10" s="76">
        <v>0.6</v>
      </c>
      <c r="H10" s="90" t="s">
        <v>391</v>
      </c>
      <c r="I10" s="89" t="s">
        <v>391</v>
      </c>
      <c r="J10" s="89">
        <v>0</v>
      </c>
      <c r="K10" s="89" t="s">
        <v>391</v>
      </c>
      <c r="L10" s="89" t="s">
        <v>391</v>
      </c>
      <c r="M10" s="89">
        <f>Tabela3538[[#This Row],[2014 r.
r
Ogółem]]</f>
        <v>0</v>
      </c>
      <c r="N10" s="89" t="s">
        <v>391</v>
      </c>
      <c r="O10" s="91" t="s">
        <v>391</v>
      </c>
      <c r="P10" s="73">
        <v>0</v>
      </c>
      <c r="Q10" s="90" t="s">
        <v>391</v>
      </c>
      <c r="R10" s="89" t="s">
        <v>391</v>
      </c>
      <c r="S10" s="90" t="s">
        <v>391</v>
      </c>
      <c r="T10" s="90" t="s">
        <v>391</v>
      </c>
      <c r="U10" s="90" t="s">
        <v>391</v>
      </c>
      <c r="V10" s="90">
        <v>0</v>
      </c>
      <c r="W10" s="90" t="s">
        <v>400</v>
      </c>
      <c r="X10" s="90" t="s">
        <v>391</v>
      </c>
      <c r="Y10" s="90">
        <v>0</v>
      </c>
      <c r="Z10" s="90" t="s">
        <v>391</v>
      </c>
      <c r="AA10" s="90" t="s">
        <v>391</v>
      </c>
      <c r="AB10" s="90">
        <v>5</v>
      </c>
      <c r="AC10" s="90" t="s">
        <v>400</v>
      </c>
      <c r="AD10" s="90" t="s">
        <v>391</v>
      </c>
      <c r="AE10" s="90">
        <v>5</v>
      </c>
      <c r="AF10" s="90" t="s">
        <v>391</v>
      </c>
      <c r="AG10" s="90" t="s">
        <v>391</v>
      </c>
      <c r="AH10" s="92">
        <v>0.37</v>
      </c>
      <c r="AI10" s="90" t="s">
        <v>391</v>
      </c>
      <c r="AJ10" s="90" t="s">
        <v>391</v>
      </c>
      <c r="AK10" s="92">
        <v>0.37</v>
      </c>
      <c r="AL10" s="90" t="s">
        <v>391</v>
      </c>
      <c r="AM10" s="90" t="s">
        <v>391</v>
      </c>
      <c r="AN10" s="90">
        <v>25</v>
      </c>
      <c r="AO10" s="90" t="s">
        <v>391</v>
      </c>
      <c r="AP10" s="90" t="s">
        <v>391</v>
      </c>
      <c r="AQ10" s="93">
        <v>0.25</v>
      </c>
      <c r="AR10" s="90" t="s">
        <v>391</v>
      </c>
      <c r="AS10" s="90" t="s">
        <v>391</v>
      </c>
      <c r="AT10" s="94">
        <v>0.41</v>
      </c>
      <c r="AU10" s="89" t="s">
        <v>391</v>
      </c>
      <c r="AV10" s="89" t="s">
        <v>391</v>
      </c>
      <c r="AW10" s="83">
        <f>Tabela3538[[#This Row],[2019 r.
s
Ogółem]]+Tabela3538[[#This Row],[2020 r.
r
Ogółem]]</f>
        <v>0.65999999999999992</v>
      </c>
      <c r="AX10" s="89" t="s">
        <v>391</v>
      </c>
      <c r="AY10" s="89" t="s">
        <v>391</v>
      </c>
      <c r="AZ10" s="95">
        <v>0.6633</v>
      </c>
      <c r="BA10" s="89" t="s">
        <v>391</v>
      </c>
      <c r="BB10" s="89" t="s">
        <v>391</v>
      </c>
      <c r="BC10" s="89" t="s">
        <v>391</v>
      </c>
      <c r="BD10" s="89" t="s">
        <v>391</v>
      </c>
      <c r="BE10" s="89" t="s">
        <v>391</v>
      </c>
      <c r="BF10" s="84">
        <v>0.70530000000000004</v>
      </c>
      <c r="BG10" s="64" t="s">
        <v>391</v>
      </c>
      <c r="BH10" s="64" t="s">
        <v>391</v>
      </c>
      <c r="BI10" s="89" t="s">
        <v>391</v>
      </c>
      <c r="BJ10" s="64" t="s">
        <v>391</v>
      </c>
      <c r="BK10" s="64" t="s">
        <v>391</v>
      </c>
      <c r="BL10" s="84">
        <v>0.87319999999999998</v>
      </c>
      <c r="BM10" s="64" t="s">
        <v>391</v>
      </c>
      <c r="BN10" s="89" t="s">
        <v>391</v>
      </c>
      <c r="BO10" s="64" t="s">
        <v>391</v>
      </c>
      <c r="BP10" s="64" t="s">
        <v>391</v>
      </c>
      <c r="BQ10" s="64" t="s">
        <v>391</v>
      </c>
      <c r="BR10" s="94">
        <f>Tabela3538[[#This Row],[2023 r.
r
Ogółem]]/Tabela3538[[#This Row],[Wartość docelowa (2023 r.)
Ogółem]]</f>
        <v>1.4553333333333334</v>
      </c>
      <c r="BS10" s="89" t="s">
        <v>391</v>
      </c>
      <c r="BT10" s="89" t="s">
        <v>391</v>
      </c>
    </row>
  </sheetData>
  <customSheetViews>
    <customSheetView guid="{268CE7DC-13FF-4476-8103-F2B31152348A}" scale="70" showPageBreaks="1" fitToPage="1" view="pageBreakPreview">
      <selection activeCell="J37" sqref="J37"/>
      <pageMargins left="0" right="0" top="0" bottom="0" header="0" footer="0"/>
      <pageSetup paperSize="8" scale="55" fitToHeight="0" orientation="landscape" r:id="rId1"/>
    </customSheetView>
    <customSheetView guid="{51166B89-1671-4857-8977-527C94150D38}" scale="70" fitToPage="1" view="pageBreakPreview">
      <selection activeCell="J12" sqref="J12:AG13"/>
      <pageMargins left="0" right="0" top="0" bottom="0" header="0" footer="0"/>
      <pageSetup paperSize="8" scale="55" fitToHeight="0" orientation="landscape" r:id="rId2"/>
    </customSheetView>
    <customSheetView guid="{B3E5E046-E6AB-43B2-85AE-3F1BC76DE8F3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3"/>
    </customSheetView>
    <customSheetView guid="{8172D4EB-0940-4120-A6E3-5A778B79D550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4"/>
    </customSheetView>
    <customSheetView guid="{4966BAAB-9281-4D73-BFF7-7C0C9D53E24C}" scale="115" showPageBreaks="1" fitToPage="1" view="pageBreakPreview" topLeftCell="H1">
      <selection activeCell="AH9" sqref="AH9"/>
      <pageMargins left="0" right="0" top="0" bottom="0" header="0" footer="0"/>
      <pageSetup paperSize="8" scale="55" fitToHeight="0" orientation="landscape" r:id="rId5"/>
    </customSheetView>
    <customSheetView guid="{DD7A5D91-DE48-4E38-8209-FE3C569229B3}" scale="70" showPageBreaks="1" fitToPage="1" view="pageBreakPreview">
      <selection activeCell="J12" sqref="J12:AG13"/>
      <pageMargins left="0" right="0" top="0" bottom="0" header="0" footer="0"/>
      <pageSetup paperSize="8" scale="55" fitToHeight="0" orientation="landscape" r:id="rId6"/>
    </customSheetView>
    <customSheetView guid="{37450E91-25DA-4081-877C-494978974060}" scale="70" showPageBreaks="1" fitToPage="1" view="pageBreakPreview">
      <selection activeCell="J12" sqref="J12:AG13"/>
      <pageMargins left="0" right="0" top="0" bottom="0" header="0" footer="0"/>
      <pageSetup paperSize="8" scale="55" fitToHeight="0" orientation="landscape" r:id="rId7"/>
    </customSheetView>
    <customSheetView guid="{208043FA-A75E-49C0-9B29-981C59F0676D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8"/>
    </customSheetView>
    <customSheetView guid="{AB18DE66-C0C8-4ABC-AAB5-C2AE93D43A9B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9"/>
    </customSheetView>
    <customSheetView guid="{4801242E-BA30-498F-B075-C7533F40E470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10"/>
    </customSheetView>
    <customSheetView guid="{1C0B5C16-915E-4808-92D9-66933759A01F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11"/>
    </customSheetView>
    <customSheetView guid="{A9DA41FB-AE38-42CD-8482-CFA5B7EED2AA}" scale="70" showPageBreaks="1" fitToPage="1" view="pageBreakPreview">
      <selection activeCell="J12" sqref="J12:AG13"/>
      <pageMargins left="0" right="0" top="0" bottom="0" header="0" footer="0"/>
      <pageSetup paperSize="8" scale="55" fitToHeight="0" orientation="landscape" r:id="rId12"/>
    </customSheetView>
    <customSheetView guid="{188E1FD5-F1EF-4134-B6A1-2D4CAD11A26D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13"/>
    </customSheetView>
    <customSheetView guid="{5BCE6A84-0A38-4CB7-845B-9E7EA7FAE513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14"/>
    </customSheetView>
    <customSheetView guid="{625D9541-79E9-4673-A5DB-4D92D4C5D351}" scale="70" showPageBreaks="1" fitToPage="1" view="pageBreakPreview">
      <selection activeCell="AH13" sqref="AH13"/>
      <pageMargins left="0" right="0" top="0" bottom="0" header="0" footer="0"/>
      <pageSetup paperSize="8" scale="55" fitToHeight="0" orientation="landscape" r:id="rId15"/>
    </customSheetView>
    <customSheetView guid="{9A5FA345-1FB3-41E3-9DF2-44ECC523E7BC}" scale="70" showPageBreaks="1" fitToPage="1" view="pageBreakPreview">
      <selection activeCell="J37" sqref="J37"/>
      <pageMargins left="0" right="0" top="0" bottom="0" header="0" footer="0"/>
      <pageSetup paperSize="8" scale="55" fitToHeight="0" orientation="landscape" r:id="rId16"/>
    </customSheetView>
    <customSheetView guid="{F82259A6-6EF9-4A58-8B8B-C5AC281B52F9}" scale="70" showPageBreaks="1" fitToPage="1" view="pageBreakPreview">
      <selection activeCell="J12" sqref="J12:AG13"/>
      <pageMargins left="0" right="0" top="0" bottom="0" header="0" footer="0"/>
      <pageSetup paperSize="8" scale="55" fitToHeight="0" orientation="landscape" r:id="rId17"/>
    </customSheetView>
    <customSheetView guid="{E3E6BEE4-0283-4687-95D7-914AB9384F17}" scale="70" showPageBreaks="1" fitToPage="1" view="pageBreakPreview">
      <selection activeCell="J37" sqref="J37"/>
      <pageMargins left="0" right="0" top="0" bottom="0" header="0" footer="0"/>
      <pageSetup paperSize="8" scale="55" fitToHeight="0" orientation="landscape" r:id="rId18"/>
    </customSheetView>
    <customSheetView guid="{9C03311D-084F-40C9-8BAA-0A8C2C90C5F2}" scale="70" showPageBreaks="1" fitToPage="1" view="pageBreakPreview">
      <selection activeCell="J37" sqref="J37"/>
      <pageMargins left="0" right="0" top="0" bottom="0" header="0" footer="0"/>
      <pageSetup paperSize="8" scale="55" fitToHeight="0" orientation="landscape" r:id="rId19"/>
    </customSheetView>
  </customSheetViews>
  <phoneticPr fontId="9" type="noConversion"/>
  <pageMargins left="0.7" right="0.7" top="0.75" bottom="0.75" header="0.3" footer="0.3"/>
  <pageSetup paperSize="8" scale="11" fitToHeight="0" orientation="landscape" r:id="rId20"/>
  <tableParts count="1">
    <tablePart r:id="rId2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Osie I, II, III, V, VII</vt:lpstr>
      <vt:lpstr>Oś IV</vt:lpstr>
      <vt:lpstr>Oś VIII</vt:lpstr>
      <vt:lpstr>Oś VI</vt:lpstr>
      <vt:lpstr>'Osie I, II, III, V, VII'!Obszar_wydruku</vt:lpstr>
      <vt:lpstr>'Oś IV'!Obszar_wydruku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Szczepocka</dc:creator>
  <cp:keywords/>
  <dc:description/>
  <cp:lastModifiedBy>Kowalczyk Sylwia</cp:lastModifiedBy>
  <cp:revision/>
  <dcterms:created xsi:type="dcterms:W3CDTF">2017-03-30T10:58:09Z</dcterms:created>
  <dcterms:modified xsi:type="dcterms:W3CDTF">2024-11-18T09:28:24Z</dcterms:modified>
  <cp:category/>
  <cp:contentStatus/>
</cp:coreProperties>
</file>